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codeName="ThisWorkbook" defaultThemeVersion="124226"/>
  <mc:AlternateContent xmlns:mc="http://schemas.openxmlformats.org/markup-compatibility/2006">
    <mc:Choice Requires="x15">
      <x15ac:absPath xmlns:x15ac="http://schemas.microsoft.com/office/spreadsheetml/2010/11/ac" url="C:\Users\Маргарита\Desktop\УЧЕБНИКИ 2021 !!!!\Сводные бланки заказа по издательствам\"/>
    </mc:Choice>
  </mc:AlternateContent>
  <bookViews>
    <workbookView xWindow="32760" yWindow="32760" windowWidth="9600" windowHeight="11640" tabRatio="772"/>
  </bookViews>
  <sheets>
    <sheet name="Книги" sheetId="1" r:id="rId1"/>
    <sheet name="Реквизиты" sheetId="20" r:id="rId2"/>
    <sheet name="Новинки" sheetId="4" r:id="rId3"/>
    <sheet name="Экзамен-Медиа" sheetId="3" r:id="rId4"/>
    <sheet name="Учебные фильмы" sheetId="19" r:id="rId5"/>
    <sheet name="Игры" sheetId="6" r:id="rId6"/>
    <sheet name="Наглядные пособия" sheetId="7" r:id="rId7"/>
    <sheet name="Географические карты" sheetId="9" r:id="rId8"/>
    <sheet name="Карты по истории" sheetId="8" r:id="rId9"/>
    <sheet name="ДОУ" sheetId="18" r:id="rId10"/>
  </sheets>
  <definedNames>
    <definedName name="_xlnm._FilterDatabase" localSheetId="7" hidden="1">'Географические карты'!$A$15:$E$152</definedName>
    <definedName name="_xlnm._FilterDatabase" localSheetId="5" hidden="1">Игры!$A$15:$I$49</definedName>
    <definedName name="_xlnm._FilterDatabase" localSheetId="8" hidden="1">'Карты по истории'!$A$2:$E$123</definedName>
    <definedName name="_xlnm._FilterDatabase" localSheetId="0" hidden="1">Книги!$A$5:$K$1637</definedName>
    <definedName name="_xlnm._FilterDatabase" localSheetId="6" hidden="1">'Наглядные пособия'!$A$9:$E$402</definedName>
    <definedName name="_xlnm._FilterDatabase" localSheetId="2" hidden="1">Новинки!$A$5:$W$22</definedName>
    <definedName name="_xlnm._FilterDatabase" localSheetId="4" hidden="1">'Учебные фильмы'!$A$13:$I$179</definedName>
    <definedName name="_xlnm._FilterDatabase" localSheetId="3" hidden="1">'Экзамен-Медиа'!$A$5:$T$189</definedName>
    <definedName name="_xlnm.Print_Titles" localSheetId="0">Книги!$5:$5</definedName>
    <definedName name="_xlnm.Print_Titles" localSheetId="4">'Учебные фильмы'!$13:$13</definedName>
  </definedNames>
  <calcPr calcId="152511"/>
</workbook>
</file>

<file path=xl/calcChain.xml><?xml version="1.0" encoding="utf-8"?>
<calcChain xmlns="http://schemas.openxmlformats.org/spreadsheetml/2006/main">
  <c r="AA1638" i="1" l="1"/>
  <c r="Y1638" i="1"/>
  <c r="W1638" i="1"/>
  <c r="U1638" i="1"/>
  <c r="S1638" i="1"/>
  <c r="Q1638" i="1"/>
  <c r="O1638" i="1"/>
  <c r="AB1638" i="1"/>
  <c r="AC1610" i="1"/>
  <c r="AC1611" i="1"/>
  <c r="AC1609" i="1"/>
  <c r="AC1638" i="1" s="1"/>
  <c r="AB1610" i="1"/>
  <c r="AB1611" i="1"/>
  <c r="AB1609" i="1"/>
  <c r="AA1610" i="1"/>
  <c r="AA1611" i="1"/>
  <c r="Y1610" i="1"/>
  <c r="Y1611" i="1"/>
  <c r="W1610" i="1"/>
  <c r="W1611" i="1"/>
  <c r="U1610" i="1"/>
  <c r="U1611" i="1"/>
  <c r="S1610" i="1"/>
  <c r="S1611" i="1"/>
  <c r="Q1610" i="1"/>
  <c r="Q1611" i="1"/>
  <c r="O1610" i="1"/>
  <c r="O1611" i="1"/>
  <c r="AA1609" i="1"/>
  <c r="Y1609" i="1"/>
  <c r="W1609" i="1"/>
  <c r="U1609" i="1"/>
  <c r="S1609" i="1"/>
  <c r="Q1609" i="1"/>
  <c r="O1609" i="1"/>
  <c r="P1638" i="1" l="1"/>
  <c r="R1638" i="1"/>
  <c r="T1638" i="1"/>
  <c r="V1638" i="1"/>
  <c r="X1638" i="1"/>
  <c r="Z1638" i="1"/>
  <c r="N1638" i="1"/>
  <c r="D1638" i="1" s="1"/>
  <c r="D1610" i="1"/>
  <c r="D1611" i="1"/>
  <c r="D1609" i="1"/>
  <c r="E1610" i="1" l="1"/>
  <c r="E1611" i="1"/>
  <c r="E1609" i="1"/>
  <c r="E1638" i="1" s="1"/>
  <c r="Y28" i="4"/>
  <c r="A28" i="4" s="1"/>
  <c r="Y29" i="4"/>
  <c r="A29" i="4" s="1"/>
  <c r="Y30" i="4"/>
  <c r="A30" i="4" s="1"/>
  <c r="Y31" i="4"/>
  <c r="A31" i="4" s="1"/>
  <c r="Y32" i="4"/>
  <c r="A32" i="4" s="1"/>
  <c r="Y33" i="4"/>
  <c r="A33" i="4" s="1"/>
  <c r="Y34" i="4"/>
  <c r="A34" i="4" s="1"/>
  <c r="Y35" i="4"/>
  <c r="A35" i="4" s="1"/>
  <c r="Y36" i="4"/>
  <c r="A36" i="4" s="1"/>
  <c r="Y37" i="4"/>
  <c r="A37" i="4" s="1"/>
  <c r="Y38" i="4"/>
  <c r="A38" i="4" s="1"/>
  <c r="Y39" i="4"/>
  <c r="A39" i="4"/>
  <c r="Y40" i="4"/>
  <c r="A40" i="4"/>
  <c r="Y41" i="4"/>
  <c r="A41" i="4"/>
  <c r="Y7" i="4"/>
  <c r="A7" i="4"/>
  <c r="Y8" i="4"/>
  <c r="A8" i="4" s="1"/>
  <c r="Y9" i="4"/>
  <c r="A9" i="4"/>
  <c r="Y10" i="4"/>
  <c r="A10" i="4" s="1"/>
  <c r="Y11" i="4"/>
  <c r="A11" i="4"/>
  <c r="Y12" i="4"/>
  <c r="A12" i="4" s="1"/>
  <c r="Y13" i="4"/>
  <c r="A13" i="4"/>
  <c r="Y14" i="4"/>
  <c r="A14" i="4" s="1"/>
  <c r="Y15" i="4"/>
  <c r="A15" i="4"/>
  <c r="Y16" i="4"/>
  <c r="A16" i="4" s="1"/>
  <c r="Y17" i="4"/>
  <c r="A17" i="4"/>
  <c r="Y18" i="4"/>
  <c r="A18" i="4" s="1"/>
  <c r="Y19" i="4"/>
  <c r="A19" i="4"/>
  <c r="Y20" i="4"/>
  <c r="A20" i="4" s="1"/>
  <c r="Y21" i="4"/>
  <c r="A21" i="4"/>
  <c r="Y22" i="4"/>
  <c r="A22" i="4" s="1"/>
  <c r="Y23" i="4"/>
  <c r="A23" i="4"/>
  <c r="Y24" i="4"/>
  <c r="A24" i="4" s="1"/>
  <c r="Y25" i="4"/>
  <c r="A25" i="4"/>
  <c r="Y26" i="4"/>
  <c r="A26" i="4" s="1"/>
  <c r="Y27" i="4"/>
  <c r="A27" i="4"/>
  <c r="M6" i="1"/>
  <c r="A6" i="1" s="1"/>
  <c r="M7" i="1"/>
  <c r="A7" i="1" s="1"/>
  <c r="M8" i="1"/>
  <c r="A8" i="1" s="1"/>
  <c r="M9" i="1"/>
  <c r="A9" i="1" s="1"/>
  <c r="M10" i="1"/>
  <c r="A10" i="1" s="1"/>
  <c r="M11" i="1"/>
  <c r="A11" i="1" s="1"/>
  <c r="M12" i="1"/>
  <c r="A12" i="1" s="1"/>
  <c r="M13" i="1"/>
  <c r="A13" i="1" s="1"/>
  <c r="M14" i="1"/>
  <c r="A14" i="1" s="1"/>
  <c r="M15" i="1"/>
  <c r="A15" i="1" s="1"/>
  <c r="M16" i="1"/>
  <c r="A16" i="1" s="1"/>
  <c r="M17" i="1"/>
  <c r="A17" i="1" s="1"/>
  <c r="M18" i="1"/>
  <c r="A18" i="1" s="1"/>
  <c r="M19" i="1"/>
  <c r="A19" i="1" s="1"/>
  <c r="M20" i="1"/>
  <c r="A20" i="1" s="1"/>
  <c r="M21" i="1"/>
  <c r="A21" i="1" s="1"/>
  <c r="M22" i="1"/>
  <c r="A22" i="1" s="1"/>
  <c r="M23" i="1"/>
  <c r="A23" i="1" s="1"/>
  <c r="M24" i="1"/>
  <c r="A24" i="1" s="1"/>
  <c r="M25" i="1"/>
  <c r="A25" i="1" s="1"/>
  <c r="M26" i="1"/>
  <c r="A26" i="1" s="1"/>
  <c r="M27" i="1"/>
  <c r="A27" i="1" s="1"/>
  <c r="M28" i="1"/>
  <c r="A28" i="1" s="1"/>
  <c r="M29" i="1"/>
  <c r="A29" i="1" s="1"/>
  <c r="M30" i="1"/>
  <c r="A30" i="1" s="1"/>
  <c r="M31" i="1"/>
  <c r="A31" i="1" s="1"/>
  <c r="M32" i="1"/>
  <c r="A32" i="1" s="1"/>
  <c r="M33" i="1"/>
  <c r="A33" i="1" s="1"/>
  <c r="M34" i="1"/>
  <c r="A34" i="1" s="1"/>
  <c r="M35" i="1"/>
  <c r="A35" i="1" s="1"/>
  <c r="M36" i="1"/>
  <c r="A36" i="1" s="1"/>
  <c r="M37" i="1"/>
  <c r="A37" i="1" s="1"/>
  <c r="M38" i="1"/>
  <c r="A38" i="1" s="1"/>
  <c r="M39" i="1"/>
  <c r="A39" i="1" s="1"/>
  <c r="M40" i="1"/>
  <c r="A40" i="1" s="1"/>
  <c r="M41" i="1"/>
  <c r="A41" i="1" s="1"/>
  <c r="M42" i="1"/>
  <c r="A42" i="1" s="1"/>
  <c r="M43" i="1"/>
  <c r="A43" i="1" s="1"/>
  <c r="M44" i="1"/>
  <c r="A44" i="1" s="1"/>
  <c r="M45" i="1"/>
  <c r="A45" i="1" s="1"/>
  <c r="M46" i="1"/>
  <c r="A46" i="1" s="1"/>
  <c r="M47" i="1"/>
  <c r="A47" i="1" s="1"/>
  <c r="M48" i="1"/>
  <c r="A48" i="1" s="1"/>
  <c r="M49" i="1"/>
  <c r="A49" i="1" s="1"/>
  <c r="M50" i="1"/>
  <c r="A50" i="1" s="1"/>
  <c r="M51" i="1"/>
  <c r="A51" i="1" s="1"/>
  <c r="M52" i="1"/>
  <c r="A52" i="1" s="1"/>
  <c r="M53" i="1"/>
  <c r="A53" i="1" s="1"/>
  <c r="M54" i="1"/>
  <c r="A54" i="1" s="1"/>
  <c r="M55" i="1"/>
  <c r="A55" i="1" s="1"/>
  <c r="M56" i="1"/>
  <c r="A56" i="1" s="1"/>
  <c r="M57" i="1"/>
  <c r="A57" i="1" s="1"/>
  <c r="M58" i="1"/>
  <c r="A58" i="1" s="1"/>
  <c r="M59" i="1"/>
  <c r="A59" i="1" s="1"/>
  <c r="M60" i="1"/>
  <c r="A60" i="1" s="1"/>
  <c r="M61" i="1"/>
  <c r="A61" i="1" s="1"/>
  <c r="M62" i="1"/>
  <c r="A62" i="1" s="1"/>
  <c r="M63" i="1"/>
  <c r="A63" i="1" s="1"/>
  <c r="M64" i="1"/>
  <c r="A64" i="1" s="1"/>
  <c r="M65" i="1"/>
  <c r="A65" i="1" s="1"/>
  <c r="M66" i="1"/>
  <c r="A66" i="1" s="1"/>
  <c r="M67" i="1"/>
  <c r="A67" i="1" s="1"/>
  <c r="M68" i="1"/>
  <c r="A68" i="1" s="1"/>
  <c r="M69" i="1"/>
  <c r="A69" i="1" s="1"/>
  <c r="M70" i="1"/>
  <c r="A70" i="1" s="1"/>
  <c r="M71" i="1"/>
  <c r="A71" i="1" s="1"/>
  <c r="M72" i="1"/>
  <c r="A72" i="1" s="1"/>
  <c r="M73" i="1"/>
  <c r="A73" i="1" s="1"/>
  <c r="M74" i="1"/>
  <c r="A74" i="1" s="1"/>
  <c r="M75" i="1"/>
  <c r="A75" i="1" s="1"/>
  <c r="M76" i="1"/>
  <c r="A76" i="1" s="1"/>
  <c r="M77" i="1"/>
  <c r="A77" i="1" s="1"/>
  <c r="M78" i="1"/>
  <c r="A78" i="1" s="1"/>
  <c r="M79" i="1"/>
  <c r="A79" i="1" s="1"/>
  <c r="M80" i="1"/>
  <c r="A80" i="1" s="1"/>
  <c r="M81" i="1"/>
  <c r="A81" i="1" s="1"/>
  <c r="M82" i="1"/>
  <c r="A82" i="1" s="1"/>
  <c r="M83" i="1"/>
  <c r="A83" i="1" s="1"/>
  <c r="M84" i="1"/>
  <c r="A84" i="1" s="1"/>
  <c r="M85" i="1"/>
  <c r="A85" i="1" s="1"/>
  <c r="M86" i="1"/>
  <c r="A86" i="1" s="1"/>
  <c r="M87" i="1"/>
  <c r="A87" i="1" s="1"/>
  <c r="M88" i="1"/>
  <c r="A88" i="1" s="1"/>
  <c r="M89" i="1"/>
  <c r="A89" i="1" s="1"/>
  <c r="M90" i="1"/>
  <c r="A90" i="1" s="1"/>
  <c r="M91" i="1"/>
  <c r="A91" i="1" s="1"/>
  <c r="M92" i="1"/>
  <c r="A92" i="1" s="1"/>
  <c r="M93" i="1"/>
  <c r="A93" i="1" s="1"/>
  <c r="M94" i="1"/>
  <c r="A94" i="1" s="1"/>
  <c r="M95" i="1"/>
  <c r="A95" i="1" s="1"/>
  <c r="M96" i="1"/>
  <c r="A96" i="1" s="1"/>
  <c r="M97" i="1"/>
  <c r="A97" i="1" s="1"/>
  <c r="M98" i="1"/>
  <c r="A98" i="1" s="1"/>
  <c r="M99" i="1"/>
  <c r="A99" i="1" s="1"/>
  <c r="M100" i="1"/>
  <c r="A100" i="1" s="1"/>
  <c r="M101" i="1"/>
  <c r="A101" i="1" s="1"/>
  <c r="M102" i="1"/>
  <c r="A102" i="1" s="1"/>
  <c r="M103" i="1"/>
  <c r="A103" i="1" s="1"/>
  <c r="M104" i="1"/>
  <c r="A104" i="1" s="1"/>
  <c r="M105" i="1"/>
  <c r="A105" i="1" s="1"/>
  <c r="M106" i="1"/>
  <c r="A106" i="1" s="1"/>
  <c r="M107" i="1"/>
  <c r="A107" i="1" s="1"/>
  <c r="M108" i="1"/>
  <c r="A108" i="1" s="1"/>
  <c r="M109" i="1"/>
  <c r="A109" i="1" s="1"/>
  <c r="M110" i="1"/>
  <c r="A110" i="1" s="1"/>
  <c r="M111" i="1"/>
  <c r="A111" i="1" s="1"/>
  <c r="M112" i="1"/>
  <c r="A112" i="1" s="1"/>
  <c r="M113" i="1"/>
  <c r="A113" i="1" s="1"/>
  <c r="M114" i="1"/>
  <c r="A114" i="1" s="1"/>
  <c r="M115" i="1"/>
  <c r="A115" i="1" s="1"/>
  <c r="M116" i="1"/>
  <c r="A116" i="1" s="1"/>
  <c r="M117" i="1"/>
  <c r="A117" i="1" s="1"/>
  <c r="M118" i="1"/>
  <c r="A118" i="1" s="1"/>
  <c r="M119" i="1"/>
  <c r="A119" i="1" s="1"/>
  <c r="M120" i="1"/>
  <c r="A120" i="1" s="1"/>
  <c r="M121" i="1"/>
  <c r="A121" i="1" s="1"/>
  <c r="M122" i="1"/>
  <c r="A122" i="1" s="1"/>
  <c r="M123" i="1"/>
  <c r="A123" i="1" s="1"/>
  <c r="M124" i="1"/>
  <c r="A124" i="1" s="1"/>
  <c r="M125" i="1"/>
  <c r="A125" i="1" s="1"/>
  <c r="M126" i="1"/>
  <c r="A126" i="1" s="1"/>
  <c r="M127" i="1"/>
  <c r="A127" i="1" s="1"/>
  <c r="M128" i="1"/>
  <c r="A128" i="1" s="1"/>
  <c r="M129" i="1"/>
  <c r="A129" i="1" s="1"/>
  <c r="M130" i="1"/>
  <c r="A130" i="1" s="1"/>
  <c r="M131" i="1"/>
  <c r="A131" i="1" s="1"/>
  <c r="M132" i="1"/>
  <c r="A132" i="1" s="1"/>
  <c r="M133" i="1"/>
  <c r="A133" i="1" s="1"/>
  <c r="M134" i="1"/>
  <c r="A134" i="1" s="1"/>
  <c r="M135" i="1"/>
  <c r="A135" i="1" s="1"/>
  <c r="M136" i="1"/>
  <c r="A136" i="1" s="1"/>
  <c r="M137" i="1"/>
  <c r="A137" i="1" s="1"/>
  <c r="M138" i="1"/>
  <c r="A138" i="1" s="1"/>
  <c r="M139" i="1"/>
  <c r="A139" i="1" s="1"/>
  <c r="M140" i="1"/>
  <c r="A140" i="1" s="1"/>
  <c r="M141" i="1"/>
  <c r="A141" i="1" s="1"/>
  <c r="M142" i="1"/>
  <c r="A142" i="1" s="1"/>
  <c r="M143" i="1"/>
  <c r="A143" i="1" s="1"/>
  <c r="M144" i="1"/>
  <c r="A144" i="1" s="1"/>
  <c r="M145" i="1"/>
  <c r="A145" i="1" s="1"/>
  <c r="M146" i="1"/>
  <c r="A146" i="1" s="1"/>
  <c r="M147" i="1"/>
  <c r="A147" i="1" s="1"/>
  <c r="M148" i="1"/>
  <c r="A148" i="1" s="1"/>
  <c r="M149" i="1"/>
  <c r="A149" i="1" s="1"/>
  <c r="M150" i="1"/>
  <c r="A150" i="1" s="1"/>
  <c r="M151" i="1"/>
  <c r="A151" i="1" s="1"/>
  <c r="M152" i="1"/>
  <c r="A152" i="1" s="1"/>
  <c r="M153" i="1"/>
  <c r="A153" i="1" s="1"/>
  <c r="M154" i="1"/>
  <c r="A154" i="1" s="1"/>
  <c r="M155" i="1"/>
  <c r="A155" i="1" s="1"/>
  <c r="M156" i="1"/>
  <c r="A156" i="1" s="1"/>
  <c r="M157" i="1"/>
  <c r="A157" i="1" s="1"/>
  <c r="M158" i="1"/>
  <c r="A158" i="1" s="1"/>
  <c r="M159" i="1"/>
  <c r="A159" i="1" s="1"/>
  <c r="M160" i="1"/>
  <c r="A160" i="1" s="1"/>
  <c r="M161" i="1"/>
  <c r="A161" i="1" s="1"/>
  <c r="M162" i="1"/>
  <c r="A162" i="1" s="1"/>
  <c r="M163" i="1"/>
  <c r="A163" i="1" s="1"/>
  <c r="M164" i="1"/>
  <c r="A164" i="1" s="1"/>
  <c r="M165" i="1"/>
  <c r="A165" i="1" s="1"/>
  <c r="M166" i="1"/>
  <c r="A166" i="1" s="1"/>
  <c r="M167" i="1"/>
  <c r="A167" i="1" s="1"/>
  <c r="M168" i="1"/>
  <c r="A168" i="1" s="1"/>
  <c r="M169" i="1"/>
  <c r="A169" i="1" s="1"/>
  <c r="M170" i="1"/>
  <c r="A170" i="1" s="1"/>
  <c r="M171" i="1"/>
  <c r="A171" i="1" s="1"/>
  <c r="M172" i="1"/>
  <c r="A172" i="1" s="1"/>
  <c r="M173" i="1"/>
  <c r="A173" i="1" s="1"/>
  <c r="M174" i="1"/>
  <c r="A174" i="1" s="1"/>
  <c r="M175" i="1"/>
  <c r="A175" i="1" s="1"/>
  <c r="M176" i="1"/>
  <c r="A176" i="1" s="1"/>
  <c r="M177" i="1"/>
  <c r="A177" i="1" s="1"/>
  <c r="M178" i="1"/>
  <c r="A178" i="1" s="1"/>
  <c r="M179" i="1"/>
  <c r="A179" i="1" s="1"/>
  <c r="M180" i="1"/>
  <c r="A180" i="1" s="1"/>
  <c r="M181" i="1"/>
  <c r="A181" i="1" s="1"/>
  <c r="M182" i="1"/>
  <c r="A182" i="1" s="1"/>
  <c r="M183" i="1"/>
  <c r="A183" i="1" s="1"/>
  <c r="M184" i="1"/>
  <c r="A184" i="1" s="1"/>
  <c r="M185" i="1"/>
  <c r="A185" i="1" s="1"/>
  <c r="M186" i="1"/>
  <c r="A186" i="1" s="1"/>
  <c r="M187" i="1"/>
  <c r="A187" i="1" s="1"/>
  <c r="M188" i="1"/>
  <c r="A188" i="1" s="1"/>
  <c r="M189" i="1"/>
  <c r="A189" i="1" s="1"/>
  <c r="M190" i="1"/>
  <c r="A190" i="1" s="1"/>
  <c r="M191" i="1"/>
  <c r="A191" i="1" s="1"/>
  <c r="M192" i="1"/>
  <c r="A192" i="1" s="1"/>
  <c r="M193" i="1"/>
  <c r="A193" i="1" s="1"/>
  <c r="M194" i="1"/>
  <c r="A194" i="1" s="1"/>
  <c r="M195" i="1"/>
  <c r="A195" i="1" s="1"/>
  <c r="M196" i="1"/>
  <c r="A196" i="1" s="1"/>
  <c r="M197" i="1"/>
  <c r="A197" i="1" s="1"/>
  <c r="M198" i="1"/>
  <c r="A198" i="1" s="1"/>
  <c r="M199" i="1"/>
  <c r="A199" i="1" s="1"/>
  <c r="M200" i="1"/>
  <c r="A200" i="1" s="1"/>
  <c r="M201" i="1"/>
  <c r="A201" i="1" s="1"/>
  <c r="M202" i="1"/>
  <c r="A202" i="1" s="1"/>
  <c r="M203" i="1"/>
  <c r="A203" i="1" s="1"/>
  <c r="M204" i="1"/>
  <c r="A204" i="1" s="1"/>
  <c r="M205" i="1"/>
  <c r="A205" i="1" s="1"/>
  <c r="M206" i="1"/>
  <c r="A206" i="1" s="1"/>
  <c r="M207" i="1"/>
  <c r="A207" i="1" s="1"/>
  <c r="M208" i="1"/>
  <c r="A208" i="1" s="1"/>
  <c r="M209" i="1"/>
  <c r="A209" i="1" s="1"/>
  <c r="M210" i="1"/>
  <c r="A210" i="1" s="1"/>
  <c r="M211" i="1"/>
  <c r="A211" i="1" s="1"/>
  <c r="M212" i="1"/>
  <c r="A212" i="1" s="1"/>
  <c r="M213" i="1"/>
  <c r="A213" i="1" s="1"/>
  <c r="M214" i="1"/>
  <c r="A214" i="1" s="1"/>
  <c r="M215" i="1"/>
  <c r="A215" i="1" s="1"/>
  <c r="M216" i="1"/>
  <c r="A216" i="1" s="1"/>
  <c r="M217" i="1"/>
  <c r="A217" i="1" s="1"/>
  <c r="M218" i="1"/>
  <c r="A218" i="1" s="1"/>
  <c r="M219" i="1"/>
  <c r="A219" i="1" s="1"/>
  <c r="M220" i="1"/>
  <c r="A220" i="1" s="1"/>
  <c r="M221" i="1"/>
  <c r="A221" i="1" s="1"/>
  <c r="M222" i="1"/>
  <c r="A222" i="1" s="1"/>
  <c r="M223" i="1"/>
  <c r="A223" i="1" s="1"/>
  <c r="M224" i="1"/>
  <c r="A224" i="1" s="1"/>
  <c r="M225" i="1"/>
  <c r="A225" i="1" s="1"/>
  <c r="M226" i="1"/>
  <c r="A226" i="1" s="1"/>
  <c r="M227" i="1"/>
  <c r="A227" i="1" s="1"/>
  <c r="M228" i="1"/>
  <c r="A228" i="1" s="1"/>
  <c r="M229" i="1"/>
  <c r="A229" i="1" s="1"/>
  <c r="M230" i="1"/>
  <c r="A230" i="1" s="1"/>
  <c r="M231" i="1"/>
  <c r="A231" i="1" s="1"/>
  <c r="M232" i="1"/>
  <c r="A232" i="1" s="1"/>
  <c r="M233" i="1"/>
  <c r="A233" i="1" s="1"/>
  <c r="M234" i="1"/>
  <c r="A234" i="1" s="1"/>
  <c r="M235" i="1"/>
  <c r="A235" i="1" s="1"/>
  <c r="M236" i="1"/>
  <c r="A236" i="1" s="1"/>
  <c r="M237" i="1"/>
  <c r="A237" i="1" s="1"/>
  <c r="M238" i="1"/>
  <c r="A238" i="1" s="1"/>
  <c r="M239" i="1"/>
  <c r="A239" i="1" s="1"/>
  <c r="M240" i="1"/>
  <c r="A240" i="1" s="1"/>
  <c r="M241" i="1"/>
  <c r="A241" i="1" s="1"/>
  <c r="M242" i="1"/>
  <c r="A242" i="1" s="1"/>
  <c r="M243" i="1"/>
  <c r="A243" i="1" s="1"/>
  <c r="M244" i="1"/>
  <c r="A244" i="1" s="1"/>
  <c r="M245" i="1"/>
  <c r="A245" i="1" s="1"/>
  <c r="M246" i="1"/>
  <c r="A246" i="1" s="1"/>
  <c r="M247" i="1"/>
  <c r="A247" i="1" s="1"/>
  <c r="M248" i="1"/>
  <c r="A248" i="1" s="1"/>
  <c r="M249" i="1"/>
  <c r="A249" i="1" s="1"/>
  <c r="M250" i="1"/>
  <c r="A250" i="1" s="1"/>
  <c r="M251" i="1"/>
  <c r="A251" i="1" s="1"/>
  <c r="M252" i="1"/>
  <c r="A252" i="1" s="1"/>
  <c r="M253" i="1"/>
  <c r="A253" i="1" s="1"/>
  <c r="M254" i="1"/>
  <c r="A254" i="1" s="1"/>
  <c r="M255" i="1"/>
  <c r="A255" i="1" s="1"/>
  <c r="M256" i="1"/>
  <c r="A256" i="1" s="1"/>
  <c r="M257" i="1"/>
  <c r="A257" i="1" s="1"/>
  <c r="M258" i="1"/>
  <c r="A258" i="1" s="1"/>
  <c r="M259" i="1"/>
  <c r="A259" i="1" s="1"/>
  <c r="M260" i="1"/>
  <c r="A260" i="1" s="1"/>
  <c r="M261" i="1"/>
  <c r="A261" i="1" s="1"/>
  <c r="M262" i="1"/>
  <c r="A262" i="1" s="1"/>
  <c r="M263" i="1"/>
  <c r="A263" i="1" s="1"/>
  <c r="M264" i="1"/>
  <c r="A264" i="1" s="1"/>
  <c r="M265" i="1"/>
  <c r="A265" i="1" s="1"/>
  <c r="M266" i="1"/>
  <c r="A266" i="1" s="1"/>
  <c r="M267" i="1"/>
  <c r="A267" i="1" s="1"/>
  <c r="M268" i="1"/>
  <c r="A268" i="1" s="1"/>
  <c r="M269" i="1"/>
  <c r="A269" i="1" s="1"/>
  <c r="M270" i="1"/>
  <c r="A270" i="1" s="1"/>
  <c r="M271" i="1"/>
  <c r="A271" i="1" s="1"/>
  <c r="M272" i="1"/>
  <c r="A272" i="1" s="1"/>
  <c r="M273" i="1"/>
  <c r="A273" i="1" s="1"/>
  <c r="M274" i="1"/>
  <c r="A274" i="1" s="1"/>
  <c r="M275" i="1"/>
  <c r="A275" i="1" s="1"/>
  <c r="M276" i="1"/>
  <c r="A276" i="1" s="1"/>
  <c r="M277" i="1"/>
  <c r="A277" i="1" s="1"/>
  <c r="M278" i="1"/>
  <c r="A278" i="1" s="1"/>
  <c r="M279" i="1"/>
  <c r="A279" i="1" s="1"/>
  <c r="M280" i="1"/>
  <c r="A280" i="1" s="1"/>
  <c r="M281" i="1"/>
  <c r="A281" i="1" s="1"/>
  <c r="M282" i="1"/>
  <c r="A282" i="1" s="1"/>
  <c r="M283" i="1"/>
  <c r="A283" i="1" s="1"/>
  <c r="M284" i="1"/>
  <c r="A284" i="1" s="1"/>
  <c r="M285" i="1"/>
  <c r="A285" i="1" s="1"/>
  <c r="M286" i="1"/>
  <c r="A286" i="1" s="1"/>
  <c r="M287" i="1"/>
  <c r="A287" i="1" s="1"/>
  <c r="M288" i="1"/>
  <c r="A288" i="1" s="1"/>
  <c r="M289" i="1"/>
  <c r="A289" i="1" s="1"/>
  <c r="M290" i="1"/>
  <c r="A290" i="1" s="1"/>
  <c r="M291" i="1"/>
  <c r="A291" i="1" s="1"/>
  <c r="M292" i="1"/>
  <c r="A292" i="1" s="1"/>
  <c r="M293" i="1"/>
  <c r="A293" i="1" s="1"/>
  <c r="M294" i="1"/>
  <c r="A294" i="1" s="1"/>
  <c r="M295" i="1"/>
  <c r="A295" i="1" s="1"/>
  <c r="M296" i="1"/>
  <c r="A296" i="1" s="1"/>
  <c r="M297" i="1"/>
  <c r="A297" i="1" s="1"/>
  <c r="M298" i="1"/>
  <c r="A298" i="1" s="1"/>
  <c r="M299" i="1"/>
  <c r="A299" i="1" s="1"/>
  <c r="M300" i="1"/>
  <c r="A300" i="1" s="1"/>
  <c r="M301" i="1"/>
  <c r="A301" i="1" s="1"/>
  <c r="M302" i="1"/>
  <c r="A302" i="1" s="1"/>
  <c r="M303" i="1"/>
  <c r="A303" i="1" s="1"/>
  <c r="M304" i="1"/>
  <c r="A304" i="1" s="1"/>
  <c r="M305" i="1"/>
  <c r="A305" i="1" s="1"/>
  <c r="M306" i="1"/>
  <c r="A306" i="1" s="1"/>
  <c r="M307" i="1"/>
  <c r="A307" i="1" s="1"/>
  <c r="M308" i="1"/>
  <c r="A308" i="1" s="1"/>
  <c r="M309" i="1"/>
  <c r="A309" i="1" s="1"/>
  <c r="M310" i="1"/>
  <c r="A310" i="1" s="1"/>
  <c r="M311" i="1"/>
  <c r="A311" i="1" s="1"/>
  <c r="M312" i="1"/>
  <c r="A312" i="1" s="1"/>
  <c r="M313" i="1"/>
  <c r="A313" i="1" s="1"/>
  <c r="M314" i="1"/>
  <c r="A314" i="1" s="1"/>
  <c r="M315" i="1"/>
  <c r="A315" i="1" s="1"/>
  <c r="M316" i="1"/>
  <c r="A316" i="1" s="1"/>
  <c r="M317" i="1"/>
  <c r="A317" i="1" s="1"/>
  <c r="M318" i="1"/>
  <c r="A318" i="1" s="1"/>
  <c r="M319" i="1"/>
  <c r="A319" i="1" s="1"/>
  <c r="M320" i="1"/>
  <c r="A320" i="1" s="1"/>
  <c r="M321" i="1"/>
  <c r="A321" i="1" s="1"/>
  <c r="M322" i="1"/>
  <c r="A322" i="1" s="1"/>
  <c r="M323" i="1"/>
  <c r="A323" i="1" s="1"/>
  <c r="M324" i="1"/>
  <c r="A324" i="1" s="1"/>
  <c r="M325" i="1"/>
  <c r="A325" i="1" s="1"/>
  <c r="M326" i="1"/>
  <c r="A326" i="1" s="1"/>
  <c r="M327" i="1"/>
  <c r="A327" i="1" s="1"/>
  <c r="M328" i="1"/>
  <c r="A328" i="1" s="1"/>
  <c r="M329" i="1"/>
  <c r="A329" i="1" s="1"/>
  <c r="M330" i="1"/>
  <c r="A330" i="1" s="1"/>
  <c r="M331" i="1"/>
  <c r="A331" i="1" s="1"/>
  <c r="M332" i="1"/>
  <c r="A332" i="1" s="1"/>
  <c r="M333" i="1"/>
  <c r="A333" i="1" s="1"/>
  <c r="M334" i="1"/>
  <c r="A334" i="1" s="1"/>
  <c r="M335" i="1"/>
  <c r="A335" i="1" s="1"/>
  <c r="M336" i="1"/>
  <c r="A336" i="1" s="1"/>
  <c r="M337" i="1"/>
  <c r="A337" i="1" s="1"/>
  <c r="M338" i="1"/>
  <c r="A338" i="1" s="1"/>
  <c r="M339" i="1"/>
  <c r="A339" i="1" s="1"/>
  <c r="M340" i="1"/>
  <c r="A340" i="1" s="1"/>
  <c r="M341" i="1"/>
  <c r="A341" i="1" s="1"/>
  <c r="M342" i="1"/>
  <c r="A342" i="1" s="1"/>
  <c r="M343" i="1"/>
  <c r="A343" i="1" s="1"/>
  <c r="M344" i="1"/>
  <c r="A344" i="1" s="1"/>
  <c r="M345" i="1"/>
  <c r="A345" i="1" s="1"/>
  <c r="M346" i="1"/>
  <c r="A346" i="1" s="1"/>
  <c r="M347" i="1"/>
  <c r="A347" i="1" s="1"/>
  <c r="M348" i="1"/>
  <c r="A348" i="1" s="1"/>
  <c r="M349" i="1"/>
  <c r="A349" i="1" s="1"/>
  <c r="M350" i="1"/>
  <c r="A350" i="1" s="1"/>
  <c r="M351" i="1"/>
  <c r="A351" i="1" s="1"/>
  <c r="M352" i="1"/>
  <c r="A352" i="1" s="1"/>
  <c r="M353" i="1"/>
  <c r="A353" i="1" s="1"/>
  <c r="M354" i="1"/>
  <c r="A354" i="1" s="1"/>
  <c r="M355" i="1"/>
  <c r="A355" i="1" s="1"/>
  <c r="M356" i="1"/>
  <c r="A356" i="1" s="1"/>
  <c r="M357" i="1"/>
  <c r="A357" i="1" s="1"/>
  <c r="M358" i="1"/>
  <c r="A358" i="1" s="1"/>
  <c r="M359" i="1"/>
  <c r="A359" i="1" s="1"/>
  <c r="M360" i="1"/>
  <c r="A360" i="1" s="1"/>
  <c r="M361" i="1"/>
  <c r="A361" i="1" s="1"/>
  <c r="M362" i="1"/>
  <c r="A362" i="1" s="1"/>
  <c r="M363" i="1"/>
  <c r="A363" i="1" s="1"/>
  <c r="M364" i="1"/>
  <c r="A364" i="1" s="1"/>
  <c r="M365" i="1"/>
  <c r="A365" i="1" s="1"/>
  <c r="M366" i="1"/>
  <c r="A366" i="1" s="1"/>
  <c r="M367" i="1"/>
  <c r="A367" i="1" s="1"/>
  <c r="M368" i="1"/>
  <c r="A368" i="1" s="1"/>
  <c r="M369" i="1"/>
  <c r="A369" i="1" s="1"/>
  <c r="M370" i="1"/>
  <c r="A370" i="1" s="1"/>
  <c r="M371" i="1"/>
  <c r="A371" i="1" s="1"/>
  <c r="M372" i="1"/>
  <c r="A372" i="1" s="1"/>
  <c r="M373" i="1"/>
  <c r="A373" i="1" s="1"/>
  <c r="M374" i="1"/>
  <c r="A374" i="1" s="1"/>
  <c r="M375" i="1"/>
  <c r="A375" i="1" s="1"/>
  <c r="M376" i="1"/>
  <c r="A376" i="1" s="1"/>
  <c r="M377" i="1"/>
  <c r="A377" i="1" s="1"/>
  <c r="M378" i="1"/>
  <c r="A378" i="1" s="1"/>
  <c r="M379" i="1"/>
  <c r="A379" i="1" s="1"/>
  <c r="M380" i="1"/>
  <c r="A380" i="1" s="1"/>
  <c r="M381" i="1"/>
  <c r="A381" i="1" s="1"/>
  <c r="M382" i="1"/>
  <c r="A382" i="1" s="1"/>
  <c r="M383" i="1"/>
  <c r="A383" i="1" s="1"/>
  <c r="M384" i="1"/>
  <c r="A384" i="1" s="1"/>
  <c r="M385" i="1"/>
  <c r="A385" i="1" s="1"/>
  <c r="M386" i="1"/>
  <c r="A386" i="1" s="1"/>
  <c r="M387" i="1"/>
  <c r="A387" i="1" s="1"/>
  <c r="M388" i="1"/>
  <c r="A388" i="1" s="1"/>
  <c r="M389" i="1"/>
  <c r="A389" i="1" s="1"/>
  <c r="M390" i="1"/>
  <c r="A390" i="1" s="1"/>
  <c r="M391" i="1"/>
  <c r="A391" i="1" s="1"/>
  <c r="M392" i="1"/>
  <c r="A392" i="1" s="1"/>
  <c r="M393" i="1"/>
  <c r="A393" i="1" s="1"/>
  <c r="M394" i="1"/>
  <c r="A394" i="1" s="1"/>
  <c r="M395" i="1"/>
  <c r="A395" i="1" s="1"/>
  <c r="M396" i="1"/>
  <c r="A396" i="1" s="1"/>
  <c r="M397" i="1"/>
  <c r="A397" i="1" s="1"/>
  <c r="M398" i="1"/>
  <c r="A398" i="1" s="1"/>
  <c r="M399" i="1"/>
  <c r="A399" i="1" s="1"/>
  <c r="M400" i="1"/>
  <c r="A400" i="1" s="1"/>
  <c r="M401" i="1"/>
  <c r="A401" i="1" s="1"/>
  <c r="M402" i="1"/>
  <c r="A402" i="1" s="1"/>
  <c r="M403" i="1"/>
  <c r="A403" i="1" s="1"/>
  <c r="M404" i="1"/>
  <c r="A404" i="1" s="1"/>
  <c r="M405" i="1"/>
  <c r="A405" i="1" s="1"/>
  <c r="M406" i="1"/>
  <c r="A406" i="1" s="1"/>
  <c r="M407" i="1"/>
  <c r="A407" i="1" s="1"/>
  <c r="M408" i="1"/>
  <c r="A408" i="1" s="1"/>
  <c r="M409" i="1"/>
  <c r="A409" i="1" s="1"/>
  <c r="M410" i="1"/>
  <c r="A410" i="1" s="1"/>
  <c r="M411" i="1"/>
  <c r="A411" i="1" s="1"/>
  <c r="M412" i="1"/>
  <c r="A412" i="1" s="1"/>
  <c r="M413" i="1"/>
  <c r="A413" i="1" s="1"/>
  <c r="M414" i="1"/>
  <c r="A414" i="1" s="1"/>
  <c r="M415" i="1"/>
  <c r="A415" i="1" s="1"/>
  <c r="M416" i="1"/>
  <c r="A416" i="1" s="1"/>
  <c r="M417" i="1"/>
  <c r="A417" i="1" s="1"/>
  <c r="M418" i="1"/>
  <c r="A418" i="1" s="1"/>
  <c r="M419" i="1"/>
  <c r="A419" i="1" s="1"/>
  <c r="M420" i="1"/>
  <c r="A420" i="1" s="1"/>
  <c r="M421" i="1"/>
  <c r="A421" i="1" s="1"/>
  <c r="M422" i="1"/>
  <c r="A422" i="1" s="1"/>
  <c r="M423" i="1"/>
  <c r="A423" i="1" s="1"/>
  <c r="M424" i="1"/>
  <c r="A424" i="1" s="1"/>
  <c r="M425" i="1"/>
  <c r="A425" i="1" s="1"/>
  <c r="M426" i="1"/>
  <c r="A426" i="1" s="1"/>
  <c r="M427" i="1"/>
  <c r="A427" i="1" s="1"/>
  <c r="M428" i="1"/>
  <c r="A428" i="1" s="1"/>
  <c r="M429" i="1"/>
  <c r="A429" i="1" s="1"/>
  <c r="M430" i="1"/>
  <c r="A430" i="1" s="1"/>
  <c r="M431" i="1"/>
  <c r="A431" i="1" s="1"/>
  <c r="M432" i="1"/>
  <c r="A432" i="1" s="1"/>
  <c r="M433" i="1"/>
  <c r="A433" i="1" s="1"/>
  <c r="M434" i="1"/>
  <c r="A434" i="1" s="1"/>
  <c r="M435" i="1"/>
  <c r="A435" i="1" s="1"/>
  <c r="M436" i="1"/>
  <c r="A436" i="1" s="1"/>
  <c r="M437" i="1"/>
  <c r="A437" i="1" s="1"/>
  <c r="M438" i="1"/>
  <c r="A438" i="1" s="1"/>
  <c r="M439" i="1"/>
  <c r="A439" i="1" s="1"/>
  <c r="M440" i="1"/>
  <c r="A440" i="1" s="1"/>
  <c r="M441" i="1"/>
  <c r="A441" i="1" s="1"/>
  <c r="M442" i="1"/>
  <c r="A442" i="1" s="1"/>
  <c r="M443" i="1"/>
  <c r="A443" i="1" s="1"/>
  <c r="M444" i="1"/>
  <c r="A444" i="1" s="1"/>
  <c r="M445" i="1"/>
  <c r="A445" i="1" s="1"/>
  <c r="M446" i="1"/>
  <c r="A446" i="1" s="1"/>
  <c r="M447" i="1"/>
  <c r="A447" i="1" s="1"/>
  <c r="M448" i="1"/>
  <c r="A448" i="1" s="1"/>
  <c r="M449" i="1"/>
  <c r="A449" i="1" s="1"/>
  <c r="M450" i="1"/>
  <c r="A450" i="1" s="1"/>
  <c r="M451" i="1"/>
  <c r="A451" i="1" s="1"/>
  <c r="M452" i="1"/>
  <c r="A452" i="1" s="1"/>
  <c r="M453" i="1"/>
  <c r="A453" i="1" s="1"/>
  <c r="M454" i="1"/>
  <c r="A454" i="1" s="1"/>
  <c r="M455" i="1"/>
  <c r="A455" i="1" s="1"/>
  <c r="M456" i="1"/>
  <c r="A456" i="1" s="1"/>
  <c r="M457" i="1"/>
  <c r="A457" i="1" s="1"/>
  <c r="M458" i="1"/>
  <c r="A458" i="1" s="1"/>
  <c r="M459" i="1"/>
  <c r="A459" i="1" s="1"/>
  <c r="M460" i="1"/>
  <c r="A460" i="1" s="1"/>
  <c r="M461" i="1"/>
  <c r="A461" i="1" s="1"/>
  <c r="M462" i="1"/>
  <c r="A462" i="1" s="1"/>
  <c r="M463" i="1"/>
  <c r="A463" i="1" s="1"/>
  <c r="M464" i="1"/>
  <c r="A464" i="1" s="1"/>
  <c r="M465" i="1"/>
  <c r="A465" i="1" s="1"/>
  <c r="M466" i="1"/>
  <c r="A466" i="1" s="1"/>
  <c r="M467" i="1"/>
  <c r="A467" i="1" s="1"/>
  <c r="M468" i="1"/>
  <c r="A468" i="1" s="1"/>
  <c r="M469" i="1"/>
  <c r="A469" i="1" s="1"/>
  <c r="M470" i="1"/>
  <c r="A470" i="1" s="1"/>
  <c r="M471" i="1"/>
  <c r="A471" i="1" s="1"/>
  <c r="M472" i="1"/>
  <c r="A472" i="1" s="1"/>
  <c r="M473" i="1"/>
  <c r="A473" i="1" s="1"/>
  <c r="M474" i="1"/>
  <c r="A474" i="1" s="1"/>
  <c r="M475" i="1"/>
  <c r="A475" i="1" s="1"/>
  <c r="M476" i="1"/>
  <c r="A476" i="1" s="1"/>
  <c r="M477" i="1"/>
  <c r="A477" i="1" s="1"/>
  <c r="M478" i="1"/>
  <c r="A478" i="1" s="1"/>
  <c r="M479" i="1"/>
  <c r="A479" i="1" s="1"/>
  <c r="M480" i="1"/>
  <c r="A480" i="1" s="1"/>
  <c r="M481" i="1"/>
  <c r="A481" i="1" s="1"/>
  <c r="M482" i="1"/>
  <c r="A482" i="1" s="1"/>
  <c r="M483" i="1"/>
  <c r="A483" i="1" s="1"/>
  <c r="M484" i="1"/>
  <c r="A484" i="1" s="1"/>
  <c r="M485" i="1"/>
  <c r="A485" i="1" s="1"/>
  <c r="M486" i="1"/>
  <c r="A486" i="1" s="1"/>
  <c r="M487" i="1"/>
  <c r="A487" i="1" s="1"/>
  <c r="M488" i="1"/>
  <c r="A488" i="1" s="1"/>
  <c r="M489" i="1"/>
  <c r="A489" i="1" s="1"/>
  <c r="M490" i="1"/>
  <c r="A490" i="1" s="1"/>
  <c r="M491" i="1"/>
  <c r="A491" i="1" s="1"/>
  <c r="M492" i="1"/>
  <c r="A492" i="1" s="1"/>
  <c r="M493" i="1"/>
  <c r="A493" i="1" s="1"/>
  <c r="M494" i="1"/>
  <c r="A494" i="1" s="1"/>
  <c r="M495" i="1"/>
  <c r="A495" i="1" s="1"/>
  <c r="M496" i="1"/>
  <c r="A496" i="1" s="1"/>
  <c r="M497" i="1"/>
  <c r="A497" i="1" s="1"/>
  <c r="M498" i="1"/>
  <c r="A498" i="1" s="1"/>
  <c r="M499" i="1"/>
  <c r="A499" i="1" s="1"/>
  <c r="M500" i="1"/>
  <c r="A500" i="1" s="1"/>
  <c r="M501" i="1"/>
  <c r="A501" i="1" s="1"/>
  <c r="M502" i="1"/>
  <c r="A502" i="1" s="1"/>
  <c r="M503" i="1"/>
  <c r="A503" i="1" s="1"/>
  <c r="M504" i="1"/>
  <c r="A504" i="1" s="1"/>
  <c r="M505" i="1"/>
  <c r="A505" i="1" s="1"/>
  <c r="M506" i="1"/>
  <c r="A506" i="1" s="1"/>
  <c r="M507" i="1"/>
  <c r="A507" i="1" s="1"/>
  <c r="M508" i="1"/>
  <c r="A508" i="1" s="1"/>
  <c r="M509" i="1"/>
  <c r="A509" i="1" s="1"/>
  <c r="M510" i="1"/>
  <c r="A510" i="1" s="1"/>
  <c r="M511" i="1"/>
  <c r="A511" i="1" s="1"/>
  <c r="M512" i="1"/>
  <c r="A512" i="1" s="1"/>
  <c r="M513" i="1"/>
  <c r="A513" i="1" s="1"/>
  <c r="M514" i="1"/>
  <c r="A514" i="1" s="1"/>
  <c r="M515" i="1"/>
  <c r="A515" i="1" s="1"/>
  <c r="M516" i="1"/>
  <c r="A516" i="1" s="1"/>
  <c r="M517" i="1"/>
  <c r="A517" i="1" s="1"/>
  <c r="M518" i="1"/>
  <c r="A518" i="1" s="1"/>
  <c r="M519" i="1"/>
  <c r="A519" i="1" s="1"/>
  <c r="M520" i="1"/>
  <c r="A520" i="1" s="1"/>
  <c r="M521" i="1"/>
  <c r="A521" i="1" s="1"/>
  <c r="M522" i="1"/>
  <c r="A522" i="1" s="1"/>
  <c r="M523" i="1"/>
  <c r="A523" i="1" s="1"/>
  <c r="M524" i="1"/>
  <c r="A524" i="1" s="1"/>
  <c r="M525" i="1"/>
  <c r="A525" i="1" s="1"/>
  <c r="M526" i="1"/>
  <c r="A526" i="1" s="1"/>
  <c r="M527" i="1"/>
  <c r="A527" i="1" s="1"/>
  <c r="M528" i="1"/>
  <c r="A528" i="1" s="1"/>
  <c r="M529" i="1"/>
  <c r="A529" i="1" s="1"/>
  <c r="M530" i="1"/>
  <c r="A530" i="1" s="1"/>
  <c r="M531" i="1"/>
  <c r="A531" i="1" s="1"/>
  <c r="M532" i="1"/>
  <c r="A532" i="1" s="1"/>
  <c r="M533" i="1"/>
  <c r="A533" i="1" s="1"/>
  <c r="M534" i="1"/>
  <c r="A534" i="1" s="1"/>
  <c r="M535" i="1"/>
  <c r="A535" i="1" s="1"/>
  <c r="M536" i="1"/>
  <c r="A536" i="1" s="1"/>
  <c r="M537" i="1"/>
  <c r="A537" i="1" s="1"/>
  <c r="M538" i="1"/>
  <c r="A538" i="1" s="1"/>
  <c r="M539" i="1"/>
  <c r="A539" i="1" s="1"/>
  <c r="M540" i="1"/>
  <c r="A540" i="1" s="1"/>
  <c r="M541" i="1"/>
  <c r="A541" i="1" s="1"/>
  <c r="M542" i="1"/>
  <c r="A542" i="1" s="1"/>
  <c r="M543" i="1"/>
  <c r="A543" i="1" s="1"/>
  <c r="M544" i="1"/>
  <c r="A544" i="1" s="1"/>
  <c r="M545" i="1"/>
  <c r="A545" i="1" s="1"/>
  <c r="M546" i="1"/>
  <c r="A546" i="1" s="1"/>
  <c r="M547" i="1"/>
  <c r="A547" i="1" s="1"/>
  <c r="M548" i="1"/>
  <c r="A548" i="1" s="1"/>
  <c r="M549" i="1"/>
  <c r="A549" i="1" s="1"/>
  <c r="M550" i="1"/>
  <c r="A550" i="1" s="1"/>
  <c r="M551" i="1"/>
  <c r="A551" i="1" s="1"/>
  <c r="M552" i="1"/>
  <c r="A552" i="1" s="1"/>
  <c r="M553" i="1"/>
  <c r="A553" i="1" s="1"/>
  <c r="M554" i="1"/>
  <c r="A554" i="1" s="1"/>
  <c r="M555" i="1"/>
  <c r="A555" i="1" s="1"/>
  <c r="M556" i="1"/>
  <c r="A556" i="1" s="1"/>
  <c r="M557" i="1"/>
  <c r="A557" i="1" s="1"/>
  <c r="M558" i="1"/>
  <c r="A558" i="1" s="1"/>
  <c r="M559" i="1"/>
  <c r="A559" i="1" s="1"/>
  <c r="M560" i="1"/>
  <c r="A560" i="1" s="1"/>
  <c r="M561" i="1"/>
  <c r="A561" i="1" s="1"/>
  <c r="M562" i="1"/>
  <c r="A562" i="1" s="1"/>
  <c r="M563" i="1"/>
  <c r="A563" i="1" s="1"/>
  <c r="M564" i="1"/>
  <c r="A564" i="1" s="1"/>
  <c r="M565" i="1"/>
  <c r="A565" i="1" s="1"/>
  <c r="M566" i="1"/>
  <c r="A566" i="1" s="1"/>
  <c r="M567" i="1"/>
  <c r="A567" i="1" s="1"/>
  <c r="M568" i="1"/>
  <c r="A568" i="1" s="1"/>
  <c r="M569" i="1"/>
  <c r="A569" i="1" s="1"/>
  <c r="M570" i="1"/>
  <c r="A570" i="1" s="1"/>
  <c r="M571" i="1"/>
  <c r="A571" i="1" s="1"/>
  <c r="M572" i="1"/>
  <c r="A572" i="1" s="1"/>
  <c r="M573" i="1"/>
  <c r="A573" i="1" s="1"/>
  <c r="M574" i="1"/>
  <c r="A574" i="1" s="1"/>
  <c r="M575" i="1"/>
  <c r="A575" i="1" s="1"/>
  <c r="M576" i="1"/>
  <c r="A576" i="1" s="1"/>
  <c r="M577" i="1"/>
  <c r="A577" i="1" s="1"/>
  <c r="M578" i="1"/>
  <c r="A578" i="1" s="1"/>
  <c r="M579" i="1"/>
  <c r="A579" i="1" s="1"/>
  <c r="M580" i="1"/>
  <c r="A580" i="1" s="1"/>
  <c r="M581" i="1"/>
  <c r="A581" i="1" s="1"/>
  <c r="M582" i="1"/>
  <c r="A582" i="1" s="1"/>
  <c r="M583" i="1"/>
  <c r="A583" i="1" s="1"/>
  <c r="M584" i="1"/>
  <c r="A584" i="1" s="1"/>
  <c r="M585" i="1"/>
  <c r="A585" i="1" s="1"/>
  <c r="M586" i="1"/>
  <c r="A586" i="1" s="1"/>
  <c r="M587" i="1"/>
  <c r="A587" i="1" s="1"/>
  <c r="M588" i="1"/>
  <c r="A588" i="1" s="1"/>
  <c r="M589" i="1"/>
  <c r="A589" i="1" s="1"/>
  <c r="M590" i="1"/>
  <c r="A590" i="1" s="1"/>
  <c r="M591" i="1"/>
  <c r="A591" i="1" s="1"/>
  <c r="M592" i="1"/>
  <c r="A592" i="1" s="1"/>
  <c r="M593" i="1"/>
  <c r="A593" i="1" s="1"/>
  <c r="M594" i="1"/>
  <c r="A594" i="1" s="1"/>
  <c r="M595" i="1"/>
  <c r="A595" i="1" s="1"/>
  <c r="M596" i="1"/>
  <c r="A596" i="1" s="1"/>
  <c r="M597" i="1"/>
  <c r="A597" i="1" s="1"/>
  <c r="M598" i="1"/>
  <c r="A598" i="1" s="1"/>
  <c r="M599" i="1"/>
  <c r="A599" i="1" s="1"/>
  <c r="M600" i="1"/>
  <c r="A600" i="1" s="1"/>
  <c r="M601" i="1"/>
  <c r="A601" i="1" s="1"/>
  <c r="M602" i="1"/>
  <c r="A602" i="1" s="1"/>
  <c r="M603" i="1"/>
  <c r="A603" i="1" s="1"/>
  <c r="M604" i="1"/>
  <c r="A604" i="1" s="1"/>
  <c r="M605" i="1"/>
  <c r="A605" i="1" s="1"/>
  <c r="M606" i="1"/>
  <c r="A606" i="1" s="1"/>
  <c r="M607" i="1"/>
  <c r="A607" i="1" s="1"/>
  <c r="M608" i="1"/>
  <c r="A608" i="1" s="1"/>
  <c r="M609" i="1"/>
  <c r="A609" i="1" s="1"/>
  <c r="M610" i="1"/>
  <c r="A610" i="1" s="1"/>
  <c r="M611" i="1"/>
  <c r="A611" i="1" s="1"/>
  <c r="M612" i="1"/>
  <c r="A612" i="1" s="1"/>
  <c r="M613" i="1"/>
  <c r="A613" i="1" s="1"/>
  <c r="M614" i="1"/>
  <c r="A614" i="1" s="1"/>
  <c r="M615" i="1"/>
  <c r="A615" i="1" s="1"/>
  <c r="M616" i="1"/>
  <c r="A616" i="1" s="1"/>
  <c r="M617" i="1"/>
  <c r="A617" i="1" s="1"/>
  <c r="M618" i="1"/>
  <c r="A618" i="1" s="1"/>
  <c r="M619" i="1"/>
  <c r="A619" i="1" s="1"/>
  <c r="M620" i="1"/>
  <c r="A620" i="1" s="1"/>
  <c r="M621" i="1"/>
  <c r="A621" i="1" s="1"/>
  <c r="M622" i="1"/>
  <c r="A622" i="1" s="1"/>
  <c r="M623" i="1"/>
  <c r="A623" i="1" s="1"/>
  <c r="M624" i="1"/>
  <c r="A624" i="1" s="1"/>
  <c r="M625" i="1"/>
  <c r="A625" i="1" s="1"/>
  <c r="M626" i="1"/>
  <c r="A626" i="1" s="1"/>
  <c r="M627" i="1"/>
  <c r="A627" i="1" s="1"/>
  <c r="M628" i="1"/>
  <c r="A628" i="1" s="1"/>
  <c r="M629" i="1"/>
  <c r="A629" i="1" s="1"/>
  <c r="M630" i="1"/>
  <c r="A630" i="1" s="1"/>
  <c r="M631" i="1"/>
  <c r="A631" i="1" s="1"/>
  <c r="M632" i="1"/>
  <c r="A632" i="1" s="1"/>
  <c r="M633" i="1"/>
  <c r="A633" i="1" s="1"/>
  <c r="M634" i="1"/>
  <c r="A634" i="1" s="1"/>
  <c r="M635" i="1"/>
  <c r="A635" i="1" s="1"/>
  <c r="M636" i="1"/>
  <c r="A636" i="1" s="1"/>
  <c r="M637" i="1"/>
  <c r="A637" i="1" s="1"/>
  <c r="M638" i="1"/>
  <c r="A638" i="1" s="1"/>
  <c r="M639" i="1"/>
  <c r="A639" i="1" s="1"/>
  <c r="M640" i="1"/>
  <c r="A640" i="1" s="1"/>
  <c r="M641" i="1"/>
  <c r="A641" i="1" s="1"/>
  <c r="M642" i="1"/>
  <c r="A642" i="1" s="1"/>
  <c r="M643" i="1"/>
  <c r="A643" i="1" s="1"/>
  <c r="M644" i="1"/>
  <c r="A644" i="1" s="1"/>
  <c r="M645" i="1"/>
  <c r="A645" i="1" s="1"/>
  <c r="M646" i="1"/>
  <c r="A646" i="1" s="1"/>
  <c r="M647" i="1"/>
  <c r="A647" i="1" s="1"/>
  <c r="M648" i="1"/>
  <c r="A648" i="1" s="1"/>
  <c r="M649" i="1"/>
  <c r="A649" i="1" s="1"/>
  <c r="M650" i="1"/>
  <c r="A650" i="1" s="1"/>
  <c r="M651" i="1"/>
  <c r="A651" i="1" s="1"/>
  <c r="M652" i="1"/>
  <c r="A652" i="1" s="1"/>
  <c r="M653" i="1"/>
  <c r="A653" i="1" s="1"/>
  <c r="M654" i="1"/>
  <c r="A654" i="1" s="1"/>
  <c r="M655" i="1"/>
  <c r="A655" i="1" s="1"/>
  <c r="M656" i="1"/>
  <c r="A656" i="1" s="1"/>
  <c r="M657" i="1"/>
  <c r="A657" i="1" s="1"/>
  <c r="M658" i="1"/>
  <c r="A658" i="1" s="1"/>
  <c r="M659" i="1"/>
  <c r="A659" i="1" s="1"/>
  <c r="M660" i="1"/>
  <c r="A660" i="1" s="1"/>
  <c r="M661" i="1"/>
  <c r="A661" i="1" s="1"/>
  <c r="M662" i="1"/>
  <c r="A662" i="1" s="1"/>
  <c r="M663" i="1"/>
  <c r="A663" i="1" s="1"/>
  <c r="M664" i="1"/>
  <c r="A664" i="1" s="1"/>
  <c r="M665" i="1"/>
  <c r="A665" i="1" s="1"/>
  <c r="M666" i="1"/>
  <c r="A666" i="1" s="1"/>
  <c r="M667" i="1"/>
  <c r="A667" i="1" s="1"/>
  <c r="M668" i="1"/>
  <c r="A668" i="1" s="1"/>
  <c r="M669" i="1"/>
  <c r="A669" i="1" s="1"/>
  <c r="M670" i="1"/>
  <c r="A670" i="1" s="1"/>
  <c r="M671" i="1"/>
  <c r="A671" i="1" s="1"/>
  <c r="M672" i="1"/>
  <c r="A672" i="1" s="1"/>
  <c r="M673" i="1"/>
  <c r="A673" i="1" s="1"/>
  <c r="M674" i="1"/>
  <c r="A674" i="1" s="1"/>
  <c r="M675" i="1"/>
  <c r="A675" i="1" s="1"/>
  <c r="M676" i="1"/>
  <c r="A676" i="1" s="1"/>
  <c r="M677" i="1"/>
  <c r="A677" i="1" s="1"/>
  <c r="M678" i="1"/>
  <c r="A678" i="1" s="1"/>
  <c r="M679" i="1"/>
  <c r="A679" i="1" s="1"/>
  <c r="M680" i="1"/>
  <c r="A680" i="1" s="1"/>
  <c r="M681" i="1"/>
  <c r="A681" i="1" s="1"/>
  <c r="M682" i="1"/>
  <c r="A682" i="1" s="1"/>
  <c r="M683" i="1"/>
  <c r="A683" i="1" s="1"/>
  <c r="M684" i="1"/>
  <c r="A684" i="1" s="1"/>
  <c r="M685" i="1"/>
  <c r="A685" i="1" s="1"/>
  <c r="M686" i="1"/>
  <c r="A686" i="1" s="1"/>
  <c r="M687" i="1"/>
  <c r="A687" i="1" s="1"/>
  <c r="M688" i="1"/>
  <c r="A688" i="1" s="1"/>
  <c r="M689" i="1"/>
  <c r="A689" i="1" s="1"/>
  <c r="M690" i="1"/>
  <c r="A690" i="1" s="1"/>
  <c r="M691" i="1"/>
  <c r="A691" i="1" s="1"/>
  <c r="M692" i="1"/>
  <c r="A692" i="1" s="1"/>
  <c r="M693" i="1"/>
  <c r="A693" i="1" s="1"/>
  <c r="M694" i="1"/>
  <c r="A694" i="1" s="1"/>
  <c r="M695" i="1"/>
  <c r="A695" i="1" s="1"/>
  <c r="M696" i="1"/>
  <c r="A696" i="1" s="1"/>
  <c r="M697" i="1"/>
  <c r="A697" i="1" s="1"/>
  <c r="M698" i="1"/>
  <c r="A698" i="1" s="1"/>
  <c r="M699" i="1"/>
  <c r="A699" i="1" s="1"/>
  <c r="M700" i="1"/>
  <c r="A700" i="1" s="1"/>
  <c r="M701" i="1"/>
  <c r="A701" i="1" s="1"/>
  <c r="M702" i="1"/>
  <c r="A702" i="1" s="1"/>
  <c r="M703" i="1"/>
  <c r="A703" i="1" s="1"/>
  <c r="M704" i="1"/>
  <c r="A704" i="1" s="1"/>
  <c r="M705" i="1"/>
  <c r="A705" i="1" s="1"/>
  <c r="M706" i="1"/>
  <c r="A706" i="1" s="1"/>
  <c r="M707" i="1"/>
  <c r="A707" i="1" s="1"/>
  <c r="M708" i="1"/>
  <c r="A708" i="1" s="1"/>
  <c r="M709" i="1"/>
  <c r="A709" i="1" s="1"/>
  <c r="M710" i="1"/>
  <c r="A710" i="1" s="1"/>
  <c r="M711" i="1"/>
  <c r="A711" i="1" s="1"/>
  <c r="M712" i="1"/>
  <c r="A712" i="1" s="1"/>
  <c r="M713" i="1"/>
  <c r="A713" i="1" s="1"/>
  <c r="M714" i="1"/>
  <c r="A714" i="1" s="1"/>
  <c r="M715" i="1"/>
  <c r="A715" i="1" s="1"/>
  <c r="M716" i="1"/>
  <c r="A716" i="1" s="1"/>
  <c r="M717" i="1"/>
  <c r="A717" i="1" s="1"/>
  <c r="M718" i="1"/>
  <c r="A718" i="1" s="1"/>
  <c r="M719" i="1"/>
  <c r="A719" i="1" s="1"/>
  <c r="M720" i="1"/>
  <c r="A720" i="1" s="1"/>
  <c r="M721" i="1"/>
  <c r="A721" i="1" s="1"/>
  <c r="M722" i="1"/>
  <c r="A722" i="1" s="1"/>
  <c r="M723" i="1"/>
  <c r="A723" i="1" s="1"/>
  <c r="M724" i="1"/>
  <c r="A724" i="1" s="1"/>
  <c r="M725" i="1"/>
  <c r="A725" i="1" s="1"/>
  <c r="M726" i="1"/>
  <c r="A726" i="1" s="1"/>
  <c r="M727" i="1"/>
  <c r="A727" i="1" s="1"/>
  <c r="M728" i="1"/>
  <c r="A728" i="1" s="1"/>
  <c r="M729" i="1"/>
  <c r="A729" i="1" s="1"/>
  <c r="M730" i="1"/>
  <c r="A730" i="1" s="1"/>
  <c r="M731" i="1"/>
  <c r="A731" i="1" s="1"/>
  <c r="M732" i="1"/>
  <c r="A732" i="1" s="1"/>
  <c r="M733" i="1"/>
  <c r="A733" i="1" s="1"/>
  <c r="M734" i="1"/>
  <c r="A734" i="1" s="1"/>
  <c r="M735" i="1"/>
  <c r="A735" i="1" s="1"/>
  <c r="M736" i="1"/>
  <c r="A736" i="1" s="1"/>
  <c r="M737" i="1"/>
  <c r="A737" i="1" s="1"/>
  <c r="M738" i="1"/>
  <c r="A738" i="1" s="1"/>
  <c r="M739" i="1"/>
  <c r="A739" i="1" s="1"/>
  <c r="M740" i="1"/>
  <c r="A740" i="1" s="1"/>
  <c r="M741" i="1"/>
  <c r="A741" i="1" s="1"/>
  <c r="M742" i="1"/>
  <c r="A742" i="1" s="1"/>
  <c r="M743" i="1"/>
  <c r="A743" i="1" s="1"/>
  <c r="M744" i="1"/>
  <c r="A744" i="1" s="1"/>
  <c r="M745" i="1"/>
  <c r="A745" i="1" s="1"/>
  <c r="M746" i="1"/>
  <c r="A746" i="1" s="1"/>
  <c r="M747" i="1"/>
  <c r="A747" i="1" s="1"/>
  <c r="M748" i="1"/>
  <c r="A748" i="1" s="1"/>
  <c r="M749" i="1"/>
  <c r="A749" i="1" s="1"/>
  <c r="M750" i="1"/>
  <c r="A750" i="1" s="1"/>
  <c r="M751" i="1"/>
  <c r="A751" i="1" s="1"/>
  <c r="M752" i="1"/>
  <c r="A752" i="1" s="1"/>
  <c r="M753" i="1"/>
  <c r="A753" i="1" s="1"/>
  <c r="M754" i="1"/>
  <c r="A754" i="1" s="1"/>
  <c r="M755" i="1"/>
  <c r="A755" i="1" s="1"/>
  <c r="M756" i="1"/>
  <c r="A756" i="1" s="1"/>
  <c r="M757" i="1"/>
  <c r="A757" i="1" s="1"/>
  <c r="M758" i="1"/>
  <c r="A758" i="1" s="1"/>
  <c r="M759" i="1"/>
  <c r="A759" i="1" s="1"/>
  <c r="M760" i="1"/>
  <c r="A760" i="1" s="1"/>
  <c r="M761" i="1"/>
  <c r="A761" i="1" s="1"/>
  <c r="M762" i="1"/>
  <c r="A762" i="1" s="1"/>
  <c r="M763" i="1"/>
  <c r="A763" i="1" s="1"/>
  <c r="M764" i="1"/>
  <c r="A764" i="1" s="1"/>
  <c r="M765" i="1"/>
  <c r="A765" i="1" s="1"/>
  <c r="M766" i="1"/>
  <c r="A766" i="1" s="1"/>
  <c r="M767" i="1"/>
  <c r="A767" i="1" s="1"/>
  <c r="M768" i="1"/>
  <c r="A768" i="1" s="1"/>
  <c r="M769" i="1"/>
  <c r="A769" i="1" s="1"/>
  <c r="M770" i="1"/>
  <c r="A770" i="1" s="1"/>
  <c r="M771" i="1"/>
  <c r="A771" i="1" s="1"/>
  <c r="M772" i="1"/>
  <c r="A772" i="1" s="1"/>
  <c r="M773" i="1"/>
  <c r="A773" i="1" s="1"/>
  <c r="M774" i="1"/>
  <c r="A774" i="1" s="1"/>
  <c r="M775" i="1"/>
  <c r="A775" i="1" s="1"/>
  <c r="M776" i="1"/>
  <c r="A776" i="1" s="1"/>
  <c r="M777" i="1"/>
  <c r="A777" i="1" s="1"/>
  <c r="M778" i="1"/>
  <c r="A778" i="1" s="1"/>
  <c r="M779" i="1"/>
  <c r="A779" i="1" s="1"/>
  <c r="M780" i="1"/>
  <c r="A780" i="1" s="1"/>
  <c r="M781" i="1"/>
  <c r="A781" i="1" s="1"/>
  <c r="M782" i="1"/>
  <c r="A782" i="1" s="1"/>
  <c r="M783" i="1"/>
  <c r="A783" i="1" s="1"/>
  <c r="M784" i="1"/>
  <c r="A784" i="1" s="1"/>
  <c r="M785" i="1"/>
  <c r="A785" i="1" s="1"/>
  <c r="M786" i="1"/>
  <c r="A786" i="1" s="1"/>
  <c r="M787" i="1"/>
  <c r="A787" i="1" s="1"/>
  <c r="M788" i="1"/>
  <c r="A788" i="1" s="1"/>
  <c r="M789" i="1"/>
  <c r="A789" i="1" s="1"/>
  <c r="M790" i="1"/>
  <c r="A790" i="1" s="1"/>
  <c r="M791" i="1"/>
  <c r="A791" i="1" s="1"/>
  <c r="M792" i="1"/>
  <c r="A792" i="1" s="1"/>
  <c r="M793" i="1"/>
  <c r="A793" i="1" s="1"/>
  <c r="M794" i="1"/>
  <c r="A794" i="1" s="1"/>
  <c r="M795" i="1"/>
  <c r="A795" i="1" s="1"/>
  <c r="M796" i="1"/>
  <c r="A796" i="1" s="1"/>
  <c r="M797" i="1"/>
  <c r="A797" i="1" s="1"/>
  <c r="M798" i="1"/>
  <c r="A798" i="1" s="1"/>
  <c r="M799" i="1"/>
  <c r="A799" i="1" s="1"/>
  <c r="M800" i="1"/>
  <c r="A800" i="1" s="1"/>
  <c r="M801" i="1"/>
  <c r="A801" i="1" s="1"/>
  <c r="M802" i="1"/>
  <c r="A802" i="1" s="1"/>
  <c r="M803" i="1"/>
  <c r="A803" i="1" s="1"/>
  <c r="M804" i="1"/>
  <c r="A804" i="1" s="1"/>
  <c r="M805" i="1"/>
  <c r="A805" i="1" s="1"/>
  <c r="M806" i="1"/>
  <c r="A806" i="1" s="1"/>
  <c r="M807" i="1"/>
  <c r="A807" i="1" s="1"/>
  <c r="M808" i="1"/>
  <c r="A808" i="1" s="1"/>
  <c r="M809" i="1"/>
  <c r="A809" i="1" s="1"/>
  <c r="M810" i="1"/>
  <c r="A810" i="1" s="1"/>
  <c r="M811" i="1"/>
  <c r="A811" i="1" s="1"/>
  <c r="M812" i="1"/>
  <c r="A812" i="1" s="1"/>
  <c r="M813" i="1"/>
  <c r="A813" i="1" s="1"/>
  <c r="M814" i="1"/>
  <c r="A814" i="1" s="1"/>
  <c r="M815" i="1"/>
  <c r="A815" i="1" s="1"/>
  <c r="M816" i="1"/>
  <c r="A816" i="1" s="1"/>
  <c r="M817" i="1"/>
  <c r="A817" i="1" s="1"/>
  <c r="M818" i="1"/>
  <c r="A818" i="1" s="1"/>
  <c r="M819" i="1"/>
  <c r="A819" i="1" s="1"/>
  <c r="M820" i="1"/>
  <c r="A820" i="1" s="1"/>
  <c r="M821" i="1"/>
  <c r="A821" i="1" s="1"/>
  <c r="M822" i="1"/>
  <c r="A822" i="1" s="1"/>
  <c r="M823" i="1"/>
  <c r="A823" i="1" s="1"/>
  <c r="M824" i="1"/>
  <c r="A824" i="1" s="1"/>
  <c r="M825" i="1"/>
  <c r="A825" i="1" s="1"/>
  <c r="M826" i="1"/>
  <c r="A826" i="1" s="1"/>
  <c r="M827" i="1"/>
  <c r="A827" i="1" s="1"/>
  <c r="M828" i="1"/>
  <c r="A828" i="1" s="1"/>
  <c r="M829" i="1"/>
  <c r="A829" i="1" s="1"/>
  <c r="M830" i="1"/>
  <c r="A830" i="1" s="1"/>
  <c r="M831" i="1"/>
  <c r="A831" i="1" s="1"/>
  <c r="M832" i="1"/>
  <c r="A832" i="1" s="1"/>
  <c r="M833" i="1"/>
  <c r="A833" i="1" s="1"/>
  <c r="M834" i="1"/>
  <c r="A834" i="1" s="1"/>
  <c r="M835" i="1"/>
  <c r="A835" i="1" s="1"/>
  <c r="M836" i="1"/>
  <c r="A836" i="1" s="1"/>
  <c r="M837" i="1"/>
  <c r="A837" i="1" s="1"/>
  <c r="M838" i="1"/>
  <c r="A838" i="1" s="1"/>
  <c r="M839" i="1"/>
  <c r="A839" i="1" s="1"/>
  <c r="M840" i="1"/>
  <c r="A840" i="1" s="1"/>
  <c r="M841" i="1"/>
  <c r="A841" i="1" s="1"/>
  <c r="M842" i="1"/>
  <c r="A842" i="1" s="1"/>
  <c r="M843" i="1"/>
  <c r="A843" i="1" s="1"/>
  <c r="M844" i="1"/>
  <c r="A844" i="1" s="1"/>
  <c r="M845" i="1"/>
  <c r="A845" i="1" s="1"/>
  <c r="M846" i="1"/>
  <c r="A846" i="1" s="1"/>
  <c r="M847" i="1"/>
  <c r="A847" i="1" s="1"/>
  <c r="M848" i="1"/>
  <c r="A848" i="1" s="1"/>
  <c r="M849" i="1"/>
  <c r="A849" i="1" s="1"/>
  <c r="M850" i="1"/>
  <c r="A850" i="1" s="1"/>
  <c r="M851" i="1"/>
  <c r="A851" i="1" s="1"/>
  <c r="M852" i="1"/>
  <c r="A852" i="1" s="1"/>
  <c r="M853" i="1"/>
  <c r="A853" i="1" s="1"/>
  <c r="M854" i="1"/>
  <c r="A854" i="1" s="1"/>
  <c r="M855" i="1"/>
  <c r="A855" i="1" s="1"/>
  <c r="M856" i="1"/>
  <c r="A856" i="1" s="1"/>
  <c r="M857" i="1"/>
  <c r="A857" i="1" s="1"/>
  <c r="M858" i="1"/>
  <c r="A858" i="1" s="1"/>
  <c r="M859" i="1"/>
  <c r="A859" i="1" s="1"/>
  <c r="M860" i="1"/>
  <c r="A860" i="1" s="1"/>
  <c r="M861" i="1"/>
  <c r="A861" i="1" s="1"/>
  <c r="M862" i="1"/>
  <c r="A862" i="1" s="1"/>
  <c r="M863" i="1"/>
  <c r="A863" i="1" s="1"/>
  <c r="M864" i="1"/>
  <c r="A864" i="1" s="1"/>
  <c r="M865" i="1"/>
  <c r="A865" i="1" s="1"/>
  <c r="M866" i="1"/>
  <c r="A866" i="1" s="1"/>
  <c r="M867" i="1"/>
  <c r="A867" i="1" s="1"/>
  <c r="M868" i="1"/>
  <c r="A868" i="1" s="1"/>
  <c r="M869" i="1"/>
  <c r="A869" i="1" s="1"/>
  <c r="M870" i="1"/>
  <c r="A870" i="1" s="1"/>
  <c r="M871" i="1"/>
  <c r="A871" i="1" s="1"/>
  <c r="M872" i="1"/>
  <c r="A872" i="1" s="1"/>
  <c r="M873" i="1"/>
  <c r="A873" i="1" s="1"/>
  <c r="M874" i="1"/>
  <c r="A874" i="1" s="1"/>
  <c r="M875" i="1"/>
  <c r="A875" i="1" s="1"/>
  <c r="M876" i="1"/>
  <c r="A876" i="1" s="1"/>
  <c r="M877" i="1"/>
  <c r="A877" i="1" s="1"/>
  <c r="M878" i="1"/>
  <c r="A878" i="1" s="1"/>
  <c r="M879" i="1"/>
  <c r="A879" i="1" s="1"/>
  <c r="M880" i="1"/>
  <c r="A880" i="1" s="1"/>
  <c r="M881" i="1"/>
  <c r="A881" i="1" s="1"/>
  <c r="M882" i="1"/>
  <c r="A882" i="1" s="1"/>
  <c r="M883" i="1"/>
  <c r="A883" i="1" s="1"/>
  <c r="M884" i="1"/>
  <c r="A884" i="1" s="1"/>
  <c r="M885" i="1"/>
  <c r="A885" i="1" s="1"/>
  <c r="M886" i="1"/>
  <c r="A886" i="1" s="1"/>
  <c r="M887" i="1"/>
  <c r="A887" i="1" s="1"/>
  <c r="M888" i="1"/>
  <c r="A888" i="1" s="1"/>
  <c r="M889" i="1"/>
  <c r="A889" i="1" s="1"/>
  <c r="M890" i="1"/>
  <c r="A890" i="1" s="1"/>
  <c r="M891" i="1"/>
  <c r="A891" i="1" s="1"/>
  <c r="M892" i="1"/>
  <c r="A892" i="1" s="1"/>
  <c r="M893" i="1"/>
  <c r="A893" i="1" s="1"/>
  <c r="M894" i="1"/>
  <c r="A894" i="1" s="1"/>
  <c r="M895" i="1"/>
  <c r="A895" i="1" s="1"/>
  <c r="M896" i="1"/>
  <c r="A896" i="1" s="1"/>
  <c r="M897" i="1"/>
  <c r="A897" i="1" s="1"/>
  <c r="M898" i="1"/>
  <c r="A898" i="1" s="1"/>
  <c r="M899" i="1"/>
  <c r="A899" i="1" s="1"/>
  <c r="M900" i="1"/>
  <c r="A900" i="1" s="1"/>
  <c r="M901" i="1"/>
  <c r="A901" i="1" s="1"/>
  <c r="M902" i="1"/>
  <c r="A902" i="1" s="1"/>
  <c r="M903" i="1"/>
  <c r="A903" i="1" s="1"/>
  <c r="M904" i="1"/>
  <c r="A904" i="1" s="1"/>
  <c r="M905" i="1"/>
  <c r="A905" i="1" s="1"/>
  <c r="M906" i="1"/>
  <c r="A906" i="1" s="1"/>
  <c r="M907" i="1"/>
  <c r="A907" i="1" s="1"/>
  <c r="M908" i="1"/>
  <c r="A908" i="1" s="1"/>
  <c r="M909" i="1"/>
  <c r="A909" i="1" s="1"/>
  <c r="M910" i="1"/>
  <c r="A910" i="1" s="1"/>
  <c r="M911" i="1"/>
  <c r="A911" i="1" s="1"/>
  <c r="M912" i="1"/>
  <c r="A912" i="1" s="1"/>
  <c r="M913" i="1"/>
  <c r="A913" i="1" s="1"/>
  <c r="M914" i="1"/>
  <c r="A914" i="1" s="1"/>
  <c r="M915" i="1"/>
  <c r="A915" i="1" s="1"/>
  <c r="M916" i="1"/>
  <c r="A916" i="1" s="1"/>
  <c r="M917" i="1"/>
  <c r="A917" i="1" s="1"/>
  <c r="M918" i="1"/>
  <c r="A918" i="1" s="1"/>
  <c r="M919" i="1"/>
  <c r="A919" i="1" s="1"/>
  <c r="M920" i="1"/>
  <c r="A920" i="1" s="1"/>
  <c r="M921" i="1"/>
  <c r="A921" i="1" s="1"/>
  <c r="M922" i="1"/>
  <c r="A922" i="1" s="1"/>
  <c r="M923" i="1"/>
  <c r="A923" i="1" s="1"/>
  <c r="M924" i="1"/>
  <c r="A924" i="1" s="1"/>
  <c r="M925" i="1"/>
  <c r="A925" i="1" s="1"/>
  <c r="M926" i="1"/>
  <c r="A926" i="1" s="1"/>
  <c r="M927" i="1"/>
  <c r="A927" i="1" s="1"/>
  <c r="M928" i="1"/>
  <c r="A928" i="1" s="1"/>
  <c r="M929" i="1"/>
  <c r="A929" i="1" s="1"/>
  <c r="M930" i="1"/>
  <c r="A930" i="1" s="1"/>
  <c r="M931" i="1"/>
  <c r="A931" i="1" s="1"/>
  <c r="M932" i="1"/>
  <c r="A932" i="1" s="1"/>
  <c r="M933" i="1"/>
  <c r="A933" i="1" s="1"/>
  <c r="M934" i="1"/>
  <c r="A934" i="1" s="1"/>
  <c r="M935" i="1"/>
  <c r="A935" i="1" s="1"/>
  <c r="M936" i="1"/>
  <c r="A936" i="1" s="1"/>
  <c r="M937" i="1"/>
  <c r="A937" i="1" s="1"/>
  <c r="M938" i="1"/>
  <c r="A938" i="1" s="1"/>
  <c r="M939" i="1"/>
  <c r="A939" i="1" s="1"/>
  <c r="M940" i="1"/>
  <c r="A940" i="1" s="1"/>
  <c r="M941" i="1"/>
  <c r="A941" i="1" s="1"/>
  <c r="M942" i="1"/>
  <c r="A942" i="1" s="1"/>
  <c r="M943" i="1"/>
  <c r="A943" i="1" s="1"/>
  <c r="M944" i="1"/>
  <c r="A944" i="1" s="1"/>
  <c r="M945" i="1"/>
  <c r="A945" i="1" s="1"/>
  <c r="M946" i="1"/>
  <c r="A946" i="1" s="1"/>
  <c r="M947" i="1"/>
  <c r="A947" i="1" s="1"/>
  <c r="M948" i="1"/>
  <c r="A948" i="1" s="1"/>
  <c r="M949" i="1"/>
  <c r="A949" i="1" s="1"/>
  <c r="M950" i="1"/>
  <c r="A950" i="1" s="1"/>
  <c r="M951" i="1"/>
  <c r="A951" i="1" s="1"/>
  <c r="M952" i="1"/>
  <c r="A952" i="1" s="1"/>
  <c r="M953" i="1"/>
  <c r="A953" i="1" s="1"/>
  <c r="M954" i="1"/>
  <c r="A954" i="1" s="1"/>
  <c r="M955" i="1"/>
  <c r="A955" i="1" s="1"/>
  <c r="M956" i="1"/>
  <c r="A956" i="1" s="1"/>
  <c r="M957" i="1"/>
  <c r="A957" i="1" s="1"/>
  <c r="M958" i="1"/>
  <c r="A958" i="1" s="1"/>
  <c r="M959" i="1"/>
  <c r="A959" i="1" s="1"/>
  <c r="M960" i="1"/>
  <c r="A960" i="1" s="1"/>
  <c r="M961" i="1"/>
  <c r="A961" i="1" s="1"/>
  <c r="M962" i="1"/>
  <c r="A962" i="1" s="1"/>
  <c r="M963" i="1"/>
  <c r="A963" i="1" s="1"/>
  <c r="M964" i="1"/>
  <c r="A964" i="1" s="1"/>
  <c r="M965" i="1"/>
  <c r="A965" i="1" s="1"/>
  <c r="M966" i="1"/>
  <c r="A966" i="1" s="1"/>
  <c r="M967" i="1"/>
  <c r="A967" i="1" s="1"/>
  <c r="M968" i="1"/>
  <c r="A968" i="1" s="1"/>
  <c r="M969" i="1"/>
  <c r="A969" i="1" s="1"/>
  <c r="M970" i="1"/>
  <c r="A970" i="1" s="1"/>
  <c r="M971" i="1"/>
  <c r="A971" i="1" s="1"/>
  <c r="M972" i="1"/>
  <c r="A972" i="1" s="1"/>
  <c r="M973" i="1"/>
  <c r="A973" i="1" s="1"/>
  <c r="M974" i="1"/>
  <c r="A974" i="1" s="1"/>
  <c r="M975" i="1"/>
  <c r="A975" i="1" s="1"/>
  <c r="M976" i="1"/>
  <c r="A976" i="1" s="1"/>
  <c r="M977" i="1"/>
  <c r="A977" i="1" s="1"/>
  <c r="M978" i="1"/>
  <c r="A978" i="1" s="1"/>
  <c r="M979" i="1"/>
  <c r="A979" i="1" s="1"/>
  <c r="M980" i="1"/>
  <c r="A980" i="1" s="1"/>
  <c r="M981" i="1"/>
  <c r="A981" i="1" s="1"/>
  <c r="M982" i="1"/>
  <c r="A982" i="1" s="1"/>
  <c r="M983" i="1"/>
  <c r="A983" i="1" s="1"/>
  <c r="M984" i="1"/>
  <c r="A984" i="1" s="1"/>
  <c r="M985" i="1"/>
  <c r="A985" i="1" s="1"/>
  <c r="M986" i="1"/>
  <c r="A986" i="1" s="1"/>
  <c r="M987" i="1"/>
  <c r="A987" i="1" s="1"/>
  <c r="M988" i="1"/>
  <c r="A988" i="1" s="1"/>
  <c r="M989" i="1"/>
  <c r="A989" i="1" s="1"/>
  <c r="M990" i="1"/>
  <c r="A990" i="1" s="1"/>
  <c r="M991" i="1"/>
  <c r="A991" i="1" s="1"/>
  <c r="M992" i="1"/>
  <c r="A992" i="1" s="1"/>
  <c r="M993" i="1"/>
  <c r="A993" i="1" s="1"/>
  <c r="M994" i="1"/>
  <c r="A994" i="1" s="1"/>
  <c r="M995" i="1"/>
  <c r="A995" i="1" s="1"/>
  <c r="M996" i="1"/>
  <c r="A996" i="1" s="1"/>
  <c r="M997" i="1"/>
  <c r="A997" i="1" s="1"/>
  <c r="M998" i="1"/>
  <c r="A998" i="1" s="1"/>
  <c r="M999" i="1"/>
  <c r="A999" i="1" s="1"/>
  <c r="M1000" i="1"/>
  <c r="A1000" i="1" s="1"/>
  <c r="M1001" i="1"/>
  <c r="A1001" i="1" s="1"/>
  <c r="M1002" i="1"/>
  <c r="A1002" i="1" s="1"/>
  <c r="M1003" i="1"/>
  <c r="A1003" i="1" s="1"/>
  <c r="M1004" i="1"/>
  <c r="A1004" i="1" s="1"/>
  <c r="M1005" i="1"/>
  <c r="A1005" i="1" s="1"/>
  <c r="M1006" i="1"/>
  <c r="A1006" i="1" s="1"/>
  <c r="M1007" i="1"/>
  <c r="A1007" i="1" s="1"/>
  <c r="M1008" i="1"/>
  <c r="A1008" i="1" s="1"/>
  <c r="M1009" i="1"/>
  <c r="A1009" i="1" s="1"/>
  <c r="M1010" i="1"/>
  <c r="A1010" i="1" s="1"/>
  <c r="M1011" i="1"/>
  <c r="A1011" i="1" s="1"/>
  <c r="M1012" i="1"/>
  <c r="A1012" i="1" s="1"/>
  <c r="M1013" i="1"/>
  <c r="A1013" i="1" s="1"/>
  <c r="M1014" i="1"/>
  <c r="A1014" i="1" s="1"/>
  <c r="M1015" i="1"/>
  <c r="A1015" i="1" s="1"/>
  <c r="M1016" i="1"/>
  <c r="A1016" i="1" s="1"/>
  <c r="M1017" i="1"/>
  <c r="A1017" i="1" s="1"/>
  <c r="M1018" i="1"/>
  <c r="A1018" i="1" s="1"/>
  <c r="M1019" i="1"/>
  <c r="A1019" i="1" s="1"/>
  <c r="M1020" i="1"/>
  <c r="A1020" i="1" s="1"/>
  <c r="M1021" i="1"/>
  <c r="A1021" i="1" s="1"/>
  <c r="M1022" i="1"/>
  <c r="A1022" i="1" s="1"/>
  <c r="M1023" i="1"/>
  <c r="A1023" i="1" s="1"/>
  <c r="M1024" i="1"/>
  <c r="A1024" i="1" s="1"/>
  <c r="M1025" i="1"/>
  <c r="A1025" i="1" s="1"/>
  <c r="M1026" i="1"/>
  <c r="A1026" i="1" s="1"/>
  <c r="M1027" i="1"/>
  <c r="A1027" i="1" s="1"/>
  <c r="M1028" i="1"/>
  <c r="A1028" i="1" s="1"/>
  <c r="M1029" i="1"/>
  <c r="A1029" i="1" s="1"/>
  <c r="M1030" i="1"/>
  <c r="A1030" i="1" s="1"/>
  <c r="M1031" i="1"/>
  <c r="A1031" i="1" s="1"/>
  <c r="M1032" i="1"/>
  <c r="A1032" i="1" s="1"/>
  <c r="M1033" i="1"/>
  <c r="A1033" i="1" s="1"/>
  <c r="M1034" i="1"/>
  <c r="A1034" i="1" s="1"/>
  <c r="M1035" i="1"/>
  <c r="A1035" i="1" s="1"/>
  <c r="M1036" i="1"/>
  <c r="A1036" i="1" s="1"/>
  <c r="M1037" i="1"/>
  <c r="A1037" i="1" s="1"/>
  <c r="M1038" i="1"/>
  <c r="A1038" i="1" s="1"/>
  <c r="M1039" i="1"/>
  <c r="A1039" i="1" s="1"/>
  <c r="M1040" i="1"/>
  <c r="A1040" i="1" s="1"/>
  <c r="M1041" i="1"/>
  <c r="A1041" i="1" s="1"/>
  <c r="M1042" i="1"/>
  <c r="A1042" i="1" s="1"/>
  <c r="M1043" i="1"/>
  <c r="A1043" i="1" s="1"/>
  <c r="M1044" i="1"/>
  <c r="A1044" i="1" s="1"/>
  <c r="M1045" i="1"/>
  <c r="A1045" i="1" s="1"/>
  <c r="M1046" i="1"/>
  <c r="A1046" i="1" s="1"/>
  <c r="M1047" i="1"/>
  <c r="A1047" i="1" s="1"/>
  <c r="M1048" i="1"/>
  <c r="A1048" i="1" s="1"/>
  <c r="M1049" i="1"/>
  <c r="A1049" i="1" s="1"/>
  <c r="M1050" i="1"/>
  <c r="A1050" i="1" s="1"/>
  <c r="M1051" i="1"/>
  <c r="A1051" i="1" s="1"/>
  <c r="M1052" i="1"/>
  <c r="A1052" i="1" s="1"/>
  <c r="M1053" i="1"/>
  <c r="A1053" i="1" s="1"/>
  <c r="M1054" i="1"/>
  <c r="A1054" i="1" s="1"/>
  <c r="M1055" i="1"/>
  <c r="A1055" i="1" s="1"/>
  <c r="M1056" i="1"/>
  <c r="A1056" i="1" s="1"/>
  <c r="M1057" i="1"/>
  <c r="A1057" i="1" s="1"/>
  <c r="M1058" i="1"/>
  <c r="A1058" i="1" s="1"/>
  <c r="M1059" i="1"/>
  <c r="A1059" i="1" s="1"/>
  <c r="M1060" i="1"/>
  <c r="A1060" i="1" s="1"/>
  <c r="M1061" i="1"/>
  <c r="A1061" i="1" s="1"/>
  <c r="M1062" i="1"/>
  <c r="A1062" i="1" s="1"/>
  <c r="M1063" i="1"/>
  <c r="A1063" i="1" s="1"/>
  <c r="M1064" i="1"/>
  <c r="A1064" i="1" s="1"/>
  <c r="M1065" i="1"/>
  <c r="A1065" i="1" s="1"/>
  <c r="M1066" i="1"/>
  <c r="A1066" i="1" s="1"/>
  <c r="M1067" i="1"/>
  <c r="A1067" i="1" s="1"/>
  <c r="M1068" i="1"/>
  <c r="A1068" i="1" s="1"/>
  <c r="M1069" i="1"/>
  <c r="A1069" i="1" s="1"/>
  <c r="M1070" i="1"/>
  <c r="A1070" i="1" s="1"/>
  <c r="M1071" i="1"/>
  <c r="A1071" i="1" s="1"/>
  <c r="M1072" i="1"/>
  <c r="A1072" i="1" s="1"/>
  <c r="M1073" i="1"/>
  <c r="A1073" i="1" s="1"/>
  <c r="M1074" i="1"/>
  <c r="A1074" i="1" s="1"/>
  <c r="M1075" i="1"/>
  <c r="A1075" i="1" s="1"/>
  <c r="M1076" i="1"/>
  <c r="A1076" i="1" s="1"/>
  <c r="M1077" i="1"/>
  <c r="A1077" i="1" s="1"/>
  <c r="M1078" i="1"/>
  <c r="A1078" i="1" s="1"/>
  <c r="M1079" i="1"/>
  <c r="A1079" i="1" s="1"/>
  <c r="M1080" i="1"/>
  <c r="A1080" i="1" s="1"/>
  <c r="M1081" i="1"/>
  <c r="A1081" i="1" s="1"/>
  <c r="M1082" i="1"/>
  <c r="A1082" i="1" s="1"/>
  <c r="M1083" i="1"/>
  <c r="A1083" i="1" s="1"/>
  <c r="M1084" i="1"/>
  <c r="A1084" i="1" s="1"/>
  <c r="M1085" i="1"/>
  <c r="A1085" i="1" s="1"/>
  <c r="M1086" i="1"/>
  <c r="A1086" i="1" s="1"/>
  <c r="M1087" i="1"/>
  <c r="A1087" i="1" s="1"/>
  <c r="M1088" i="1"/>
  <c r="A1088" i="1" s="1"/>
  <c r="M1089" i="1"/>
  <c r="A1089" i="1" s="1"/>
  <c r="M1090" i="1"/>
  <c r="A1090" i="1" s="1"/>
  <c r="M1091" i="1"/>
  <c r="A1091" i="1" s="1"/>
  <c r="M1092" i="1"/>
  <c r="A1092" i="1" s="1"/>
  <c r="M1093" i="1"/>
  <c r="A1093" i="1" s="1"/>
  <c r="M1094" i="1"/>
  <c r="A1094" i="1" s="1"/>
  <c r="M1095" i="1"/>
  <c r="A1095" i="1" s="1"/>
  <c r="M1096" i="1"/>
  <c r="A1096" i="1" s="1"/>
  <c r="M1097" i="1"/>
  <c r="A1097" i="1" s="1"/>
  <c r="M1098" i="1"/>
  <c r="A1098" i="1" s="1"/>
  <c r="M1099" i="1"/>
  <c r="A1099" i="1" s="1"/>
  <c r="M1100" i="1"/>
  <c r="A1100" i="1" s="1"/>
  <c r="M1101" i="1"/>
  <c r="A1101" i="1" s="1"/>
  <c r="M1102" i="1"/>
  <c r="A1102" i="1" s="1"/>
  <c r="M1103" i="1"/>
  <c r="A1103" i="1" s="1"/>
  <c r="M1104" i="1"/>
  <c r="A1104" i="1" s="1"/>
  <c r="M1105" i="1"/>
  <c r="A1105" i="1" s="1"/>
  <c r="M1106" i="1"/>
  <c r="A1106" i="1" s="1"/>
  <c r="M1107" i="1"/>
  <c r="A1107" i="1" s="1"/>
  <c r="M1108" i="1"/>
  <c r="A1108" i="1" s="1"/>
  <c r="M1109" i="1"/>
  <c r="A1109" i="1" s="1"/>
  <c r="M1110" i="1"/>
  <c r="A1110" i="1" s="1"/>
  <c r="M1111" i="1"/>
  <c r="A1111" i="1" s="1"/>
  <c r="M1112" i="1"/>
  <c r="A1112" i="1" s="1"/>
  <c r="M1113" i="1"/>
  <c r="A1113" i="1" s="1"/>
  <c r="M1114" i="1"/>
  <c r="A1114" i="1" s="1"/>
  <c r="M1115" i="1"/>
  <c r="A1115" i="1" s="1"/>
  <c r="M1116" i="1"/>
  <c r="A1116" i="1" s="1"/>
  <c r="M1117" i="1"/>
  <c r="A1117" i="1" s="1"/>
  <c r="M1118" i="1"/>
  <c r="A1118" i="1" s="1"/>
  <c r="M1119" i="1"/>
  <c r="A1119" i="1" s="1"/>
  <c r="M1120" i="1"/>
  <c r="A1120" i="1" s="1"/>
  <c r="M1121" i="1"/>
  <c r="A1121" i="1" s="1"/>
  <c r="M1122" i="1"/>
  <c r="A1122" i="1" s="1"/>
  <c r="M1123" i="1"/>
  <c r="A1123" i="1" s="1"/>
  <c r="M1124" i="1"/>
  <c r="A1124" i="1" s="1"/>
  <c r="M1125" i="1"/>
  <c r="A1125" i="1" s="1"/>
  <c r="M1126" i="1"/>
  <c r="A1126" i="1" s="1"/>
  <c r="M1127" i="1"/>
  <c r="A1127" i="1" s="1"/>
  <c r="M1128" i="1"/>
  <c r="A1128" i="1" s="1"/>
  <c r="M1129" i="1"/>
  <c r="A1129" i="1" s="1"/>
  <c r="M1130" i="1"/>
  <c r="A1130" i="1" s="1"/>
  <c r="M1131" i="1"/>
  <c r="A1131" i="1" s="1"/>
  <c r="M1132" i="1"/>
  <c r="A1132" i="1" s="1"/>
  <c r="M1133" i="1"/>
  <c r="A1133" i="1" s="1"/>
  <c r="M1134" i="1"/>
  <c r="A1134" i="1" s="1"/>
  <c r="M1135" i="1"/>
  <c r="A1135" i="1" s="1"/>
  <c r="M1136" i="1"/>
  <c r="A1136" i="1" s="1"/>
  <c r="M1137" i="1"/>
  <c r="A1137" i="1" s="1"/>
  <c r="M1138" i="1"/>
  <c r="A1138" i="1" s="1"/>
  <c r="M1139" i="1"/>
  <c r="A1139" i="1" s="1"/>
  <c r="M1140" i="1"/>
  <c r="A1140" i="1" s="1"/>
  <c r="M1141" i="1"/>
  <c r="A1141" i="1" s="1"/>
  <c r="M1142" i="1"/>
  <c r="A1142" i="1" s="1"/>
  <c r="M1143" i="1"/>
  <c r="A1143" i="1" s="1"/>
  <c r="M1144" i="1"/>
  <c r="A1144" i="1" s="1"/>
  <c r="M1145" i="1"/>
  <c r="A1145" i="1" s="1"/>
  <c r="M1146" i="1"/>
  <c r="A1146" i="1" s="1"/>
  <c r="M1147" i="1"/>
  <c r="A1147" i="1" s="1"/>
  <c r="M1148" i="1"/>
  <c r="A1148" i="1" s="1"/>
  <c r="M1149" i="1"/>
  <c r="A1149" i="1" s="1"/>
  <c r="M1150" i="1"/>
  <c r="A1150" i="1" s="1"/>
  <c r="M1151" i="1"/>
  <c r="A1151" i="1" s="1"/>
  <c r="M1152" i="1"/>
  <c r="A1152" i="1" s="1"/>
  <c r="M1153" i="1"/>
  <c r="A1153" i="1" s="1"/>
  <c r="M1154" i="1"/>
  <c r="A1154" i="1" s="1"/>
  <c r="M1155" i="1"/>
  <c r="A1155" i="1" s="1"/>
  <c r="M1156" i="1"/>
  <c r="A1156" i="1" s="1"/>
  <c r="M1157" i="1"/>
  <c r="A1157" i="1" s="1"/>
  <c r="M1158" i="1"/>
  <c r="A1158" i="1" s="1"/>
  <c r="M1159" i="1"/>
  <c r="A1159" i="1" s="1"/>
  <c r="M1160" i="1"/>
  <c r="A1160" i="1" s="1"/>
  <c r="M1161" i="1"/>
  <c r="A1161" i="1" s="1"/>
  <c r="M1162" i="1"/>
  <c r="A1162" i="1" s="1"/>
  <c r="M1163" i="1"/>
  <c r="A1163" i="1" s="1"/>
  <c r="M1164" i="1"/>
  <c r="A1164" i="1" s="1"/>
  <c r="M1165" i="1"/>
  <c r="A1165" i="1" s="1"/>
  <c r="M1166" i="1"/>
  <c r="A1166" i="1" s="1"/>
  <c r="M1167" i="1"/>
  <c r="A1167" i="1" s="1"/>
  <c r="M1168" i="1"/>
  <c r="A1168" i="1" s="1"/>
  <c r="M1169" i="1"/>
  <c r="A1169" i="1" s="1"/>
  <c r="M1170" i="1"/>
  <c r="A1170" i="1" s="1"/>
  <c r="M1171" i="1"/>
  <c r="A1171" i="1" s="1"/>
  <c r="M1172" i="1"/>
  <c r="A1172" i="1" s="1"/>
  <c r="M1173" i="1"/>
  <c r="A1173" i="1" s="1"/>
  <c r="M1174" i="1"/>
  <c r="A1174" i="1" s="1"/>
  <c r="M1175" i="1"/>
  <c r="A1175" i="1" s="1"/>
  <c r="M1176" i="1"/>
  <c r="A1176" i="1" s="1"/>
  <c r="M1177" i="1"/>
  <c r="A1177" i="1" s="1"/>
  <c r="M1178" i="1"/>
  <c r="A1178" i="1" s="1"/>
  <c r="M1179" i="1"/>
  <c r="A1179" i="1" s="1"/>
  <c r="M1180" i="1"/>
  <c r="A1180" i="1" s="1"/>
  <c r="M1181" i="1"/>
  <c r="A1181" i="1" s="1"/>
  <c r="M1182" i="1"/>
  <c r="A1182" i="1" s="1"/>
  <c r="M1183" i="1"/>
  <c r="A1183" i="1" s="1"/>
  <c r="M1184" i="1"/>
  <c r="A1184" i="1" s="1"/>
  <c r="M1185" i="1"/>
  <c r="A1185" i="1" s="1"/>
  <c r="M1186" i="1"/>
  <c r="A1186" i="1" s="1"/>
  <c r="M1187" i="1"/>
  <c r="A1187" i="1" s="1"/>
  <c r="M1188" i="1"/>
  <c r="A1188" i="1" s="1"/>
  <c r="M1189" i="1"/>
  <c r="A1189" i="1" s="1"/>
  <c r="M1190" i="1"/>
  <c r="A1190" i="1" s="1"/>
  <c r="M1191" i="1"/>
  <c r="A1191" i="1" s="1"/>
  <c r="M1192" i="1"/>
  <c r="A1192" i="1" s="1"/>
  <c r="M1193" i="1"/>
  <c r="A1193" i="1" s="1"/>
  <c r="M1194" i="1"/>
  <c r="A1194" i="1" s="1"/>
  <c r="M1195" i="1"/>
  <c r="A1195" i="1" s="1"/>
  <c r="M1196" i="1"/>
  <c r="A1196" i="1" s="1"/>
  <c r="M1197" i="1"/>
  <c r="A1197" i="1" s="1"/>
  <c r="M1198" i="1"/>
  <c r="A1198" i="1" s="1"/>
  <c r="M1199" i="1"/>
  <c r="A1199" i="1" s="1"/>
  <c r="M1200" i="1"/>
  <c r="A1200" i="1" s="1"/>
  <c r="M1201" i="1"/>
  <c r="A1201" i="1" s="1"/>
  <c r="M1202" i="1"/>
  <c r="A1202" i="1" s="1"/>
  <c r="M1203" i="1"/>
  <c r="A1203" i="1" s="1"/>
  <c r="M1204" i="1"/>
  <c r="A1204" i="1" s="1"/>
  <c r="M1205" i="1"/>
  <c r="A1205" i="1" s="1"/>
  <c r="M1206" i="1"/>
  <c r="A1206" i="1" s="1"/>
  <c r="M1207" i="1"/>
  <c r="A1207" i="1" s="1"/>
  <c r="M1208" i="1"/>
  <c r="A1208" i="1" s="1"/>
  <c r="M1209" i="1"/>
  <c r="A1209" i="1" s="1"/>
  <c r="M1210" i="1"/>
  <c r="A1210" i="1" s="1"/>
  <c r="M1211" i="1"/>
  <c r="A1211" i="1" s="1"/>
  <c r="M1212" i="1"/>
  <c r="A1212" i="1" s="1"/>
  <c r="M1213" i="1"/>
  <c r="A1213" i="1" s="1"/>
  <c r="M1214" i="1"/>
  <c r="A1214" i="1" s="1"/>
  <c r="M1215" i="1"/>
  <c r="A1215" i="1" s="1"/>
  <c r="M1216" i="1"/>
  <c r="A1216" i="1" s="1"/>
  <c r="M1217" i="1"/>
  <c r="A1217" i="1" s="1"/>
  <c r="M1218" i="1"/>
  <c r="A1218" i="1" s="1"/>
  <c r="M1219" i="1"/>
  <c r="A1219" i="1" s="1"/>
  <c r="M1220" i="1"/>
  <c r="A1220" i="1" s="1"/>
  <c r="M1221" i="1"/>
  <c r="A1221" i="1" s="1"/>
  <c r="M1222" i="1"/>
  <c r="A1222" i="1" s="1"/>
  <c r="M1223" i="1"/>
  <c r="A1223" i="1" s="1"/>
  <c r="M1224" i="1"/>
  <c r="A1224" i="1" s="1"/>
  <c r="M1225" i="1"/>
  <c r="A1225" i="1" s="1"/>
  <c r="M1226" i="1"/>
  <c r="A1226" i="1" s="1"/>
  <c r="M1227" i="1"/>
  <c r="A1227" i="1" s="1"/>
  <c r="M1228" i="1"/>
  <c r="A1228" i="1" s="1"/>
  <c r="M1229" i="1"/>
  <c r="A1229" i="1" s="1"/>
  <c r="M1230" i="1"/>
  <c r="A1230" i="1" s="1"/>
  <c r="M1231" i="1"/>
  <c r="A1231" i="1" s="1"/>
  <c r="M1232" i="1"/>
  <c r="A1232" i="1" s="1"/>
  <c r="M1233" i="1"/>
  <c r="A1233" i="1" s="1"/>
  <c r="M1234" i="1"/>
  <c r="A1234" i="1" s="1"/>
  <c r="M1235" i="1"/>
  <c r="A1235" i="1" s="1"/>
  <c r="M1236" i="1"/>
  <c r="A1236" i="1" s="1"/>
  <c r="M1237" i="1"/>
  <c r="A1237" i="1" s="1"/>
  <c r="M1238" i="1"/>
  <c r="A1238" i="1" s="1"/>
  <c r="M1239" i="1"/>
  <c r="A1239" i="1" s="1"/>
  <c r="M1240" i="1"/>
  <c r="A1240" i="1" s="1"/>
  <c r="M1241" i="1"/>
  <c r="A1241" i="1" s="1"/>
  <c r="M1242" i="1"/>
  <c r="A1242" i="1" s="1"/>
  <c r="M1243" i="1"/>
  <c r="A1243" i="1" s="1"/>
  <c r="M1244" i="1"/>
  <c r="A1244" i="1" s="1"/>
  <c r="M1245" i="1"/>
  <c r="A1245" i="1" s="1"/>
  <c r="M1246" i="1"/>
  <c r="A1246" i="1" s="1"/>
  <c r="M1247" i="1"/>
  <c r="A1247" i="1" s="1"/>
  <c r="M1248" i="1"/>
  <c r="A1248" i="1" s="1"/>
  <c r="M1249" i="1"/>
  <c r="A1249" i="1" s="1"/>
  <c r="M1250" i="1"/>
  <c r="A1250" i="1" s="1"/>
  <c r="M1251" i="1"/>
  <c r="A1251" i="1" s="1"/>
  <c r="M1252" i="1"/>
  <c r="A1252" i="1" s="1"/>
  <c r="M1253" i="1"/>
  <c r="A1253" i="1" s="1"/>
  <c r="M1254" i="1"/>
  <c r="A1254" i="1" s="1"/>
  <c r="M1255" i="1"/>
  <c r="A1255" i="1" s="1"/>
  <c r="M1256" i="1"/>
  <c r="A1256" i="1" s="1"/>
  <c r="M1257" i="1"/>
  <c r="A1257" i="1" s="1"/>
  <c r="M1258" i="1"/>
  <c r="A1258" i="1" s="1"/>
  <c r="M1259" i="1"/>
  <c r="A1259" i="1" s="1"/>
  <c r="M1260" i="1"/>
  <c r="A1260" i="1" s="1"/>
  <c r="M1261" i="1"/>
  <c r="A1261" i="1" s="1"/>
  <c r="M1262" i="1"/>
  <c r="A1262" i="1" s="1"/>
  <c r="M1263" i="1"/>
  <c r="A1263" i="1" s="1"/>
  <c r="M1264" i="1"/>
  <c r="A1264" i="1" s="1"/>
  <c r="M1265" i="1"/>
  <c r="A1265" i="1" s="1"/>
  <c r="M1266" i="1"/>
  <c r="A1266" i="1" s="1"/>
  <c r="M1267" i="1"/>
  <c r="A1267" i="1" s="1"/>
  <c r="M1268" i="1"/>
  <c r="A1268" i="1" s="1"/>
  <c r="M1269" i="1"/>
  <c r="A1269" i="1" s="1"/>
  <c r="M1270" i="1"/>
  <c r="A1270" i="1" s="1"/>
  <c r="M1271" i="1"/>
  <c r="A1271" i="1" s="1"/>
  <c r="M1272" i="1"/>
  <c r="A1272" i="1" s="1"/>
  <c r="M1273" i="1"/>
  <c r="A1273" i="1" s="1"/>
  <c r="M1274" i="1"/>
  <c r="A1274" i="1" s="1"/>
  <c r="M1275" i="1"/>
  <c r="A1275" i="1" s="1"/>
  <c r="M1276" i="1"/>
  <c r="A1276" i="1" s="1"/>
  <c r="M1277" i="1"/>
  <c r="A1277" i="1" s="1"/>
  <c r="M1278" i="1"/>
  <c r="A1278" i="1" s="1"/>
  <c r="M1279" i="1"/>
  <c r="A1279" i="1" s="1"/>
  <c r="M1280" i="1"/>
  <c r="A1280" i="1" s="1"/>
  <c r="M1281" i="1"/>
  <c r="A1281" i="1" s="1"/>
  <c r="M1282" i="1"/>
  <c r="A1282" i="1" s="1"/>
  <c r="M1283" i="1"/>
  <c r="A1283" i="1" s="1"/>
  <c r="M1284" i="1"/>
  <c r="A1284" i="1" s="1"/>
  <c r="M1285" i="1"/>
  <c r="A1285" i="1" s="1"/>
  <c r="M1286" i="1"/>
  <c r="A1286" i="1" s="1"/>
  <c r="M1287" i="1"/>
  <c r="A1287" i="1" s="1"/>
  <c r="M1288" i="1"/>
  <c r="A1288" i="1" s="1"/>
  <c r="M1289" i="1"/>
  <c r="A1289" i="1" s="1"/>
  <c r="M1290" i="1"/>
  <c r="A1290" i="1" s="1"/>
  <c r="M1291" i="1"/>
  <c r="A1291" i="1" s="1"/>
  <c r="M1292" i="1"/>
  <c r="A1292" i="1" s="1"/>
  <c r="M1293" i="1"/>
  <c r="A1293" i="1" s="1"/>
  <c r="M1294" i="1"/>
  <c r="A1294" i="1" s="1"/>
  <c r="M1295" i="1"/>
  <c r="A1295" i="1" s="1"/>
  <c r="M1296" i="1"/>
  <c r="A1296" i="1" s="1"/>
  <c r="M1297" i="1"/>
  <c r="A1297" i="1" s="1"/>
  <c r="M1298" i="1"/>
  <c r="A1298" i="1" s="1"/>
  <c r="M1299" i="1"/>
  <c r="A1299" i="1" s="1"/>
  <c r="M1300" i="1"/>
  <c r="A1300" i="1" s="1"/>
  <c r="M1301" i="1"/>
  <c r="A1301" i="1" s="1"/>
  <c r="M1302" i="1"/>
  <c r="A1302" i="1" s="1"/>
  <c r="M1303" i="1"/>
  <c r="A1303" i="1" s="1"/>
  <c r="M1304" i="1"/>
  <c r="A1304" i="1" s="1"/>
  <c r="M1305" i="1"/>
  <c r="A1305" i="1" s="1"/>
  <c r="M1306" i="1"/>
  <c r="A1306" i="1" s="1"/>
  <c r="M1307" i="1"/>
  <c r="A1307" i="1" s="1"/>
  <c r="M1308" i="1"/>
  <c r="A1308" i="1" s="1"/>
  <c r="M1309" i="1"/>
  <c r="A1309" i="1" s="1"/>
  <c r="M1310" i="1"/>
  <c r="A1310" i="1" s="1"/>
  <c r="M1311" i="1"/>
  <c r="A1311" i="1" s="1"/>
  <c r="M1312" i="1"/>
  <c r="A1312" i="1" s="1"/>
  <c r="M1313" i="1"/>
  <c r="A1313" i="1" s="1"/>
  <c r="M1314" i="1"/>
  <c r="A1314" i="1" s="1"/>
  <c r="M1315" i="1"/>
  <c r="A1315" i="1" s="1"/>
  <c r="M1316" i="1"/>
  <c r="A1316" i="1" s="1"/>
  <c r="M1317" i="1"/>
  <c r="A1317" i="1" s="1"/>
  <c r="M1318" i="1"/>
  <c r="A1318" i="1" s="1"/>
  <c r="M1319" i="1"/>
  <c r="A1319" i="1" s="1"/>
  <c r="M1320" i="1"/>
  <c r="A1320" i="1" s="1"/>
  <c r="M1321" i="1"/>
  <c r="A1321" i="1" s="1"/>
  <c r="M1322" i="1"/>
  <c r="A1322" i="1" s="1"/>
  <c r="M1323" i="1"/>
  <c r="A1323" i="1" s="1"/>
  <c r="M1324" i="1"/>
  <c r="A1324" i="1" s="1"/>
  <c r="M1325" i="1"/>
  <c r="A1325" i="1" s="1"/>
  <c r="M1326" i="1"/>
  <c r="A1326" i="1" s="1"/>
  <c r="M1327" i="1"/>
  <c r="A1327" i="1" s="1"/>
  <c r="M1328" i="1"/>
  <c r="A1328" i="1" s="1"/>
  <c r="M1329" i="1"/>
  <c r="A1329" i="1" s="1"/>
  <c r="M1330" i="1"/>
  <c r="A1330" i="1" s="1"/>
  <c r="M1331" i="1"/>
  <c r="A1331" i="1" s="1"/>
  <c r="M1332" i="1"/>
  <c r="A1332" i="1" s="1"/>
  <c r="M1333" i="1"/>
  <c r="A1333" i="1" s="1"/>
  <c r="M1334" i="1"/>
  <c r="A1334" i="1" s="1"/>
  <c r="M1335" i="1"/>
  <c r="A1335" i="1" s="1"/>
  <c r="M1336" i="1"/>
  <c r="A1336" i="1" s="1"/>
  <c r="M1337" i="1"/>
  <c r="A1337" i="1" s="1"/>
  <c r="M1338" i="1"/>
  <c r="A1338" i="1" s="1"/>
  <c r="M1339" i="1"/>
  <c r="A1339" i="1" s="1"/>
  <c r="M1340" i="1"/>
  <c r="A1340" i="1" s="1"/>
  <c r="M1341" i="1"/>
  <c r="A1341" i="1" s="1"/>
  <c r="M1342" i="1"/>
  <c r="A1342" i="1" s="1"/>
  <c r="M1343" i="1"/>
  <c r="A1343" i="1" s="1"/>
  <c r="M1344" i="1"/>
  <c r="A1344" i="1" s="1"/>
  <c r="M1345" i="1"/>
  <c r="A1345" i="1" s="1"/>
  <c r="M1346" i="1"/>
  <c r="A1346" i="1" s="1"/>
  <c r="M1347" i="1"/>
  <c r="A1347" i="1" s="1"/>
  <c r="M1348" i="1"/>
  <c r="A1348" i="1" s="1"/>
  <c r="M1349" i="1"/>
  <c r="A1349" i="1" s="1"/>
  <c r="M1350" i="1"/>
  <c r="A1350" i="1" s="1"/>
  <c r="M1351" i="1"/>
  <c r="A1351" i="1" s="1"/>
  <c r="M1352" i="1"/>
  <c r="A1352" i="1" s="1"/>
  <c r="M1353" i="1"/>
  <c r="A1353" i="1" s="1"/>
  <c r="M1354" i="1"/>
  <c r="A1354" i="1" s="1"/>
  <c r="M1355" i="1"/>
  <c r="A1355" i="1" s="1"/>
  <c r="M1356" i="1"/>
  <c r="A1356" i="1" s="1"/>
  <c r="M1357" i="1"/>
  <c r="A1357" i="1" s="1"/>
  <c r="M1358" i="1"/>
  <c r="A1358" i="1" s="1"/>
  <c r="M1359" i="1"/>
  <c r="A1359" i="1" s="1"/>
  <c r="M1360" i="1"/>
  <c r="A1360" i="1" s="1"/>
  <c r="M1361" i="1"/>
  <c r="A1361" i="1" s="1"/>
  <c r="M1362" i="1"/>
  <c r="A1362" i="1" s="1"/>
  <c r="M1363" i="1"/>
  <c r="A1363" i="1" s="1"/>
  <c r="M1364" i="1"/>
  <c r="A1364" i="1" s="1"/>
  <c r="M1365" i="1"/>
  <c r="A1365" i="1" s="1"/>
  <c r="M1366" i="1"/>
  <c r="A1366" i="1" s="1"/>
  <c r="M1367" i="1"/>
  <c r="A1367" i="1" s="1"/>
  <c r="M1368" i="1"/>
  <c r="A1368" i="1" s="1"/>
  <c r="M1369" i="1"/>
  <c r="A1369" i="1" s="1"/>
  <c r="M1370" i="1"/>
  <c r="A1370" i="1" s="1"/>
  <c r="M1371" i="1"/>
  <c r="A1371" i="1" s="1"/>
  <c r="M1372" i="1"/>
  <c r="A1372" i="1" s="1"/>
  <c r="M1373" i="1"/>
  <c r="A1373" i="1" s="1"/>
  <c r="M1374" i="1"/>
  <c r="A1374" i="1" s="1"/>
  <c r="M1375" i="1"/>
  <c r="A1375" i="1" s="1"/>
  <c r="M1376" i="1"/>
  <c r="A1376" i="1" s="1"/>
  <c r="M1377" i="1"/>
  <c r="A1377" i="1" s="1"/>
  <c r="M1378" i="1"/>
  <c r="A1378" i="1" s="1"/>
  <c r="M1379" i="1"/>
  <c r="A1379" i="1" s="1"/>
  <c r="M1380" i="1"/>
  <c r="A1380" i="1" s="1"/>
  <c r="M1381" i="1"/>
  <c r="A1381" i="1" s="1"/>
  <c r="M1382" i="1"/>
  <c r="A1382" i="1" s="1"/>
  <c r="M1383" i="1"/>
  <c r="A1383" i="1" s="1"/>
  <c r="M1384" i="1"/>
  <c r="A1384" i="1" s="1"/>
  <c r="M1385" i="1"/>
  <c r="A1385" i="1" s="1"/>
  <c r="M1386" i="1"/>
  <c r="A1386" i="1" s="1"/>
  <c r="M1387" i="1"/>
  <c r="A1387" i="1" s="1"/>
  <c r="M1388" i="1"/>
  <c r="A1388" i="1" s="1"/>
  <c r="M1389" i="1"/>
  <c r="A1389" i="1" s="1"/>
  <c r="M1390" i="1"/>
  <c r="A1390" i="1" s="1"/>
  <c r="M1391" i="1"/>
  <c r="A1391" i="1" s="1"/>
  <c r="M1392" i="1"/>
  <c r="A1392" i="1" s="1"/>
  <c r="M1393" i="1"/>
  <c r="A1393" i="1" s="1"/>
  <c r="M1394" i="1"/>
  <c r="A1394" i="1" s="1"/>
  <c r="M1395" i="1"/>
  <c r="A1395" i="1" s="1"/>
  <c r="M1396" i="1"/>
  <c r="A1396" i="1" s="1"/>
  <c r="M1397" i="1"/>
  <c r="A1397" i="1" s="1"/>
  <c r="M1398" i="1"/>
  <c r="A1398" i="1" s="1"/>
  <c r="M1399" i="1"/>
  <c r="A1399" i="1" s="1"/>
  <c r="M1400" i="1"/>
  <c r="A1400" i="1" s="1"/>
  <c r="M1401" i="1"/>
  <c r="A1401" i="1" s="1"/>
  <c r="M1402" i="1"/>
  <c r="A1402" i="1" s="1"/>
  <c r="M1403" i="1"/>
  <c r="A1403" i="1" s="1"/>
  <c r="M1404" i="1"/>
  <c r="A1404" i="1" s="1"/>
  <c r="M1405" i="1"/>
  <c r="A1405" i="1" s="1"/>
  <c r="M1406" i="1"/>
  <c r="A1406" i="1" s="1"/>
  <c r="M1407" i="1"/>
  <c r="A1407" i="1" s="1"/>
  <c r="M1408" i="1"/>
  <c r="A1408" i="1" s="1"/>
  <c r="M1409" i="1"/>
  <c r="A1409" i="1" s="1"/>
  <c r="M1410" i="1"/>
  <c r="A1410" i="1" s="1"/>
  <c r="M1411" i="1"/>
  <c r="A1411" i="1" s="1"/>
  <c r="M1412" i="1"/>
  <c r="A1412" i="1" s="1"/>
  <c r="M1413" i="1"/>
  <c r="A1413" i="1" s="1"/>
  <c r="M1414" i="1"/>
  <c r="A1414" i="1" s="1"/>
  <c r="M1415" i="1"/>
  <c r="A1415" i="1" s="1"/>
  <c r="M1416" i="1"/>
  <c r="A1416" i="1" s="1"/>
  <c r="M1417" i="1"/>
  <c r="A1417" i="1" s="1"/>
  <c r="M1418" i="1"/>
  <c r="A1418" i="1" s="1"/>
  <c r="M1419" i="1"/>
  <c r="A1419" i="1" s="1"/>
  <c r="M1420" i="1"/>
  <c r="A1420" i="1" s="1"/>
  <c r="M1421" i="1"/>
  <c r="A1421" i="1" s="1"/>
  <c r="M1422" i="1"/>
  <c r="A1422" i="1" s="1"/>
  <c r="M1423" i="1"/>
  <c r="A1423" i="1" s="1"/>
  <c r="M1424" i="1"/>
  <c r="A1424" i="1" s="1"/>
  <c r="M1425" i="1"/>
  <c r="A1425" i="1" s="1"/>
  <c r="M1426" i="1"/>
  <c r="A1426" i="1" s="1"/>
  <c r="M1427" i="1"/>
  <c r="A1427" i="1" s="1"/>
  <c r="M1428" i="1"/>
  <c r="A1428" i="1" s="1"/>
  <c r="M1429" i="1"/>
  <c r="A1429" i="1" s="1"/>
  <c r="M1430" i="1"/>
  <c r="A1430" i="1" s="1"/>
  <c r="M1431" i="1"/>
  <c r="A1431" i="1" s="1"/>
  <c r="M1432" i="1"/>
  <c r="A1432" i="1" s="1"/>
  <c r="M1433" i="1"/>
  <c r="A1433" i="1" s="1"/>
  <c r="M1434" i="1"/>
  <c r="A1434" i="1" s="1"/>
  <c r="M1435" i="1"/>
  <c r="A1435" i="1" s="1"/>
  <c r="M1436" i="1"/>
  <c r="A1436" i="1" s="1"/>
  <c r="M1437" i="1"/>
  <c r="A1437" i="1" s="1"/>
  <c r="M1438" i="1"/>
  <c r="A1438" i="1" s="1"/>
  <c r="M1439" i="1"/>
  <c r="A1439" i="1" s="1"/>
  <c r="M1440" i="1"/>
  <c r="A1440" i="1" s="1"/>
  <c r="M1441" i="1"/>
  <c r="A1441" i="1" s="1"/>
  <c r="M1442" i="1"/>
  <c r="A1442" i="1" s="1"/>
  <c r="M1443" i="1"/>
  <c r="A1443" i="1" s="1"/>
  <c r="M1444" i="1"/>
  <c r="A1444" i="1" s="1"/>
  <c r="M1445" i="1"/>
  <c r="A1445" i="1" s="1"/>
  <c r="M1446" i="1"/>
  <c r="A1446" i="1" s="1"/>
  <c r="M1447" i="1"/>
  <c r="A1447" i="1" s="1"/>
  <c r="M1448" i="1"/>
  <c r="A1448" i="1" s="1"/>
  <c r="M1449" i="1"/>
  <c r="A1449" i="1" s="1"/>
  <c r="M1450" i="1"/>
  <c r="A1450" i="1" s="1"/>
  <c r="M1451" i="1"/>
  <c r="A1451" i="1" s="1"/>
  <c r="M1452" i="1"/>
  <c r="A1452" i="1" s="1"/>
  <c r="M1453" i="1"/>
  <c r="A1453" i="1" s="1"/>
  <c r="M1454" i="1"/>
  <c r="A1454" i="1" s="1"/>
  <c r="M1455" i="1"/>
  <c r="A1455" i="1" s="1"/>
  <c r="M1456" i="1"/>
  <c r="A1456" i="1" s="1"/>
  <c r="M1457" i="1"/>
  <c r="A1457" i="1" s="1"/>
  <c r="M1458" i="1"/>
  <c r="A1458" i="1" s="1"/>
  <c r="M1459" i="1"/>
  <c r="A1459" i="1" s="1"/>
  <c r="M1460" i="1"/>
  <c r="A1460" i="1" s="1"/>
  <c r="M1461" i="1"/>
  <c r="A1461" i="1" s="1"/>
  <c r="M1462" i="1"/>
  <c r="A1462" i="1" s="1"/>
  <c r="M1463" i="1"/>
  <c r="A1463" i="1" s="1"/>
  <c r="M1464" i="1"/>
  <c r="A1464" i="1" s="1"/>
  <c r="M1465" i="1"/>
  <c r="A1465" i="1" s="1"/>
  <c r="M1466" i="1"/>
  <c r="A1466" i="1" s="1"/>
  <c r="M1467" i="1"/>
  <c r="A1467" i="1" s="1"/>
  <c r="M1468" i="1"/>
  <c r="A1468" i="1" s="1"/>
  <c r="M1469" i="1"/>
  <c r="A1469" i="1" s="1"/>
  <c r="M1470" i="1"/>
  <c r="A1470" i="1" s="1"/>
  <c r="M1471" i="1"/>
  <c r="A1471" i="1" s="1"/>
  <c r="M1472" i="1"/>
  <c r="A1472" i="1" s="1"/>
  <c r="M1473" i="1"/>
  <c r="A1473" i="1" s="1"/>
  <c r="M1474" i="1"/>
  <c r="A1474" i="1" s="1"/>
  <c r="M1475" i="1"/>
  <c r="A1475" i="1" s="1"/>
  <c r="M1476" i="1"/>
  <c r="A1476" i="1" s="1"/>
  <c r="M1477" i="1"/>
  <c r="A1477" i="1" s="1"/>
  <c r="M1478" i="1"/>
  <c r="A1478" i="1" s="1"/>
  <c r="M1479" i="1"/>
  <c r="A1479" i="1" s="1"/>
  <c r="M1480" i="1"/>
  <c r="A1480" i="1" s="1"/>
  <c r="M1481" i="1"/>
  <c r="A1481" i="1" s="1"/>
  <c r="M1482" i="1"/>
  <c r="A1482" i="1" s="1"/>
  <c r="M1483" i="1"/>
  <c r="A1483" i="1" s="1"/>
  <c r="M1484" i="1"/>
  <c r="A1484" i="1" s="1"/>
  <c r="M1485" i="1"/>
  <c r="A1485" i="1" s="1"/>
  <c r="M1486" i="1"/>
  <c r="A1486" i="1" s="1"/>
  <c r="M1487" i="1"/>
  <c r="A1487" i="1" s="1"/>
  <c r="M1488" i="1"/>
  <c r="A1488" i="1" s="1"/>
  <c r="M1489" i="1"/>
  <c r="A1489" i="1" s="1"/>
  <c r="M1490" i="1"/>
  <c r="A1490" i="1" s="1"/>
  <c r="M1491" i="1"/>
  <c r="A1491" i="1" s="1"/>
  <c r="M1492" i="1"/>
  <c r="A1492" i="1" s="1"/>
  <c r="M1493" i="1"/>
  <c r="A1493" i="1" s="1"/>
  <c r="M1494" i="1"/>
  <c r="A1494" i="1" s="1"/>
  <c r="M1495" i="1"/>
  <c r="A1495" i="1" s="1"/>
  <c r="M1496" i="1"/>
  <c r="A1496" i="1" s="1"/>
  <c r="M1497" i="1"/>
  <c r="A1497" i="1" s="1"/>
  <c r="M1498" i="1"/>
  <c r="A1498" i="1" s="1"/>
  <c r="M1499" i="1"/>
  <c r="A1499" i="1" s="1"/>
  <c r="M1500" i="1"/>
  <c r="A1500" i="1" s="1"/>
  <c r="M1501" i="1"/>
  <c r="A1501" i="1" s="1"/>
  <c r="M1502" i="1"/>
  <c r="A1502" i="1" s="1"/>
  <c r="M1503" i="1"/>
  <c r="A1503" i="1" s="1"/>
  <c r="M1504" i="1"/>
  <c r="A1504" i="1" s="1"/>
  <c r="M1505" i="1"/>
  <c r="A1505" i="1" s="1"/>
  <c r="M1506" i="1"/>
  <c r="A1506" i="1" s="1"/>
  <c r="M1507" i="1"/>
  <c r="A1507" i="1" s="1"/>
  <c r="M1508" i="1"/>
  <c r="A1508" i="1" s="1"/>
  <c r="M1509" i="1"/>
  <c r="A1509" i="1" s="1"/>
  <c r="M1510" i="1"/>
  <c r="A1510" i="1" s="1"/>
  <c r="M1511" i="1"/>
  <c r="A1511" i="1" s="1"/>
  <c r="M1512" i="1"/>
  <c r="A1512" i="1" s="1"/>
  <c r="M1513" i="1"/>
  <c r="A1513" i="1" s="1"/>
  <c r="M1514" i="1"/>
  <c r="A1514" i="1" s="1"/>
  <c r="M1515" i="1"/>
  <c r="A1515" i="1" s="1"/>
  <c r="M1516" i="1"/>
  <c r="A1516" i="1" s="1"/>
  <c r="M1517" i="1"/>
  <c r="A1517" i="1" s="1"/>
  <c r="M1518" i="1"/>
  <c r="A1518" i="1" s="1"/>
  <c r="M1519" i="1"/>
  <c r="A1519" i="1" s="1"/>
  <c r="M1520" i="1"/>
  <c r="A1520" i="1" s="1"/>
  <c r="M1521" i="1"/>
  <c r="A1521" i="1" s="1"/>
  <c r="M1522" i="1"/>
  <c r="A1522" i="1" s="1"/>
  <c r="M1523" i="1"/>
  <c r="A1523" i="1" s="1"/>
  <c r="M1524" i="1"/>
  <c r="A1524" i="1" s="1"/>
  <c r="M1525" i="1"/>
  <c r="A1525" i="1" s="1"/>
  <c r="M1526" i="1"/>
  <c r="A1526" i="1" s="1"/>
  <c r="M1527" i="1"/>
  <c r="A1527" i="1" s="1"/>
  <c r="M1528" i="1"/>
  <c r="A1528" i="1" s="1"/>
  <c r="M1529" i="1"/>
  <c r="A1529" i="1" s="1"/>
  <c r="M1530" i="1"/>
  <c r="A1530" i="1" s="1"/>
  <c r="M1531" i="1"/>
  <c r="A1531" i="1" s="1"/>
  <c r="M1532" i="1"/>
  <c r="A1532" i="1" s="1"/>
  <c r="M1533" i="1"/>
  <c r="A1533" i="1" s="1"/>
  <c r="M1534" i="1"/>
  <c r="A1534" i="1" s="1"/>
  <c r="M1535" i="1"/>
  <c r="A1535" i="1" s="1"/>
  <c r="M1536" i="1"/>
  <c r="A1536" i="1" s="1"/>
  <c r="M1537" i="1"/>
  <c r="A1537" i="1" s="1"/>
  <c r="M1538" i="1"/>
  <c r="A1538" i="1" s="1"/>
  <c r="M1539" i="1"/>
  <c r="A1539" i="1" s="1"/>
  <c r="M1540" i="1"/>
  <c r="A1540" i="1" s="1"/>
  <c r="M1541" i="1"/>
  <c r="A1541" i="1" s="1"/>
  <c r="M1542" i="1"/>
  <c r="A1542" i="1" s="1"/>
  <c r="M1543" i="1"/>
  <c r="A1543" i="1" s="1"/>
  <c r="M1544" i="1"/>
  <c r="A1544" i="1" s="1"/>
  <c r="M1545" i="1"/>
  <c r="A1545" i="1" s="1"/>
  <c r="M1546" i="1"/>
  <c r="A1546" i="1" s="1"/>
  <c r="M1547" i="1"/>
  <c r="A1547" i="1" s="1"/>
  <c r="M1548" i="1"/>
  <c r="A1548" i="1" s="1"/>
  <c r="M1549" i="1"/>
  <c r="A1549" i="1" s="1"/>
  <c r="M1550" i="1"/>
  <c r="A1550" i="1" s="1"/>
  <c r="M1551" i="1"/>
  <c r="A1551" i="1" s="1"/>
  <c r="M1552" i="1"/>
  <c r="A1552" i="1" s="1"/>
  <c r="M1553" i="1"/>
  <c r="A1553" i="1" s="1"/>
  <c r="M1554" i="1"/>
  <c r="A1554" i="1" s="1"/>
  <c r="M1555" i="1"/>
  <c r="A1555" i="1" s="1"/>
  <c r="M1556" i="1"/>
  <c r="A1556" i="1" s="1"/>
  <c r="M1557" i="1"/>
  <c r="A1557" i="1" s="1"/>
  <c r="M1558" i="1"/>
  <c r="A1558" i="1" s="1"/>
  <c r="M1559" i="1"/>
  <c r="A1559" i="1" s="1"/>
  <c r="M1560" i="1"/>
  <c r="A1560" i="1" s="1"/>
  <c r="M1561" i="1"/>
  <c r="A1561" i="1" s="1"/>
  <c r="M1562" i="1"/>
  <c r="A1562" i="1" s="1"/>
  <c r="M1563" i="1"/>
  <c r="A1563" i="1" s="1"/>
  <c r="M1564" i="1"/>
  <c r="A1564" i="1" s="1"/>
  <c r="M1565" i="1"/>
  <c r="A1565" i="1" s="1"/>
  <c r="M1566" i="1"/>
  <c r="A1566" i="1" s="1"/>
  <c r="M1567" i="1"/>
  <c r="A1567" i="1" s="1"/>
  <c r="M1568" i="1"/>
  <c r="A1568" i="1" s="1"/>
  <c r="M1569" i="1"/>
  <c r="A1569" i="1" s="1"/>
  <c r="M1570" i="1"/>
  <c r="A1570" i="1" s="1"/>
  <c r="M1571" i="1"/>
  <c r="A1571" i="1" s="1"/>
  <c r="M1572" i="1"/>
  <c r="A1572" i="1" s="1"/>
  <c r="M1573" i="1"/>
  <c r="A1573" i="1" s="1"/>
  <c r="M1574" i="1"/>
  <c r="A1574" i="1" s="1"/>
  <c r="M1575" i="1"/>
  <c r="A1575" i="1" s="1"/>
  <c r="M1576" i="1"/>
  <c r="A1576" i="1" s="1"/>
  <c r="M1577" i="1"/>
  <c r="A1577" i="1" s="1"/>
  <c r="M1578" i="1"/>
  <c r="A1578" i="1" s="1"/>
  <c r="M1579" i="1"/>
  <c r="A1579" i="1" s="1"/>
  <c r="M1580" i="1"/>
  <c r="A1580" i="1" s="1"/>
  <c r="M1581" i="1"/>
  <c r="A1581" i="1" s="1"/>
  <c r="M1582" i="1"/>
  <c r="A1582" i="1" s="1"/>
  <c r="M1583" i="1"/>
  <c r="A1583" i="1" s="1"/>
  <c r="M1584" i="1"/>
  <c r="A1584" i="1" s="1"/>
  <c r="M1585" i="1"/>
  <c r="A1585" i="1" s="1"/>
  <c r="M1586" i="1"/>
  <c r="A1586" i="1" s="1"/>
  <c r="M1587" i="1"/>
  <c r="A1587" i="1" s="1"/>
  <c r="M1588" i="1"/>
  <c r="A1588" i="1" s="1"/>
  <c r="M1589" i="1"/>
  <c r="A1589" i="1" s="1"/>
  <c r="M1590" i="1"/>
  <c r="A1590" i="1" s="1"/>
  <c r="M1591" i="1"/>
  <c r="A1591" i="1" s="1"/>
  <c r="M1592" i="1"/>
  <c r="A1592" i="1" s="1"/>
  <c r="M1593" i="1"/>
  <c r="A1593" i="1" s="1"/>
  <c r="M1594" i="1"/>
  <c r="A1594" i="1" s="1"/>
  <c r="M1595" i="1"/>
  <c r="A1595" i="1" s="1"/>
  <c r="M1596" i="1"/>
  <c r="A1596" i="1" s="1"/>
  <c r="M1597" i="1"/>
  <c r="A1597" i="1" s="1"/>
  <c r="M1598" i="1"/>
  <c r="A1598" i="1" s="1"/>
  <c r="M1599" i="1"/>
  <c r="A1599" i="1" s="1"/>
  <c r="M1600" i="1"/>
  <c r="A1600" i="1" s="1"/>
  <c r="M1601" i="1"/>
  <c r="A1601" i="1" s="1"/>
  <c r="M1602" i="1"/>
  <c r="A1602" i="1" s="1"/>
  <c r="M1603" i="1"/>
  <c r="A1603" i="1" s="1"/>
  <c r="M1604" i="1"/>
  <c r="A1604" i="1" s="1"/>
  <c r="M1605" i="1"/>
  <c r="A1605" i="1" s="1"/>
  <c r="M1606" i="1"/>
  <c r="A1606" i="1" s="1"/>
  <c r="M1607" i="1"/>
  <c r="A1607" i="1" s="1"/>
  <c r="M1608" i="1"/>
  <c r="A1608" i="1" s="1"/>
  <c r="M1609" i="1"/>
  <c r="A1609" i="1" s="1"/>
  <c r="M1610" i="1"/>
  <c r="A1610" i="1" s="1"/>
  <c r="M1611" i="1"/>
  <c r="A1611" i="1" s="1"/>
  <c r="M1612" i="1"/>
  <c r="A1612" i="1" s="1"/>
  <c r="M1613" i="1"/>
  <c r="A1613" i="1" s="1"/>
  <c r="M1614" i="1"/>
  <c r="A1614" i="1" s="1"/>
  <c r="M1615" i="1"/>
  <c r="A1615" i="1" s="1"/>
  <c r="M1616" i="1"/>
  <c r="A1616" i="1" s="1"/>
  <c r="M1617" i="1"/>
  <c r="A1617" i="1" s="1"/>
  <c r="M1618" i="1"/>
  <c r="A1618" i="1" s="1"/>
  <c r="M1619" i="1"/>
  <c r="A1619" i="1" s="1"/>
  <c r="M1620" i="1"/>
  <c r="A1620" i="1" s="1"/>
  <c r="M1621" i="1"/>
  <c r="A1621" i="1" s="1"/>
  <c r="M1622" i="1"/>
  <c r="A1622" i="1" s="1"/>
  <c r="M1623" i="1"/>
  <c r="A1623" i="1" s="1"/>
  <c r="M1624" i="1"/>
  <c r="A1624" i="1" s="1"/>
  <c r="M1625" i="1"/>
  <c r="A1625" i="1" s="1"/>
  <c r="M1626" i="1"/>
  <c r="A1626" i="1" s="1"/>
  <c r="M1627" i="1"/>
  <c r="A1627" i="1" s="1"/>
  <c r="M1628" i="1"/>
  <c r="A1628" i="1" s="1"/>
  <c r="M1629" i="1"/>
  <c r="A1629" i="1" s="1"/>
  <c r="M1630" i="1"/>
  <c r="A1630" i="1" s="1"/>
  <c r="M1631" i="1"/>
  <c r="A1631" i="1" s="1"/>
  <c r="M1632" i="1"/>
  <c r="A1632" i="1" s="1"/>
  <c r="M1633" i="1"/>
  <c r="A1633" i="1" s="1"/>
  <c r="M1634" i="1"/>
  <c r="A1634" i="1" s="1"/>
  <c r="M1635" i="1"/>
  <c r="A1635" i="1" s="1"/>
  <c r="M1636" i="1"/>
  <c r="A1636" i="1" s="1"/>
  <c r="M1637" i="1"/>
  <c r="A1637" i="1" s="1"/>
  <c r="Y6" i="4"/>
  <c r="A6" i="4" s="1"/>
  <c r="G920" i="6"/>
  <c r="G919" i="6"/>
  <c r="G918" i="6"/>
  <c r="G917" i="6"/>
  <c r="G916" i="6"/>
  <c r="G915" i="6"/>
  <c r="G914" i="6"/>
  <c r="G913" i="6"/>
  <c r="G912" i="6"/>
  <c r="G911" i="6"/>
  <c r="G910" i="6"/>
  <c r="G909" i="6"/>
  <c r="G908" i="6"/>
  <c r="G907" i="6"/>
  <c r="G906" i="6"/>
  <c r="G905" i="6"/>
  <c r="G904" i="6"/>
  <c r="G903" i="6"/>
  <c r="G902" i="6"/>
  <c r="G901" i="6"/>
  <c r="G900" i="6"/>
  <c r="G899" i="6"/>
  <c r="G898" i="6"/>
  <c r="G897" i="6"/>
  <c r="G896" i="6"/>
  <c r="G895" i="6"/>
  <c r="G894" i="6"/>
  <c r="G893" i="6"/>
  <c r="G892" i="6"/>
  <c r="G891" i="6"/>
  <c r="G890" i="6"/>
  <c r="G889" i="6"/>
  <c r="G888" i="6"/>
  <c r="G887" i="6"/>
  <c r="G886" i="6"/>
  <c r="G884" i="6"/>
  <c r="G883" i="6"/>
  <c r="G882" i="6"/>
  <c r="G881" i="6"/>
  <c r="G880" i="6"/>
  <c r="G879" i="6"/>
  <c r="G878" i="6"/>
  <c r="G877" i="6"/>
  <c r="G876" i="6"/>
  <c r="G874" i="6"/>
  <c r="G873" i="6"/>
  <c r="G872" i="6"/>
  <c r="G870" i="6"/>
  <c r="G869" i="6"/>
  <c r="G868" i="6"/>
  <c r="G867" i="6"/>
  <c r="G866" i="6"/>
  <c r="G865" i="6"/>
  <c r="G864" i="6"/>
  <c r="G863" i="6"/>
  <c r="G862" i="6"/>
  <c r="G861" i="6"/>
  <c r="G859" i="6"/>
  <c r="G858" i="6"/>
  <c r="G857" i="6"/>
  <c r="G856" i="6"/>
  <c r="G855" i="6"/>
  <c r="G854" i="6"/>
  <c r="G853" i="6"/>
  <c r="G852" i="6"/>
  <c r="G851" i="6"/>
  <c r="G850" i="6"/>
  <c r="G848" i="6"/>
  <c r="G847" i="6"/>
  <c r="G846" i="6"/>
  <c r="G845" i="6"/>
  <c r="G844" i="6"/>
  <c r="G843" i="6"/>
  <c r="G842" i="6"/>
  <c r="G840" i="6"/>
  <c r="G839" i="6"/>
  <c r="G838" i="6"/>
  <c r="G837" i="6"/>
  <c r="G836" i="6"/>
  <c r="G835" i="6"/>
  <c r="G834" i="6"/>
  <c r="G833" i="6"/>
  <c r="G832" i="6"/>
  <c r="G831" i="6"/>
  <c r="G830" i="6"/>
  <c r="G829" i="6"/>
  <c r="G828" i="6"/>
  <c r="G827" i="6"/>
  <c r="G826" i="6"/>
  <c r="G825" i="6"/>
  <c r="G824" i="6"/>
  <c r="G823" i="6"/>
  <c r="G822" i="6"/>
  <c r="G821" i="6"/>
  <c r="G820" i="6"/>
  <c r="G819" i="6"/>
  <c r="G818" i="6"/>
  <c r="G817" i="6"/>
  <c r="G816" i="6"/>
  <c r="G815" i="6"/>
  <c r="G814" i="6"/>
  <c r="G813" i="6"/>
  <c r="G812" i="6"/>
  <c r="G811" i="6"/>
  <c r="G810" i="6"/>
  <c r="G809" i="6"/>
  <c r="G808" i="6"/>
  <c r="G806" i="6"/>
  <c r="G805" i="6"/>
  <c r="G804" i="6"/>
  <c r="G803" i="6"/>
  <c r="G802" i="6"/>
  <c r="G801" i="6"/>
  <c r="G800" i="6"/>
  <c r="G799" i="6"/>
  <c r="G798" i="6"/>
  <c r="G797" i="6"/>
  <c r="G796" i="6"/>
  <c r="G795" i="6"/>
  <c r="G794" i="6"/>
  <c r="G793" i="6"/>
  <c r="G792" i="6"/>
  <c r="G791" i="6"/>
  <c r="G790" i="6"/>
  <c r="G789" i="6"/>
  <c r="G788" i="6"/>
  <c r="G787" i="6"/>
  <c r="G785" i="6"/>
  <c r="G783" i="6"/>
  <c r="G782" i="6"/>
  <c r="G781" i="6"/>
  <c r="G780" i="6"/>
  <c r="G779" i="6"/>
  <c r="G778" i="6"/>
  <c r="G777" i="6"/>
  <c r="G776" i="6"/>
  <c r="G775" i="6"/>
  <c r="G774" i="6"/>
  <c r="G773" i="6"/>
  <c r="G772" i="6"/>
  <c r="G771" i="6"/>
  <c r="G770" i="6"/>
  <c r="G769" i="6"/>
  <c r="G768" i="6"/>
  <c r="G767" i="6"/>
  <c r="G766" i="6"/>
  <c r="G765" i="6"/>
  <c r="G764" i="6"/>
  <c r="G763" i="6"/>
  <c r="G762" i="6"/>
  <c r="G761" i="6"/>
  <c r="G760" i="6"/>
  <c r="G759" i="6"/>
  <c r="G758" i="6"/>
  <c r="G757" i="6"/>
  <c r="G756" i="6"/>
  <c r="G755" i="6"/>
  <c r="G754" i="6"/>
  <c r="G753" i="6"/>
  <c r="G752" i="6"/>
  <c r="G751" i="6"/>
  <c r="G750" i="6"/>
  <c r="G749" i="6"/>
  <c r="G748" i="6"/>
  <c r="G747" i="6"/>
  <c r="G746" i="6"/>
  <c r="G745" i="6"/>
  <c r="G744" i="6"/>
  <c r="G743" i="6"/>
  <c r="G742" i="6"/>
  <c r="G741" i="6"/>
  <c r="G740" i="6"/>
  <c r="G739" i="6"/>
  <c r="G738" i="6"/>
  <c r="G737" i="6"/>
  <c r="G736" i="6"/>
  <c r="G735" i="6"/>
  <c r="G734" i="6"/>
  <c r="G733" i="6"/>
  <c r="G732" i="6"/>
  <c r="G731" i="6"/>
  <c r="G730" i="6"/>
  <c r="G729" i="6"/>
  <c r="G728" i="6"/>
  <c r="G727" i="6"/>
  <c r="G726" i="6"/>
  <c r="G725" i="6"/>
  <c r="G724" i="6"/>
  <c r="G723" i="6"/>
  <c r="G722" i="6"/>
  <c r="G721" i="6"/>
  <c r="G720" i="6"/>
  <c r="G719" i="6"/>
  <c r="G718" i="6"/>
  <c r="G717" i="6"/>
  <c r="G716" i="6"/>
  <c r="G715" i="6"/>
  <c r="G714" i="6"/>
  <c r="G713" i="6"/>
  <c r="G712" i="6"/>
  <c r="G711" i="6"/>
  <c r="G710" i="6"/>
  <c r="G709" i="6"/>
  <c r="G708" i="6"/>
  <c r="G697" i="6"/>
  <c r="G694" i="6"/>
  <c r="G693" i="6"/>
  <c r="G692" i="6"/>
  <c r="G691" i="6"/>
  <c r="G690" i="6"/>
  <c r="G689" i="6"/>
  <c r="G688" i="6"/>
  <c r="G687" i="6"/>
  <c r="G686" i="6"/>
  <c r="G685" i="6"/>
  <c r="G682" i="6"/>
  <c r="G681" i="6"/>
  <c r="G680" i="6"/>
  <c r="G679" i="6"/>
  <c r="G677" i="6"/>
  <c r="G676" i="6"/>
  <c r="G675" i="6"/>
  <c r="G674" i="6"/>
  <c r="G673" i="6"/>
  <c r="G672" i="6"/>
  <c r="G671" i="6"/>
  <c r="G670" i="6"/>
  <c r="G669" i="6"/>
  <c r="G668" i="6"/>
  <c r="G667" i="6"/>
  <c r="G666" i="6"/>
  <c r="G665" i="6"/>
  <c r="G664" i="6"/>
  <c r="G663" i="6"/>
  <c r="G662" i="6"/>
  <c r="G660" i="6"/>
  <c r="G659" i="6"/>
  <c r="G658" i="6"/>
  <c r="G657" i="6"/>
  <c r="G656" i="6"/>
  <c r="G655" i="6"/>
  <c r="G654" i="6"/>
  <c r="G653" i="6"/>
  <c r="G651" i="6"/>
  <c r="G650" i="6"/>
  <c r="G649" i="6"/>
  <c r="G648" i="6"/>
  <c r="G647" i="6"/>
  <c r="G645" i="6"/>
  <c r="G644" i="6"/>
  <c r="G643" i="6"/>
  <c r="G642" i="6"/>
  <c r="G641" i="6"/>
  <c r="G640" i="6"/>
  <c r="G639" i="6"/>
  <c r="G638" i="6"/>
  <c r="G637" i="6"/>
  <c r="G636" i="6"/>
  <c r="G635" i="6"/>
  <c r="G634" i="6"/>
  <c r="G633" i="6"/>
  <c r="G632" i="6"/>
  <c r="G631" i="6"/>
  <c r="G630" i="6"/>
  <c r="G629" i="6"/>
  <c r="G628" i="6"/>
  <c r="G627" i="6"/>
  <c r="G626" i="6"/>
  <c r="G625" i="6"/>
  <c r="G622" i="6"/>
  <c r="G621" i="6"/>
  <c r="G620" i="6"/>
  <c r="G619" i="6"/>
  <c r="G618" i="6"/>
  <c r="G617" i="6"/>
  <c r="G616" i="6"/>
  <c r="G615" i="6"/>
  <c r="G614" i="6"/>
  <c r="G613" i="6"/>
  <c r="G612" i="6"/>
  <c r="G611" i="6"/>
  <c r="G610" i="6"/>
  <c r="G609" i="6"/>
  <c r="G608" i="6"/>
  <c r="G606" i="6"/>
  <c r="G605" i="6"/>
  <c r="G604" i="6"/>
  <c r="G603" i="6"/>
  <c r="G602" i="6"/>
  <c r="G601" i="6"/>
  <c r="G599" i="6"/>
  <c r="G598" i="6"/>
  <c r="G597" i="6"/>
  <c r="G596" i="6"/>
  <c r="G595" i="6"/>
  <c r="G594" i="6"/>
  <c r="G593" i="6"/>
  <c r="G592" i="6"/>
  <c r="G591" i="6"/>
  <c r="G589" i="6"/>
  <c r="G588" i="6"/>
  <c r="G587" i="6"/>
  <c r="G586" i="6"/>
  <c r="G585" i="6"/>
  <c r="G584" i="6"/>
  <c r="G583" i="6"/>
  <c r="G582" i="6"/>
  <c r="G581" i="6"/>
  <c r="G580" i="6"/>
  <c r="G579" i="6"/>
  <c r="G578" i="6"/>
  <c r="G577" i="6"/>
  <c r="G576" i="6"/>
  <c r="G575" i="6"/>
  <c r="G574" i="6"/>
  <c r="G573" i="6"/>
  <c r="G572" i="6"/>
  <c r="G571" i="6"/>
  <c r="G570" i="6"/>
  <c r="G569" i="6"/>
  <c r="G568" i="6"/>
  <c r="G567" i="6"/>
  <c r="G566" i="6"/>
  <c r="G565" i="6"/>
  <c r="G564" i="6"/>
  <c r="G563" i="6"/>
  <c r="G562" i="6"/>
  <c r="G561" i="6"/>
  <c r="G560" i="6"/>
  <c r="G559" i="6"/>
  <c r="G558" i="6"/>
  <c r="G557" i="6"/>
  <c r="G556" i="6"/>
  <c r="G555" i="6"/>
  <c r="G554" i="6"/>
  <c r="G553" i="6"/>
  <c r="G552" i="6"/>
  <c r="G550" i="6"/>
  <c r="G549" i="6"/>
  <c r="G548" i="6"/>
  <c r="G547" i="6"/>
  <c r="G546" i="6"/>
  <c r="G545" i="6"/>
  <c r="G544" i="6"/>
  <c r="G543" i="6"/>
  <c r="G542" i="6"/>
  <c r="G541" i="6"/>
  <c r="G540" i="6"/>
  <c r="G539" i="6"/>
  <c r="G538" i="6"/>
  <c r="G537" i="6"/>
  <c r="G536" i="6"/>
  <c r="G535" i="6"/>
  <c r="G534" i="6"/>
  <c r="G533" i="6"/>
  <c r="G532" i="6"/>
  <c r="G531" i="6"/>
  <c r="G530" i="6"/>
  <c r="G529" i="6"/>
  <c r="G528" i="6"/>
  <c r="G527" i="6"/>
  <c r="G526" i="6"/>
  <c r="G524" i="6"/>
  <c r="G523" i="6"/>
  <c r="G522" i="6"/>
  <c r="G521" i="6"/>
  <c r="G520" i="6"/>
  <c r="G519" i="6"/>
  <c r="G518" i="6"/>
  <c r="G517" i="6"/>
  <c r="G516" i="6"/>
  <c r="G515" i="6"/>
  <c r="G514" i="6"/>
  <c r="G513" i="6"/>
  <c r="G512" i="6"/>
  <c r="G511" i="6"/>
  <c r="G510" i="6"/>
  <c r="G509" i="6"/>
  <c r="G508" i="6"/>
  <c r="G507" i="6"/>
  <c r="G506" i="6"/>
  <c r="G505" i="6"/>
  <c r="G504" i="6"/>
  <c r="G503" i="6"/>
  <c r="G502" i="6"/>
  <c r="G501" i="6"/>
  <c r="G500" i="6"/>
  <c r="G499" i="6"/>
  <c r="G498" i="6"/>
  <c r="G497" i="6"/>
  <c r="G496" i="6"/>
  <c r="G495" i="6"/>
  <c r="G494" i="6"/>
  <c r="G493" i="6"/>
  <c r="G492" i="6"/>
  <c r="G491" i="6"/>
  <c r="G490" i="6"/>
  <c r="G489" i="6"/>
  <c r="G488" i="6"/>
  <c r="G487" i="6"/>
  <c r="G486" i="6"/>
  <c r="G485" i="6"/>
  <c r="G484" i="6"/>
  <c r="G483" i="6"/>
  <c r="G482" i="6"/>
  <c r="G481" i="6"/>
  <c r="G480" i="6"/>
  <c r="G479" i="6"/>
  <c r="G478" i="6"/>
  <c r="G477" i="6"/>
  <c r="G476" i="6"/>
  <c r="G475" i="6"/>
  <c r="G474" i="6"/>
  <c r="G473" i="6"/>
  <c r="G472" i="6"/>
  <c r="G471" i="6"/>
  <c r="G470" i="6"/>
  <c r="G469" i="6"/>
  <c r="G468" i="6"/>
  <c r="G467" i="6"/>
  <c r="G466" i="6"/>
  <c r="G465" i="6"/>
  <c r="G464" i="6"/>
  <c r="G463" i="6"/>
  <c r="G462" i="6"/>
  <c r="G461" i="6"/>
  <c r="G460" i="6"/>
  <c r="G459" i="6"/>
  <c r="G457" i="6"/>
  <c r="G456" i="6"/>
  <c r="G455" i="6"/>
  <c r="G454" i="6"/>
  <c r="G453" i="6"/>
  <c r="G452" i="6"/>
  <c r="G451" i="6"/>
  <c r="G450" i="6"/>
  <c r="G449" i="6"/>
  <c r="G448" i="6"/>
  <c r="G447" i="6"/>
  <c r="G446" i="6"/>
  <c r="G445" i="6"/>
  <c r="G444" i="6"/>
  <c r="G443" i="6"/>
  <c r="G442" i="6"/>
  <c r="G441" i="6"/>
  <c r="G440" i="6"/>
  <c r="G439" i="6"/>
  <c r="G438" i="6"/>
  <c r="G437" i="6"/>
  <c r="G436" i="6"/>
  <c r="G435" i="6"/>
  <c r="G434" i="6"/>
  <c r="G433" i="6"/>
  <c r="G432" i="6"/>
  <c r="G431" i="6"/>
  <c r="G430" i="6"/>
  <c r="G429" i="6"/>
  <c r="G428" i="6"/>
  <c r="G427" i="6"/>
  <c r="G426" i="6"/>
  <c r="G425" i="6"/>
  <c r="G424" i="6"/>
  <c r="G423" i="6"/>
  <c r="G422" i="6"/>
  <c r="G421" i="6"/>
  <c r="G420" i="6"/>
  <c r="G419" i="6"/>
  <c r="G418" i="6"/>
  <c r="G417" i="6"/>
  <c r="G416" i="6"/>
  <c r="G415" i="6"/>
  <c r="G414" i="6"/>
  <c r="G413" i="6"/>
  <c r="G412" i="6"/>
  <c r="G411" i="6"/>
  <c r="G410" i="6"/>
  <c r="G409" i="6"/>
  <c r="G408" i="6"/>
  <c r="G407" i="6"/>
  <c r="G406" i="6"/>
  <c r="G405" i="6"/>
  <c r="G404" i="6"/>
  <c r="G403" i="6"/>
  <c r="G402" i="6"/>
  <c r="G401" i="6"/>
  <c r="G400" i="6"/>
  <c r="G399" i="6"/>
  <c r="G398" i="6"/>
  <c r="G397" i="6"/>
  <c r="G396" i="6"/>
  <c r="G395" i="6"/>
  <c r="G394" i="6"/>
  <c r="G393" i="6"/>
  <c r="G392" i="6"/>
  <c r="G391" i="6"/>
  <c r="G390" i="6"/>
  <c r="G389" i="6"/>
  <c r="G388" i="6"/>
  <c r="G387" i="6"/>
  <c r="G386" i="6"/>
  <c r="G385" i="6"/>
  <c r="G384" i="6"/>
  <c r="G383" i="6"/>
  <c r="G382" i="6"/>
  <c r="G381" i="6"/>
  <c r="G380" i="6"/>
  <c r="G379" i="6"/>
  <c r="G378" i="6"/>
  <c r="G377" i="6"/>
  <c r="G376" i="6"/>
  <c r="G375" i="6"/>
  <c r="G374" i="6"/>
  <c r="G373" i="6"/>
  <c r="G372" i="6"/>
  <c r="G371" i="6"/>
  <c r="G370" i="6"/>
  <c r="G369" i="6"/>
  <c r="G368" i="6"/>
  <c r="G367" i="6"/>
  <c r="G366" i="6"/>
  <c r="G365" i="6"/>
  <c r="G364" i="6"/>
  <c r="G363" i="6"/>
  <c r="G362" i="6"/>
  <c r="G361" i="6"/>
  <c r="G359" i="6"/>
  <c r="G358" i="6"/>
  <c r="G357" i="6"/>
  <c r="G356" i="6"/>
  <c r="G355" i="6"/>
  <c r="G354" i="6"/>
  <c r="G353" i="6"/>
  <c r="G352" i="6"/>
  <c r="G351" i="6"/>
  <c r="G350" i="6"/>
  <c r="G349" i="6"/>
  <c r="G348" i="6"/>
  <c r="G347" i="6"/>
  <c r="G346" i="6"/>
  <c r="G345" i="6"/>
  <c r="G344" i="6"/>
  <c r="G343" i="6"/>
  <c r="G342" i="6"/>
  <c r="G341" i="6"/>
  <c r="G340" i="6"/>
  <c r="G339" i="6"/>
  <c r="G338" i="6"/>
  <c r="G337" i="6"/>
  <c r="G336" i="6"/>
  <c r="G335" i="6"/>
  <c r="G334" i="6"/>
  <c r="G333" i="6"/>
  <c r="G331" i="6"/>
  <c r="G330" i="6"/>
  <c r="G329" i="6"/>
  <c r="G328" i="6"/>
  <c r="G327" i="6"/>
  <c r="G326" i="6"/>
  <c r="G325" i="6"/>
  <c r="G324" i="6"/>
  <c r="G323" i="6"/>
  <c r="G322" i="6"/>
  <c r="G321" i="6"/>
  <c r="G320" i="6"/>
  <c r="G318" i="6"/>
  <c r="G317" i="6"/>
  <c r="G316" i="6"/>
  <c r="G315" i="6"/>
  <c r="G314" i="6"/>
  <c r="G313" i="6"/>
  <c r="G312" i="6"/>
  <c r="G311" i="6"/>
  <c r="G310" i="6"/>
  <c r="G309" i="6"/>
  <c r="G308" i="6"/>
  <c r="G307" i="6"/>
  <c r="G306" i="6"/>
  <c r="G305" i="6"/>
  <c r="G304" i="6"/>
  <c r="G303" i="6"/>
  <c r="G302" i="6"/>
  <c r="G301" i="6"/>
  <c r="G300" i="6"/>
  <c r="G299" i="6"/>
  <c r="G298" i="6"/>
  <c r="G297" i="6"/>
  <c r="G296" i="6"/>
  <c r="G295" i="6"/>
  <c r="G293" i="6"/>
  <c r="G292" i="6"/>
  <c r="G291" i="6"/>
  <c r="G290" i="6"/>
  <c r="G289" i="6"/>
  <c r="G288" i="6"/>
  <c r="G287" i="6"/>
  <c r="G286" i="6"/>
  <c r="G284" i="6"/>
  <c r="G283" i="6"/>
  <c r="G282" i="6"/>
  <c r="G281" i="6"/>
  <c r="G280" i="6"/>
  <c r="G279" i="6"/>
  <c r="G278" i="6"/>
  <c r="G277" i="6"/>
  <c r="G275" i="6"/>
  <c r="G274" i="6"/>
  <c r="G273" i="6"/>
  <c r="G272" i="6"/>
  <c r="G271" i="6"/>
  <c r="G270" i="6"/>
  <c r="G269" i="6"/>
  <c r="G268" i="6"/>
  <c r="G267" i="6"/>
  <c r="G266" i="6"/>
  <c r="G265" i="6"/>
  <c r="G264" i="6"/>
  <c r="G263" i="6"/>
  <c r="G262" i="6"/>
  <c r="G261" i="6"/>
  <c r="G260" i="6"/>
  <c r="G259" i="6"/>
  <c r="G258" i="6"/>
  <c r="G256" i="6"/>
  <c r="G255" i="6"/>
  <c r="G254" i="6"/>
  <c r="G252" i="6"/>
  <c r="G251" i="6"/>
  <c r="G250" i="6"/>
  <c r="G249" i="6"/>
  <c r="G248" i="6"/>
  <c r="G247" i="6"/>
  <c r="G245" i="6"/>
  <c r="G244" i="6"/>
  <c r="G243" i="6"/>
  <c r="G241" i="6"/>
  <c r="G240" i="6"/>
  <c r="G239" i="6"/>
  <c r="G238" i="6"/>
  <c r="G237" i="6"/>
  <c r="G236" i="6"/>
  <c r="G235" i="6"/>
  <c r="G234" i="6"/>
  <c r="G233" i="6"/>
  <c r="G232" i="6"/>
  <c r="G231" i="6"/>
  <c r="G230" i="6"/>
  <c r="G229" i="6"/>
  <c r="G228" i="6"/>
  <c r="G227" i="6"/>
  <c r="G226" i="6"/>
  <c r="G225" i="6"/>
  <c r="G224" i="6"/>
  <c r="G223" i="6"/>
  <c r="G222" i="6"/>
  <c r="G221" i="6"/>
  <c r="G220" i="6"/>
  <c r="G219" i="6"/>
  <c r="G218" i="6"/>
  <c r="G217" i="6"/>
  <c r="G216" i="6"/>
  <c r="G215" i="6"/>
  <c r="G214" i="6"/>
  <c r="G213" i="6"/>
  <c r="G212" i="6"/>
  <c r="G211" i="6"/>
  <c r="G210" i="6"/>
  <c r="G209" i="6"/>
  <c r="G208" i="6"/>
  <c r="G207" i="6"/>
  <c r="G206" i="6"/>
  <c r="G205" i="6"/>
  <c r="G204" i="6"/>
  <c r="G202" i="6"/>
  <c r="G201" i="6"/>
  <c r="G200" i="6"/>
  <c r="G199" i="6"/>
  <c r="G198" i="6"/>
  <c r="G197" i="6"/>
  <c r="G196" i="6"/>
  <c r="G195" i="6"/>
  <c r="G194" i="6"/>
  <c r="G193" i="6"/>
  <c r="G191" i="6"/>
  <c r="G190" i="6"/>
  <c r="G188" i="6"/>
  <c r="G187" i="6"/>
  <c r="G186" i="6"/>
  <c r="G185" i="6"/>
  <c r="G184" i="6"/>
  <c r="G183" i="6"/>
  <c r="G182" i="6"/>
  <c r="G181" i="6"/>
  <c r="G180" i="6"/>
  <c r="G179" i="6"/>
  <c r="G178" i="6"/>
  <c r="G177" i="6"/>
  <c r="G176" i="6"/>
  <c r="G175" i="6"/>
  <c r="G174" i="6"/>
  <c r="G173" i="6"/>
  <c r="G171" i="6"/>
  <c r="G170" i="6"/>
  <c r="G169" i="6"/>
  <c r="G168" i="6"/>
  <c r="G167" i="6"/>
  <c r="G166" i="6"/>
  <c r="G165" i="6"/>
  <c r="G164" i="6"/>
  <c r="G163" i="6"/>
  <c r="G162" i="6"/>
  <c r="G161" i="6"/>
  <c r="G160" i="6"/>
  <c r="G159" i="6"/>
  <c r="G158" i="6"/>
  <c r="G157" i="6"/>
  <c r="G156" i="6"/>
  <c r="G155" i="6"/>
  <c r="G154" i="6"/>
  <c r="G153" i="6"/>
  <c r="G151" i="6"/>
  <c r="G150" i="6"/>
  <c r="G149" i="6"/>
  <c r="G148" i="6"/>
  <c r="G147" i="6"/>
  <c r="G146" i="6"/>
  <c r="G145" i="6"/>
  <c r="G144" i="6"/>
  <c r="G143" i="6"/>
  <c r="G142" i="6"/>
  <c r="G141" i="6"/>
  <c r="G140" i="6"/>
  <c r="G139" i="6"/>
  <c r="G137" i="6"/>
  <c r="G136" i="6"/>
  <c r="G135" i="6"/>
  <c r="G134" i="6"/>
  <c r="G133" i="6"/>
  <c r="G132" i="6"/>
  <c r="G131" i="6"/>
  <c r="G130" i="6"/>
  <c r="G129" i="6"/>
  <c r="G128" i="6"/>
  <c r="G127" i="6"/>
  <c r="G126" i="6"/>
  <c r="G125" i="6"/>
  <c r="G124" i="6"/>
  <c r="G123" i="6"/>
  <c r="G122" i="6"/>
  <c r="G121" i="6"/>
  <c r="G120" i="6"/>
  <c r="G119" i="6"/>
  <c r="G118" i="6"/>
  <c r="G116" i="6"/>
  <c r="G115" i="6"/>
  <c r="G114" i="6"/>
  <c r="G113" i="6"/>
  <c r="G112" i="6"/>
  <c r="G111" i="6"/>
  <c r="G110" i="6"/>
  <c r="G109" i="6"/>
  <c r="G108" i="6"/>
  <c r="G107" i="6"/>
  <c r="G106" i="6"/>
  <c r="G105" i="6"/>
  <c r="G104" i="6"/>
  <c r="G103" i="6"/>
  <c r="G102" i="6"/>
  <c r="G101" i="6"/>
  <c r="G100" i="6"/>
  <c r="G99" i="6"/>
  <c r="G98" i="6"/>
  <c r="G97" i="6"/>
  <c r="G96" i="6"/>
  <c r="G95" i="6"/>
  <c r="G94" i="6"/>
  <c r="G93" i="6"/>
  <c r="G92" i="6"/>
  <c r="G91" i="6"/>
  <c r="G90" i="6"/>
  <c r="G89" i="6"/>
  <c r="G88" i="6"/>
  <c r="G87" i="6"/>
  <c r="G86" i="6"/>
  <c r="G85" i="6"/>
  <c r="G84" i="6"/>
  <c r="G83" i="6"/>
  <c r="G82" i="6"/>
  <c r="G81" i="6"/>
  <c r="G80" i="6"/>
  <c r="G79" i="6"/>
  <c r="G78" i="6"/>
  <c r="G76" i="6"/>
  <c r="G75" i="6"/>
  <c r="G74" i="6"/>
  <c r="G73" i="6"/>
  <c r="G71" i="6"/>
  <c r="G70" i="6"/>
  <c r="G69" i="6"/>
  <c r="G68" i="6"/>
  <c r="G67" i="6"/>
  <c r="G66" i="6"/>
  <c r="G65" i="6"/>
  <c r="G64" i="6"/>
  <c r="G63" i="6"/>
  <c r="G62" i="6"/>
  <c r="G61" i="6"/>
  <c r="G60" i="6"/>
  <c r="G59" i="6"/>
  <c r="G58" i="6"/>
  <c r="G57" i="6"/>
  <c r="G56" i="6"/>
  <c r="G55" i="6"/>
  <c r="G54" i="6"/>
  <c r="G53" i="6"/>
  <c r="G52" i="6"/>
  <c r="G51" i="6"/>
  <c r="V7" i="3"/>
  <c r="A7" i="3" s="1"/>
  <c r="V8" i="3"/>
  <c r="A8" i="3" s="1"/>
  <c r="V9" i="3"/>
  <c r="A9" i="3" s="1"/>
  <c r="V10" i="3"/>
  <c r="A10" i="3" s="1"/>
  <c r="V11" i="3"/>
  <c r="A11" i="3" s="1"/>
  <c r="V12" i="3"/>
  <c r="A12" i="3" s="1"/>
  <c r="V13" i="3"/>
  <c r="A13" i="3" s="1"/>
  <c r="V14" i="3"/>
  <c r="A14" i="3" s="1"/>
  <c r="V15" i="3"/>
  <c r="A15" i="3" s="1"/>
  <c r="V16" i="3"/>
  <c r="A16" i="3" s="1"/>
  <c r="V17" i="3"/>
  <c r="A17" i="3" s="1"/>
  <c r="V18" i="3"/>
  <c r="A18" i="3" s="1"/>
  <c r="V19" i="3"/>
  <c r="A19" i="3" s="1"/>
  <c r="V20" i="3"/>
  <c r="A20" i="3" s="1"/>
  <c r="V21" i="3"/>
  <c r="A21" i="3" s="1"/>
  <c r="V22" i="3"/>
  <c r="A22" i="3" s="1"/>
  <c r="V23" i="3"/>
  <c r="A23" i="3" s="1"/>
  <c r="V24" i="3"/>
  <c r="A24" i="3" s="1"/>
  <c r="V25" i="3"/>
  <c r="A25" i="3" s="1"/>
  <c r="V26" i="3"/>
  <c r="A26" i="3" s="1"/>
  <c r="V27" i="3"/>
  <c r="A27" i="3" s="1"/>
  <c r="V28" i="3"/>
  <c r="A28" i="3" s="1"/>
  <c r="V29" i="3"/>
  <c r="A29" i="3" s="1"/>
  <c r="V30" i="3"/>
  <c r="A30" i="3" s="1"/>
  <c r="V31" i="3"/>
  <c r="A31" i="3" s="1"/>
  <c r="V32" i="3"/>
  <c r="A32" i="3" s="1"/>
  <c r="V33" i="3"/>
  <c r="A33" i="3" s="1"/>
  <c r="V34" i="3"/>
  <c r="A34" i="3" s="1"/>
  <c r="V35" i="3"/>
  <c r="A35" i="3" s="1"/>
  <c r="V36" i="3"/>
  <c r="A36" i="3" s="1"/>
  <c r="V37" i="3"/>
  <c r="A37" i="3" s="1"/>
  <c r="V38" i="3"/>
  <c r="A38" i="3" s="1"/>
  <c r="V39" i="3"/>
  <c r="A39" i="3" s="1"/>
  <c r="V40" i="3"/>
  <c r="A40" i="3" s="1"/>
  <c r="V41" i="3"/>
  <c r="A41" i="3" s="1"/>
  <c r="V42" i="3"/>
  <c r="A42" i="3" s="1"/>
  <c r="V43" i="3"/>
  <c r="A43" i="3" s="1"/>
  <c r="V44" i="3"/>
  <c r="A44" i="3" s="1"/>
  <c r="V45" i="3"/>
  <c r="A45" i="3" s="1"/>
  <c r="V46" i="3"/>
  <c r="A46" i="3" s="1"/>
  <c r="V47" i="3"/>
  <c r="A47" i="3" s="1"/>
  <c r="V48" i="3"/>
  <c r="A48" i="3" s="1"/>
  <c r="V49" i="3"/>
  <c r="A49" i="3" s="1"/>
  <c r="V50" i="3"/>
  <c r="A50" i="3" s="1"/>
  <c r="V51" i="3"/>
  <c r="A51" i="3" s="1"/>
  <c r="V52" i="3"/>
  <c r="A52" i="3" s="1"/>
  <c r="V53" i="3"/>
  <c r="A53" i="3" s="1"/>
  <c r="V54" i="3"/>
  <c r="A54" i="3" s="1"/>
  <c r="V55" i="3"/>
  <c r="A55" i="3" s="1"/>
  <c r="V56" i="3"/>
  <c r="A56" i="3" s="1"/>
  <c r="V57" i="3"/>
  <c r="A57" i="3" s="1"/>
  <c r="V58" i="3"/>
  <c r="A58" i="3" s="1"/>
  <c r="V59" i="3"/>
  <c r="A59" i="3" s="1"/>
  <c r="V60" i="3"/>
  <c r="A60" i="3" s="1"/>
  <c r="V61" i="3"/>
  <c r="A61" i="3" s="1"/>
  <c r="V62" i="3"/>
  <c r="A62" i="3" s="1"/>
  <c r="V63" i="3"/>
  <c r="A63" i="3" s="1"/>
  <c r="V64" i="3"/>
  <c r="A64" i="3" s="1"/>
  <c r="V65" i="3"/>
  <c r="A65" i="3" s="1"/>
  <c r="V66" i="3"/>
  <c r="A66" i="3" s="1"/>
  <c r="V67" i="3"/>
  <c r="A67" i="3" s="1"/>
  <c r="V68" i="3"/>
  <c r="A68" i="3" s="1"/>
  <c r="V69" i="3"/>
  <c r="A69" i="3" s="1"/>
  <c r="V70" i="3"/>
  <c r="A70" i="3" s="1"/>
  <c r="V71" i="3"/>
  <c r="A71" i="3" s="1"/>
  <c r="V72" i="3"/>
  <c r="A72" i="3" s="1"/>
  <c r="V73" i="3"/>
  <c r="A73" i="3" s="1"/>
  <c r="V74" i="3"/>
  <c r="A74" i="3" s="1"/>
  <c r="V75" i="3"/>
  <c r="A75" i="3" s="1"/>
  <c r="V76" i="3"/>
  <c r="A76" i="3" s="1"/>
  <c r="V77" i="3"/>
  <c r="A77" i="3" s="1"/>
  <c r="V78" i="3"/>
  <c r="A78" i="3" s="1"/>
  <c r="V79" i="3"/>
  <c r="A79" i="3" s="1"/>
  <c r="V80" i="3"/>
  <c r="A80" i="3" s="1"/>
  <c r="V81" i="3"/>
  <c r="A81" i="3" s="1"/>
  <c r="V82" i="3"/>
  <c r="A82" i="3" s="1"/>
  <c r="V83" i="3"/>
  <c r="A83" i="3" s="1"/>
  <c r="V84" i="3"/>
  <c r="A84" i="3" s="1"/>
  <c r="V85" i="3"/>
  <c r="A85" i="3" s="1"/>
  <c r="V86" i="3"/>
  <c r="A86" i="3" s="1"/>
  <c r="V87" i="3"/>
  <c r="A87" i="3" s="1"/>
  <c r="V88" i="3"/>
  <c r="A88" i="3" s="1"/>
  <c r="V89" i="3"/>
  <c r="A89" i="3" s="1"/>
  <c r="V90" i="3"/>
  <c r="A90" i="3" s="1"/>
  <c r="V91" i="3"/>
  <c r="A91" i="3" s="1"/>
  <c r="V92" i="3"/>
  <c r="A92" i="3" s="1"/>
  <c r="V93" i="3"/>
  <c r="A93" i="3" s="1"/>
  <c r="V94" i="3"/>
  <c r="A94" i="3" s="1"/>
  <c r="V95" i="3"/>
  <c r="A95" i="3" s="1"/>
  <c r="V96" i="3"/>
  <c r="A96" i="3" s="1"/>
  <c r="V97" i="3"/>
  <c r="A97" i="3" s="1"/>
  <c r="V98" i="3"/>
  <c r="A98" i="3" s="1"/>
  <c r="V99" i="3"/>
  <c r="A99" i="3" s="1"/>
  <c r="V100" i="3"/>
  <c r="A100" i="3" s="1"/>
  <c r="V101" i="3"/>
  <c r="A101" i="3" s="1"/>
  <c r="V102" i="3"/>
  <c r="A102" i="3" s="1"/>
  <c r="V103" i="3"/>
  <c r="A103" i="3" s="1"/>
  <c r="V104" i="3"/>
  <c r="A104" i="3" s="1"/>
  <c r="V105" i="3"/>
  <c r="A105" i="3" s="1"/>
  <c r="V106" i="3"/>
  <c r="A106" i="3" s="1"/>
  <c r="V107" i="3"/>
  <c r="A107" i="3" s="1"/>
  <c r="V108" i="3"/>
  <c r="A108" i="3" s="1"/>
  <c r="V109" i="3"/>
  <c r="A109" i="3" s="1"/>
  <c r="V110" i="3"/>
  <c r="A110" i="3" s="1"/>
  <c r="V111" i="3"/>
  <c r="A111" i="3" s="1"/>
  <c r="V112" i="3"/>
  <c r="A112" i="3" s="1"/>
  <c r="V113" i="3"/>
  <c r="A113" i="3" s="1"/>
  <c r="V114" i="3"/>
  <c r="A114" i="3" s="1"/>
  <c r="V115" i="3"/>
  <c r="A115" i="3" s="1"/>
  <c r="V116" i="3"/>
  <c r="A116" i="3" s="1"/>
  <c r="V117" i="3"/>
  <c r="A117" i="3" s="1"/>
  <c r="V118" i="3"/>
  <c r="A118" i="3" s="1"/>
  <c r="V119" i="3"/>
  <c r="A119" i="3" s="1"/>
  <c r="V120" i="3"/>
  <c r="A120" i="3" s="1"/>
  <c r="V121" i="3"/>
  <c r="A121" i="3" s="1"/>
  <c r="V122" i="3"/>
  <c r="A122" i="3" s="1"/>
  <c r="V123" i="3"/>
  <c r="A123" i="3" s="1"/>
  <c r="V124" i="3"/>
  <c r="A124" i="3" s="1"/>
  <c r="V125" i="3"/>
  <c r="A125" i="3" s="1"/>
  <c r="V126" i="3"/>
  <c r="A126" i="3" s="1"/>
  <c r="V127" i="3"/>
  <c r="A127" i="3" s="1"/>
  <c r="V128" i="3"/>
  <c r="A128" i="3" s="1"/>
  <c r="V129" i="3"/>
  <c r="A129" i="3" s="1"/>
  <c r="V130" i="3"/>
  <c r="A130" i="3" s="1"/>
  <c r="V131" i="3"/>
  <c r="A131" i="3" s="1"/>
  <c r="V132" i="3"/>
  <c r="A132" i="3" s="1"/>
  <c r="V133" i="3"/>
  <c r="A133" i="3" s="1"/>
  <c r="V134" i="3"/>
  <c r="A134" i="3" s="1"/>
  <c r="V135" i="3"/>
  <c r="A135" i="3" s="1"/>
  <c r="V136" i="3"/>
  <c r="A136" i="3" s="1"/>
  <c r="V137" i="3"/>
  <c r="A137" i="3" s="1"/>
  <c r="V138" i="3"/>
  <c r="A138" i="3" s="1"/>
  <c r="V139" i="3"/>
  <c r="A139" i="3" s="1"/>
  <c r="V140" i="3"/>
  <c r="A140" i="3" s="1"/>
  <c r="V141" i="3"/>
  <c r="A141" i="3" s="1"/>
  <c r="V142" i="3"/>
  <c r="A142" i="3" s="1"/>
  <c r="V143" i="3"/>
  <c r="A143" i="3" s="1"/>
  <c r="V144" i="3"/>
  <c r="A144" i="3" s="1"/>
  <c r="V145" i="3"/>
  <c r="A145" i="3" s="1"/>
  <c r="V146" i="3"/>
  <c r="A146" i="3" s="1"/>
  <c r="V147" i="3"/>
  <c r="A147" i="3" s="1"/>
  <c r="V148" i="3"/>
  <c r="A148" i="3" s="1"/>
  <c r="V149" i="3"/>
  <c r="A149" i="3" s="1"/>
  <c r="V150" i="3"/>
  <c r="A150" i="3" s="1"/>
  <c r="V151" i="3"/>
  <c r="A151" i="3" s="1"/>
  <c r="V152" i="3"/>
  <c r="A152" i="3" s="1"/>
  <c r="V153" i="3"/>
  <c r="A153" i="3" s="1"/>
  <c r="V154" i="3"/>
  <c r="A154" i="3" s="1"/>
  <c r="V155" i="3"/>
  <c r="A155" i="3" s="1"/>
  <c r="V156" i="3"/>
  <c r="A156" i="3" s="1"/>
  <c r="V157" i="3"/>
  <c r="A157" i="3" s="1"/>
  <c r="V158" i="3"/>
  <c r="A158" i="3" s="1"/>
  <c r="V159" i="3"/>
  <c r="A159" i="3" s="1"/>
  <c r="V160" i="3"/>
  <c r="A160" i="3" s="1"/>
  <c r="V161" i="3"/>
  <c r="A161" i="3" s="1"/>
  <c r="V162" i="3"/>
  <c r="A162" i="3" s="1"/>
  <c r="V163" i="3"/>
  <c r="A163" i="3" s="1"/>
  <c r="V164" i="3"/>
  <c r="A164" i="3" s="1"/>
  <c r="V165" i="3"/>
  <c r="A165" i="3" s="1"/>
  <c r="V166" i="3"/>
  <c r="A166" i="3" s="1"/>
  <c r="V167" i="3"/>
  <c r="A167" i="3" s="1"/>
  <c r="V168" i="3"/>
  <c r="A168" i="3" s="1"/>
  <c r="V169" i="3"/>
  <c r="A169" i="3" s="1"/>
  <c r="V170" i="3"/>
  <c r="A170" i="3" s="1"/>
  <c r="V171" i="3"/>
  <c r="A171" i="3" s="1"/>
  <c r="V172" i="3"/>
  <c r="A172" i="3" s="1"/>
  <c r="V173" i="3"/>
  <c r="A173" i="3" s="1"/>
  <c r="V174" i="3"/>
  <c r="A174" i="3" s="1"/>
  <c r="V175" i="3"/>
  <c r="A175" i="3" s="1"/>
  <c r="V176" i="3"/>
  <c r="A176" i="3" s="1"/>
  <c r="V177" i="3"/>
  <c r="A177" i="3" s="1"/>
  <c r="V178" i="3"/>
  <c r="A178" i="3" s="1"/>
  <c r="V179" i="3"/>
  <c r="A179" i="3" s="1"/>
  <c r="V180" i="3"/>
  <c r="A180" i="3" s="1"/>
  <c r="V181" i="3"/>
  <c r="A181" i="3" s="1"/>
  <c r="V182" i="3"/>
  <c r="A182" i="3" s="1"/>
  <c r="V183" i="3"/>
  <c r="A183" i="3" s="1"/>
  <c r="V184" i="3"/>
  <c r="A184" i="3" s="1"/>
  <c r="V185" i="3"/>
  <c r="A185" i="3" s="1"/>
  <c r="V186" i="3"/>
  <c r="A186" i="3" s="1"/>
  <c r="V187" i="3"/>
  <c r="A187" i="3" s="1"/>
  <c r="V188" i="3"/>
  <c r="A188" i="3" s="1"/>
  <c r="V189" i="3"/>
  <c r="A189" i="3" s="1"/>
  <c r="V6" i="3"/>
  <c r="A6" i="3" s="1"/>
  <c r="A236" i="18"/>
  <c r="A237" i="18" s="1"/>
  <c r="A238" i="18" s="1"/>
  <c r="A239" i="18" s="1"/>
  <c r="A240" i="18" s="1"/>
  <c r="A241" i="18" s="1"/>
  <c r="A242" i="18" s="1"/>
  <c r="A243" i="18" s="1"/>
  <c r="A244" i="18" s="1"/>
  <c r="A231" i="18"/>
  <c r="A232" i="18" s="1"/>
  <c r="A233" i="18" s="1"/>
  <c r="A222" i="18"/>
  <c r="A223" i="18" s="1"/>
  <c r="A224" i="18" s="1"/>
  <c r="A225" i="18" s="1"/>
  <c r="A226" i="18" s="1"/>
  <c r="A227" i="18" s="1"/>
  <c r="A228" i="18" s="1"/>
  <c r="A216" i="18"/>
  <c r="A217" i="18"/>
  <c r="A218" i="18" s="1"/>
  <c r="A219" i="18" s="1"/>
  <c r="A210" i="18"/>
  <c r="A211" i="18" s="1"/>
  <c r="A212" i="18" s="1"/>
  <c r="A213" i="18" s="1"/>
  <c r="A204" i="18"/>
  <c r="A205" i="18" s="1"/>
  <c r="A206" i="18" s="1"/>
  <c r="A207" i="18" s="1"/>
  <c r="A183" i="18"/>
  <c r="A184" i="18"/>
  <c r="A185" i="18" s="1"/>
  <c r="A186" i="18" s="1"/>
  <c r="A187" i="18" s="1"/>
  <c r="A188" i="18" s="1"/>
  <c r="A189" i="18" s="1"/>
  <c r="A190" i="18" s="1"/>
  <c r="A191" i="18" s="1"/>
  <c r="A192" i="18" s="1"/>
  <c r="A193" i="18" s="1"/>
  <c r="A194" i="18" s="1"/>
  <c r="A195" i="18" s="1"/>
  <c r="A196" i="18" s="1"/>
  <c r="A197" i="18" s="1"/>
  <c r="A198" i="18" s="1"/>
  <c r="A199" i="18" s="1"/>
  <c r="A200" i="18" s="1"/>
  <c r="A72" i="18"/>
  <c r="A73" i="18"/>
  <c r="A74" i="18" s="1"/>
  <c r="A75" i="18" s="1"/>
  <c r="A76" i="18" s="1"/>
  <c r="A77" i="18" s="1"/>
  <c r="A78" i="18" s="1"/>
  <c r="A79" i="18" s="1"/>
  <c r="A80" i="18" s="1"/>
  <c r="A81" i="18" s="1"/>
  <c r="A82" i="18" s="1"/>
  <c r="A83" i="18" s="1"/>
  <c r="A84" i="18" s="1"/>
  <c r="A85" i="18" s="1"/>
  <c r="A86" i="18" s="1"/>
  <c r="A87" i="18" s="1"/>
  <c r="A88" i="18" s="1"/>
  <c r="A89" i="18" s="1"/>
  <c r="A90" i="18" s="1"/>
  <c r="A91" i="18" s="1"/>
  <c r="A92" i="18" s="1"/>
  <c r="A93" i="18" s="1"/>
  <c r="A94" i="18" s="1"/>
  <c r="A95" i="18" s="1"/>
  <c r="A96" i="18" s="1"/>
  <c r="A97" i="18" s="1"/>
  <c r="A98" i="18" s="1"/>
  <c r="A99" i="18" s="1"/>
  <c r="A100" i="18" s="1"/>
  <c r="A101" i="18" s="1"/>
  <c r="A102" i="18" s="1"/>
  <c r="A103" i="18" s="1"/>
  <c r="A104" i="18" s="1"/>
  <c r="A105" i="18" s="1"/>
  <c r="A106" i="18" s="1"/>
  <c r="A107" i="18" s="1"/>
  <c r="A108" i="18" s="1"/>
  <c r="A109" i="18" s="1"/>
  <c r="A110" i="18" s="1"/>
  <c r="A111" i="18" s="1"/>
  <c r="A112" i="18" s="1"/>
  <c r="A113" i="18" s="1"/>
  <c r="A114" i="18" s="1"/>
  <c r="A115" i="18" s="1"/>
  <c r="A116" i="18" s="1"/>
  <c r="A117" i="18" s="1"/>
  <c r="A118" i="18" s="1"/>
  <c r="A119" i="18" s="1"/>
  <c r="A120" i="18" s="1"/>
  <c r="A121" i="18" s="1"/>
  <c r="A122" i="18" s="1"/>
  <c r="A123" i="18" s="1"/>
  <c r="A124" i="18" s="1"/>
  <c r="A125" i="18" s="1"/>
  <c r="A126" i="18" s="1"/>
  <c r="A128" i="18" s="1"/>
  <c r="A129" i="18" s="1"/>
  <c r="A130" i="18" s="1"/>
  <c r="A131" i="18" s="1"/>
  <c r="A132" i="18" s="1"/>
  <c r="A133" i="18" s="1"/>
  <c r="A134" i="18" s="1"/>
  <c r="A135" i="18" s="1"/>
  <c r="A136" i="18" s="1"/>
  <c r="A137" i="18" s="1"/>
  <c r="A138" i="18" s="1"/>
  <c r="A139" i="18" s="1"/>
  <c r="A140" i="18" s="1"/>
  <c r="A141" i="18" s="1"/>
  <c r="A142" i="18" s="1"/>
  <c r="A143" i="18" s="1"/>
  <c r="A144" i="18" s="1"/>
  <c r="A145" i="18" s="1"/>
  <c r="A146" i="18" s="1"/>
  <c r="A147" i="18" s="1"/>
  <c r="A148" i="18" s="1"/>
  <c r="A149" i="18" s="1"/>
  <c r="A150" i="18" s="1"/>
  <c r="A151" i="18" s="1"/>
  <c r="A152" i="18" s="1"/>
  <c r="A153" i="18" s="1"/>
  <c r="A154" i="18" s="1"/>
  <c r="A155" i="18" s="1"/>
  <c r="A156" i="18" s="1"/>
  <c r="A157" i="18" s="1"/>
  <c r="A158" i="18" s="1"/>
  <c r="A159" i="18" s="1"/>
  <c r="A160" i="18" s="1"/>
  <c r="A161" i="18" s="1"/>
  <c r="A162" i="18" s="1"/>
  <c r="A163" i="18" s="1"/>
  <c r="A164" i="18" s="1"/>
  <c r="A165" i="18" s="1"/>
  <c r="A166" i="18" s="1"/>
  <c r="A167" i="18" s="1"/>
  <c r="A168" i="18" s="1"/>
  <c r="A169" i="18" s="1"/>
  <c r="A170" i="18" s="1"/>
  <c r="A171" i="18" s="1"/>
  <c r="A172" i="18" s="1"/>
  <c r="A173" i="18" s="1"/>
  <c r="A174" i="18" s="1"/>
  <c r="A175" i="18" s="1"/>
  <c r="A176" i="18" s="1"/>
  <c r="A177" i="18" s="1"/>
  <c r="A178" i="18" s="1"/>
  <c r="A179" i="18" s="1"/>
  <c r="A180" i="18" s="1"/>
  <c r="A69" i="18"/>
  <c r="A67" i="18"/>
  <c r="A65" i="18"/>
  <c r="A63" i="18"/>
  <c r="A40" i="18"/>
  <c r="A41" i="18"/>
  <c r="A42" i="18" s="1"/>
  <c r="A43" i="18" s="1"/>
  <c r="A44" i="18" s="1"/>
  <c r="A45" i="18" s="1"/>
  <c r="A46" i="18" s="1"/>
  <c r="A47" i="18" s="1"/>
  <c r="A48" i="18" s="1"/>
  <c r="A49" i="18" s="1"/>
  <c r="A50" i="18" s="1"/>
  <c r="A52" i="18" s="1"/>
  <c r="A53" i="18" s="1"/>
  <c r="A54" i="18" s="1"/>
  <c r="A55" i="18" s="1"/>
  <c r="A57" i="18" s="1"/>
  <c r="A58" i="18" s="1"/>
  <c r="A10" i="18"/>
  <c r="A11" i="18" s="1"/>
  <c r="A12" i="18" s="1"/>
  <c r="A13" i="18" s="1"/>
  <c r="A14" i="18" s="1"/>
  <c r="A15" i="18" s="1"/>
  <c r="A16" i="18" s="1"/>
  <c r="A17" i="18" s="1"/>
  <c r="A18" i="18" s="1"/>
  <c r="A19" i="18" s="1"/>
  <c r="A20" i="18" s="1"/>
  <c r="A21" i="18" s="1"/>
  <c r="A22" i="18" s="1"/>
  <c r="A23" i="18" s="1"/>
  <c r="A24" i="18" s="1"/>
  <c r="K19" i="6"/>
  <c r="G19" i="6" s="1"/>
  <c r="K17" i="6"/>
  <c r="G17" i="6" s="1"/>
  <c r="K18" i="6"/>
  <c r="G18" i="6" s="1"/>
  <c r="K20" i="6"/>
  <c r="G20" i="6" s="1"/>
  <c r="K21" i="6"/>
  <c r="G21" i="6" s="1"/>
  <c r="K22" i="6"/>
  <c r="G22" i="6" s="1"/>
  <c r="K23" i="6"/>
  <c r="G23" i="6" s="1"/>
  <c r="K24" i="6"/>
  <c r="G24" i="6" s="1"/>
  <c r="K25" i="6"/>
  <c r="G25" i="6" s="1"/>
  <c r="K26" i="6"/>
  <c r="G26" i="6" s="1"/>
  <c r="K27" i="6"/>
  <c r="G27" i="6" s="1"/>
  <c r="K28" i="6"/>
  <c r="G28" i="6" s="1"/>
  <c r="K29" i="6"/>
  <c r="G29" i="6" s="1"/>
  <c r="K30" i="6"/>
  <c r="G30" i="6" s="1"/>
  <c r="K31" i="6"/>
  <c r="G31" i="6" s="1"/>
  <c r="K32" i="6"/>
  <c r="G32" i="6" s="1"/>
  <c r="K33" i="6"/>
  <c r="G33" i="6" s="1"/>
  <c r="K34" i="6"/>
  <c r="G34" i="6" s="1"/>
  <c r="K35" i="6"/>
  <c r="G35" i="6" s="1"/>
  <c r="K36" i="6"/>
  <c r="G36" i="6" s="1"/>
  <c r="K37" i="6"/>
  <c r="G37" i="6" s="1"/>
  <c r="K38" i="6"/>
  <c r="G38" i="6" s="1"/>
  <c r="K39" i="6"/>
  <c r="G39" i="6" s="1"/>
  <c r="K41" i="6"/>
  <c r="G41" i="6" s="1"/>
  <c r="K42" i="6"/>
  <c r="G42" i="6" s="1"/>
  <c r="K43" i="6"/>
  <c r="G43" i="6" s="1"/>
  <c r="K44" i="6"/>
  <c r="G44" i="6" s="1"/>
  <c r="K45" i="6"/>
  <c r="G45" i="6" s="1"/>
  <c r="K46" i="6"/>
  <c r="G46" i="6" s="1"/>
  <c r="K47" i="6"/>
  <c r="G47" i="6" s="1"/>
  <c r="K48" i="6"/>
  <c r="G48" i="6" s="1"/>
  <c r="K49" i="6"/>
  <c r="G49" i="6" s="1"/>
  <c r="A245" i="18" l="1"/>
  <c r="A246" i="18"/>
  <c r="A247" i="18" s="1"/>
  <c r="A248" i="18" s="1"/>
  <c r="A249" i="18" s="1"/>
  <c r="A250" i="18" s="1"/>
  <c r="A251" i="18" s="1"/>
  <c r="A252" i="18" s="1"/>
  <c r="A253" i="18" s="1"/>
  <c r="A254" i="18" s="1"/>
  <c r="A255" i="18" s="1"/>
  <c r="A256" i="18" s="1"/>
</calcChain>
</file>

<file path=xl/comments1.xml><?xml version="1.0" encoding="utf-8"?>
<comments xmlns="http://schemas.openxmlformats.org/spreadsheetml/2006/main">
  <authors>
    <author>User</author>
  </authors>
  <commentList>
    <comment ref="D61" authorId="0" shapeId="0">
      <text>
        <r>
          <rPr>
            <b/>
            <sz val="9"/>
            <color indexed="81"/>
            <rFont val="Tahoma"/>
            <family val="2"/>
            <charset val="204"/>
          </rPr>
          <t>Надо менять?</t>
        </r>
      </text>
    </comment>
    <comment ref="D62" authorId="0" shapeId="0">
      <text>
        <r>
          <rPr>
            <sz val="9"/>
            <color indexed="81"/>
            <rFont val="Tahoma"/>
            <family val="2"/>
            <charset val="204"/>
          </rPr>
          <t>Надо менять?</t>
        </r>
      </text>
    </comment>
    <comment ref="B146" authorId="0" shapeId="0">
      <text>
        <r>
          <rPr>
            <b/>
            <sz val="9"/>
            <color indexed="81"/>
            <rFont val="Tahoma"/>
            <family val="2"/>
            <charset val="204"/>
          </rPr>
          <t xml:space="preserve">На сайте 60101-S
</t>
        </r>
      </text>
    </comment>
    <comment ref="B147" authorId="0" shapeId="0">
      <text>
        <r>
          <rPr>
            <b/>
            <sz val="9"/>
            <color indexed="81"/>
            <rFont val="Tahoma"/>
            <family val="2"/>
            <charset val="204"/>
          </rPr>
          <t>На сайте 60101-К</t>
        </r>
      </text>
    </comment>
    <comment ref="B148" authorId="0" shapeId="0">
      <text>
        <r>
          <rPr>
            <b/>
            <sz val="9"/>
            <color indexed="81"/>
            <rFont val="Tahoma"/>
            <family val="2"/>
            <charset val="204"/>
          </rPr>
          <t>На сайте 60201-S</t>
        </r>
      </text>
    </comment>
    <comment ref="B149" authorId="0" shapeId="0">
      <text>
        <r>
          <rPr>
            <b/>
            <sz val="9"/>
            <color indexed="81"/>
            <rFont val="Tahoma"/>
            <family val="2"/>
            <charset val="204"/>
          </rPr>
          <t>На сайте 60201-К</t>
        </r>
      </text>
    </comment>
  </commentList>
</comments>
</file>

<file path=xl/sharedStrings.xml><?xml version="1.0" encoding="utf-8"?>
<sst xmlns="http://schemas.openxmlformats.org/spreadsheetml/2006/main" count="17468" uniqueCount="10624">
  <si>
    <t>ЕГЭ-НАЧАЛКА.  ИТОГ. АТТЕСТАЦИЯ ЗА КУРС НАЧ.ШК. РУССКИЙ ЯЗЫК. ТТЗ. ФГОС</t>
  </si>
  <si>
    <t>Щеглова И.В.</t>
  </si>
  <si>
    <t>5-377-13298-1</t>
  </si>
  <si>
    <t>ОЛИМПИАДЫ ПО ОКРУЖАЮЩЕМУ МИРУ 2 КЛАСС. ФГОС</t>
  </si>
  <si>
    <t>377-13298-1.jpeg</t>
  </si>
  <si>
    <t>5-377-10069-0</t>
  </si>
  <si>
    <t>РАЗВИВАЕМ ЛОГИКУ. 5-6 лет. ФГОС ДО</t>
  </si>
  <si>
    <t>377-10069-0.jpeg</t>
  </si>
  <si>
    <t>5-377-12017-9</t>
  </si>
  <si>
    <t>СЛОВАРИК ПО РУССКОМУ ЯЗЫКУ. СИНОНИМЫ. 1-4 КЛАССЫ. ФГОС</t>
  </si>
  <si>
    <t>377-12017-9.jpeg</t>
  </si>
  <si>
    <t>5-377-13700-9</t>
  </si>
  <si>
    <t>377-13700-9.jpeg</t>
  </si>
  <si>
    <t>5-377-13941-6</t>
  </si>
  <si>
    <t>377-13941-6.jpeg</t>
  </si>
  <si>
    <t>5-377-11649-3</t>
  </si>
  <si>
    <t>УМК. Р/Т+КОМПЛЕКТ К/К ПО ГЕОГРАФИИ 6 ЗЕМЛЕВЕДЕНИЕ. ФГОС</t>
  </si>
  <si>
    <t>Баринова И.И. Суслов В.Г.</t>
  </si>
  <si>
    <t>377-11649-3.jpeg</t>
  </si>
  <si>
    <t>1.1.2.1.1.4.2</t>
  </si>
  <si>
    <t>5-377-13845-7</t>
  </si>
  <si>
    <t>УМК. ТЕСТЫ ПО РУС. ЯЗЫКУ 6 КЛ. РАЗУМОВСКАЯ. ВЕРТИКАЛЬ. ФГОС</t>
  </si>
  <si>
    <t>377-13845-7.jpeg</t>
  </si>
  <si>
    <t>1.1.2.1.1.4.4</t>
  </si>
  <si>
    <t>5-377-13846-4</t>
  </si>
  <si>
    <t>УМК. ТЕСТЫ ПО РУС. ЯЗЫКУ 8 КЛ. РАЗУМОВСКАЯ. ВЕРТИКАЛЬ. ФГОС</t>
  </si>
  <si>
    <t>377-13846-4.jpeg</t>
  </si>
  <si>
    <t>5-377-11386-7</t>
  </si>
  <si>
    <t>УМКн. ПРОВ. РАБ. ПО ЛИТЕРАТ. ЧТЕНИЮ. 2 КЛ. ФГОС</t>
  </si>
  <si>
    <t>377-11386-7.jpeg</t>
  </si>
  <si>
    <t>5-377-09360-2</t>
  </si>
  <si>
    <t>УМКн. УСТНЫЙ СЧЕТ.СБ.УПРАЖНЕНИЙ. 1 КЛ. МОРО. Ч. 1. ФГОС</t>
  </si>
  <si>
    <t>377-09360-2.jpeg</t>
  </si>
  <si>
    <t>5-377-09653-5</t>
  </si>
  <si>
    <t>УМКн. УСТНЫЙ СЧЕТ.СБ.УПРАЖНЕНИЙ. 1 КЛ. МОРО. Ч. 2. ФГОС</t>
  </si>
  <si>
    <t>377-09653-5.jpeg</t>
  </si>
  <si>
    <t>5-377-12032-2</t>
  </si>
  <si>
    <t>ЭКСПРЕСС-ДИАГНОСТИКА. ГЕОМЕТРИЯ. 7 КЛАСС. ФГОС</t>
  </si>
  <si>
    <t>377-12032-2.jpeg</t>
  </si>
  <si>
    <t>5-377-11320-1</t>
  </si>
  <si>
    <t>377-11320-1.jpeg</t>
  </si>
  <si>
    <t>5-377-10635-7</t>
  </si>
  <si>
    <t>377-10635-7.jpeg</t>
  </si>
  <si>
    <t>5-377-16122-6</t>
  </si>
  <si>
    <t>ОГЭ 2021. ТТЗ. 10 ВАРИАНТОВ. ОБЩЕСТВОЗНАНИЕ. ТИПОВЫЕ ТЕСТОВЫЕ ЗАДАНИЯ</t>
  </si>
  <si>
    <t>377-16122-6.jpeg</t>
  </si>
  <si>
    <t>5-377-09647-4</t>
  </si>
  <si>
    <t>ПОЗНАВАТЕЛЬНЫЕ СКАЗКИ: МАМА-ЕЖИХА</t>
  </si>
  <si>
    <t>377-09647-4.jpeg</t>
  </si>
  <si>
    <t>5-377-12213-5</t>
  </si>
  <si>
    <t>СПРАВОЧНИК. ИСТОРИЯ РОССИИ С ДРЕВН. ВРЕМЕН. ФГОС</t>
  </si>
  <si>
    <t>Жукова Л.В.</t>
  </si>
  <si>
    <t>377-12213-5.jpeg</t>
  </si>
  <si>
    <t>5-377-11674-5</t>
  </si>
  <si>
    <t>377-11674-5.jpeg</t>
  </si>
  <si>
    <t>5-377-11840-4</t>
  </si>
  <si>
    <t>УМКн. ПОУР.РАЗРАБ. ПО ОБУЧЕНИЮ ГРАМОТЕ 1 КЛ. ГОРЕЦКИЙ. ФГОС</t>
  </si>
  <si>
    <t>377-11840-4.jpeg</t>
  </si>
  <si>
    <t>5-377-13604-0</t>
  </si>
  <si>
    <t>377-13604-0.jpeg</t>
  </si>
  <si>
    <t>УУД. Р/Т ПО МАТЕМАТИКЕ 5 ВИЛЕНКИН Ч.1. ФГОС</t>
  </si>
  <si>
    <t>5-377-10996-9</t>
  </si>
  <si>
    <t>ЭКСПРЕСС-ДИАГНОСТИКА. РУССКИЙ ЯЗЫК. 7 КЛАСС. ФГОС</t>
  </si>
  <si>
    <t>377-10996-9.jpeg</t>
  </si>
  <si>
    <t>464-0008177548</t>
  </si>
  <si>
    <t>BOX. ИНТЕРАКТИВНЫЕ КАРТЫ. ВСЕОБЩАЯ ИСТОРИЯ. 8 КЛ. (V 5.0)</t>
  </si>
  <si>
    <t>BOX. ИНТЕРАКТИВНЫЕ КАРТЫ. ВСЕОБЩАЯ ИСТОРИЯ. 8 КЛ. (V 5.0.) Интерактивные карты по истории. Учебное мультимедиа программное обеспечение для любых типов интерактивных досок, проекторов и иного оборудования. Для платформ Windows, Linux, Mac</t>
  </si>
  <si>
    <t>464-0008177548.jpeg</t>
  </si>
  <si>
    <t>464-0008177470</t>
  </si>
  <si>
    <t>BOX. ИНТЕРАКТИВНЫЕ КАРТЫ. ВСЕОБЩАЯ ИСТОРИЯ. 9 КЛ. (V 5.0)</t>
  </si>
  <si>
    <t>BOX. ИНТЕРАКТИВНЫЕ КАРТЫ. ВСЕОБЩАЯ ИСТОРИЯ. 9 КЛ. (V 5.0). Интерактивные карты по истории. Учебное мультимедиа программное обеспечение для любых типов интерактивных досок, проекторов и иного оборудования. Для платформ Windows, Linux, Mac</t>
  </si>
  <si>
    <t>464-0008177470.jpeg</t>
  </si>
  <si>
    <t>464-0008177494</t>
  </si>
  <si>
    <t>BOX. ИНТЕРАКТИВНЫЕ КАРТЫ. ВСЕОБЩАЯ ИСТОРИЯ.6 КЛ. (V 5.0)</t>
  </si>
  <si>
    <t>BOX. ИНТЕРАКТИВНЫЕ КАРТЫ. ВСЕОБЩАЯ ИСТОРИЯ.6 КЛ. (V 5.0). Интерактивные карты по истории. Учебное мультимедиа программное обеспечение для любых типов интерактивных досок, проекторов и иного оборудования. Для платформ Windows, Linux, Mac</t>
  </si>
  <si>
    <t>464-0008177494.jpeg</t>
  </si>
  <si>
    <t>464-0008177555</t>
  </si>
  <si>
    <t>BOX. ИНТЕРАКТИВНЫЕ КАРТЫ. ВСЕОБЩАЯ ИСТОРИЯ.7 КЛ. (V 5.0)</t>
  </si>
  <si>
    <t>BOX. ИНТЕРАКТИВНЫЕ КАРТЫ. ВСЕОБЩАЯ ИСТОРИЯ.7 КЛ. (V 5.0). Интерактивные карты по истории. Учебное мультимедиа программное обеспечение для любых типов интерактивных досок, проекторов и иного оборудования. Для платформ Windows, Linux, Mac</t>
  </si>
  <si>
    <t>464-0008177555.jpeg</t>
  </si>
  <si>
    <t>464-0008176978</t>
  </si>
  <si>
    <t>BOX. ИНТЕРАКТИВНЫЕ КАРТЫ. ГЕОГРАФИЯ.5-6 КЛ. (v.5.0)</t>
  </si>
  <si>
    <t>BOX. ГЕОГРАФИЯ.5-6 КЛ. Интерактивные карты по географии. Учебное мультимедиа программное обеспечение для любых типов интерактивных досок, проекторов и иного оборудования. Для платформ Windows, Linux, Mac</t>
  </si>
  <si>
    <t>464-0008176978.jpeg</t>
  </si>
  <si>
    <t>464-0008177531</t>
  </si>
  <si>
    <t>BOX. НАГЛЯДНАЯ МАТЕМАТИКА. МНОГОУГОЛЬНИКИ. УЧ. МУЛЬ-МЕДИА ДЛЯ ИНТЕР-Х ДОСОК И ДР. ОБОР. (V 5.0)</t>
  </si>
  <si>
    <t>BOX. НАГЛЯДНАЯ МАТЕМАТИКА. МНОГОУГОЛЬНИКИ. УЧ. МУЛЬ-МЕДИА ДЛЯ ИНТЕР-Х ДОСОК И ДР. ОБОР. (V 5.0). Учебное мультимедиа программное обеспечение для любых типов интерактивных досок, проекторов и иного оборудования. Для платформ Windows, Linux, Mac</t>
  </si>
  <si>
    <t>464-0008177531.jpeg</t>
  </si>
  <si>
    <t>464-0008177456</t>
  </si>
  <si>
    <t>BOX. НАГЛЯДНАЯ МАТЕМАТИКА. ТРИГОНОМЕТРИЧЕСКИЕ Ф-ЦИИ, УР-НИЯ И НЕР-ВА. УЧ. МУЛЬ-МЕДИА ДЛЯ ИНТЕР-Х ДОСОК И ДР. ОБОР. (V 5.0)</t>
  </si>
  <si>
    <t>BOX. НАГЛЯДНАЯ МАТЕМАТИКА. ТРИГОНОМЕТРИЧЕСКИЕ Ф-ЦИИ, УР-НИЯ И НЕР-ВА. УЧ. МУЛЬ-МЕДИА ДЛЯ ИНТЕР-Х ДОСОК И ДР. ОБОР. (V 5.0). Учебное мультимедиа программное обеспечение для любых типов интерактивных досок, проекторов и иного оборудования. Для платформ Windows, Linux, Mac</t>
  </si>
  <si>
    <t>464-0008177456.jpeg</t>
  </si>
  <si>
    <t>464-0008176459</t>
  </si>
  <si>
    <t>BOX.ННШ. ОКРУЖАЮЩИЙ МИР. 3 КЛ. ЧЕЛОВЕК И ПРИРОДА (V 5.0)</t>
  </si>
  <si>
    <t>BOX.ННШ. ОКРУЖАЮЩИЙ МИР. 3 КЛ. ЧЕЛОВЕК И ПРИРОДА (V 5.0). Учебное мультимедиа программное обеспечение для любых типов интерактивных досок, проекторов и иного оборудования. Для платформ Windows, Linux, Mac</t>
  </si>
  <si>
    <t>464-0008176459.jpeg</t>
  </si>
  <si>
    <t>5-377-16646-7</t>
  </si>
  <si>
    <t>377-16646-7.jpeg</t>
  </si>
  <si>
    <t>5-377-14209-6</t>
  </si>
  <si>
    <t>ВСОКО. ЛИТЕРАТУРНОЕ ЧТЕНИЕ. 3 КЛАСС. 10 ВАРИАНТОВ. ТЗ. ФГОС</t>
  </si>
  <si>
    <t>377-14209-6.jpeg</t>
  </si>
  <si>
    <t>5-377-16631-3</t>
  </si>
  <si>
    <t>ДОШКОЛЬНИК. Я УЗНАЮ ОКРУЖАЮЩИЙ МИР. 7 лет. ФГОС ДО</t>
  </si>
  <si>
    <t>Я УЗНАЮ ОКРУЖАЮЩИЙ МИР. РАБОЧАЯ ТЕТРАДЬ. 7 ЛЕТ. Издание седьмое, переработанное и дополненное. ФГОС ДО.</t>
  </si>
  <si>
    <t>7 лет</t>
  </si>
  <si>
    <t>377-16631-3.jpeg</t>
  </si>
  <si>
    <t>5-377-12933-2</t>
  </si>
  <si>
    <t>ДОШКОЛЬНИК. Я УЧУСЬ ПИСАТЬ. 5-6 лет. ФГОС ДО</t>
  </si>
  <si>
    <t>377-12933-2.jpeg</t>
  </si>
  <si>
    <t>5-377-10842-9</t>
  </si>
  <si>
    <t>377-10842-9.jpeg</t>
  </si>
  <si>
    <t>5-377-11020-0</t>
  </si>
  <si>
    <t>ДОШКОЛЬНИК. Я УЧУСЬ СЧИТАТЬ. 6 лет. ПРОГРАММА УСПЕХ. ФГОС ДО</t>
  </si>
  <si>
    <t>377-11020-0.jpeg</t>
  </si>
  <si>
    <t>5-377-12702-4</t>
  </si>
  <si>
    <t>ЕГЭ-НАЧАЛКА.  ИТОГ. АТТЕСТАЦИЯ ЗА КУРС НАЧ.ШК. ОКРУЖАЮЩИЙ МИР. ТТЗ. ФГОС</t>
  </si>
  <si>
    <t>Каткова Е.Г.</t>
  </si>
  <si>
    <t>377-12702-4.jpeg</t>
  </si>
  <si>
    <t>5-377-10415-5</t>
  </si>
  <si>
    <t>К/К. ГЕОГРАФИЯ 5 КЛ. НАЧАЛЬНЫЙ КУРС. ФГОС</t>
  </si>
  <si>
    <t>377-10415-5.jpeg</t>
  </si>
  <si>
    <t>5-377-11926-5</t>
  </si>
  <si>
    <t>УМК. КОНТР.И САМ.РАБ.ПО АЛГЕБРЕ И ГЕОМЕТРИИ 8 МАКАРЫЧЕВ, МОРДКОВИЧ, НИКОЛЬСКИЙ, АТАНАСЯН, ПОГОРЕЛОВ. ФГОС</t>
  </si>
  <si>
    <t>377-11926-5.jpeg</t>
  </si>
  <si>
    <t>1.1.2.3.3.1.1</t>
  </si>
  <si>
    <t>5-377-13211-0</t>
  </si>
  <si>
    <t>УМК. Р/Т ПО ОБЩЕСТВОЗНАНИЮ 6 БОГОЛЮБОВ. ФГОС</t>
  </si>
  <si>
    <t>377-13211-0.jpeg</t>
  </si>
  <si>
    <t>1.2.1.1.4.2</t>
  </si>
  <si>
    <t>5-377-10302-8</t>
  </si>
  <si>
    <t>УМК. Р/Т ПО РУС. ЯЗЫКУ 6 РАЗУМОВСКАЯ. ВЕРТИКАЛЬ. ФГОС</t>
  </si>
  <si>
    <t>Гостева Ю.Н.</t>
  </si>
  <si>
    <t>377-10302-8.jpeg</t>
  </si>
  <si>
    <t>5-377-10789-7</t>
  </si>
  <si>
    <t>УМК. Р/Т+КОМПЛЕКТ К/К ПО ГЕОГРАФИИ 5 НАЧАЛЬНЫЙ КУРС. ФГОС</t>
  </si>
  <si>
    <t>Баринова И.И., Суслов В.Г., Карташёва Т.А.</t>
  </si>
  <si>
    <t>377-10789-7.jpeg</t>
  </si>
  <si>
    <t>УМК. СБОРНИК ЗАДАЧ, УПРАЖНЕНИЙ И ТЕСТОВ ПО ХИМИИ 8-9 ГАБРИЕЛЯН, ОСТРОУМОВ, СЛАДКОВ. ФГОС</t>
  </si>
  <si>
    <t>5-377-12675-1</t>
  </si>
  <si>
    <t>377-12675-1.jpeg</t>
  </si>
  <si>
    <t>5-377-12807-6</t>
  </si>
  <si>
    <t>УМК. ТЕСТЫ ПО МАТЕМАТИКЕ 6 КЛ. ВИЛЕНКИН, ЗУБАРЕВА, НИКОЛЬСКИЙ. ФГОС</t>
  </si>
  <si>
    <t>Журавлев С.Г. и др.</t>
  </si>
  <si>
    <t>377-12807-6.jpeg</t>
  </si>
  <si>
    <t>5-377-13958-4</t>
  </si>
  <si>
    <t>377-13958-4.jpeg</t>
  </si>
  <si>
    <t>5-377-11513-7</t>
  </si>
  <si>
    <t>УМК.019н ГРАММ.АНГЛ.ЯЗ. ПРОВ.РАБ.К ENGLISH 2 КЛ. БИБОЛЕТОВА. ФГОС</t>
  </si>
  <si>
    <t>377-11513-7.jpeg</t>
  </si>
  <si>
    <t>5-377-10333-2</t>
  </si>
  <si>
    <t>УМК.019н ГРАММ.АНГЛ.ЯЗ.КН.ДЛЯ РОДИТ.К ENGLISH 2 КЛ. БИБОЛЕТОВА. ФГОС</t>
  </si>
  <si>
    <t>377-10333-2.jpeg</t>
  </si>
  <si>
    <t>5-377-12827-4</t>
  </si>
  <si>
    <t>377-12827-4.jpeg</t>
  </si>
  <si>
    <t>5-377-11380-5</t>
  </si>
  <si>
    <t>377-11380-5.jpeg</t>
  </si>
  <si>
    <t>5-377-16775-4</t>
  </si>
  <si>
    <t>5000. ТРЕНИРОВОЧНЫЕ ПРИМЕРЫ ПО МАТЕМАТИКЕ. 1 КЛАСС. СЧЕТ ОТ 6 ДО 10. ФГОС</t>
  </si>
  <si>
    <t>ТРЕНИРОВОЧНЫЕ ПРИМЕРЫ ПО МАТЕМАТИКЕ. СЧЁТ ОТ 6 ДО 10. 1 КЛАСС. ФГОС.</t>
  </si>
  <si>
    <t>377-16775-4.jpeg</t>
  </si>
  <si>
    <t>5-377-16785-3</t>
  </si>
  <si>
    <t>377-16785-3.jpeg</t>
  </si>
  <si>
    <t>5-377-16777-8</t>
  </si>
  <si>
    <t>377-16777-8.jpeg</t>
  </si>
  <si>
    <t>Р7-150</t>
  </si>
  <si>
    <t>Мяч д. 150мм ЭКО ручное окраш.</t>
  </si>
  <si>
    <t>Р2-200</t>
  </si>
  <si>
    <t>Мяч д. 200мм Футбол</t>
  </si>
  <si>
    <t>Р7-200</t>
  </si>
  <si>
    <t>Мяч д. 200мм ЭКО ручное окраш.</t>
  </si>
  <si>
    <t>Р7-75</t>
  </si>
  <si>
    <t>Мяч д. 75мм ЭКО ручное окраш.</t>
  </si>
  <si>
    <t>Русский стиль (поступление январь+НОВИНКИ)</t>
  </si>
  <si>
    <t>09021</t>
  </si>
  <si>
    <t>Модульный развивающий конструктор. Собирайзер 1</t>
  </si>
  <si>
    <t>09022</t>
  </si>
  <si>
    <t>Модульный развивающий конструктор. Собирайзер 2</t>
  </si>
  <si>
    <t>09023</t>
  </si>
  <si>
    <t>Модульный развивающий конструктор. Собирайзер 3</t>
  </si>
  <si>
    <t>09024</t>
  </si>
  <si>
    <t>Модульный развивающий конструктор. Собирайзер 4</t>
  </si>
  <si>
    <t>03729</t>
  </si>
  <si>
    <t>Игра "Мафия" Ночное безмолвие</t>
  </si>
  <si>
    <t>02092</t>
  </si>
  <si>
    <t>Игра настольная для малышей с объемными фигурками «Кошки-мышки»</t>
  </si>
  <si>
    <t>02093</t>
  </si>
  <si>
    <t>Игра настольная для малышей с объемными фигурками «Песочница»</t>
  </si>
  <si>
    <t>02090</t>
  </si>
  <si>
    <t>Игра настольная для малышей с объемными фигурками «Пикничок»</t>
  </si>
  <si>
    <t>02091</t>
  </si>
  <si>
    <t>Игра настольная для малышей с объемными фигурками «Профессии»</t>
  </si>
  <si>
    <t>03456</t>
  </si>
  <si>
    <t>Мемо "Веселый транспорт"</t>
  </si>
  <si>
    <t>03455</t>
  </si>
  <si>
    <t>Мемо "Игрушки"</t>
  </si>
  <si>
    <t>03454</t>
  </si>
  <si>
    <t>Мемо "Фрукты и овощи"</t>
  </si>
  <si>
    <t>03464</t>
  </si>
  <si>
    <t>Мемо Парочки "Фигуры и формы"</t>
  </si>
  <si>
    <t>02452</t>
  </si>
  <si>
    <t>Мемо Парочки "Часть и целое"</t>
  </si>
  <si>
    <t>05400</t>
  </si>
  <si>
    <t>Игра на магнитах "Автотюнинг" с магнит. полем</t>
  </si>
  <si>
    <t>05417</t>
  </si>
  <si>
    <t>Игра на магнитах "Веселая полянка" с магнит. полем</t>
  </si>
  <si>
    <t>05401</t>
  </si>
  <si>
    <t>Игра на магнитах "Одевашка" с магнит. полем</t>
  </si>
  <si>
    <t>05403</t>
  </si>
  <si>
    <t>Игра на магнитах "Поварёнок" с магнит. полем</t>
  </si>
  <si>
    <t>02006</t>
  </si>
  <si>
    <t>Лото русское с пласт. фишками</t>
  </si>
  <si>
    <t>03174</t>
  </si>
  <si>
    <t>Одень куклу. "Малышка Машенька" (на липучках)</t>
  </si>
  <si>
    <t>03171</t>
  </si>
  <si>
    <t>Одень куклу. "Наряды для Вероники" (на липучках)</t>
  </si>
  <si>
    <t>03175</t>
  </si>
  <si>
    <t>Одень куклу. "Принцесса София" (на липучках)</t>
  </si>
  <si>
    <t>03177</t>
  </si>
  <si>
    <t>Одень куклу. "Профессии Жанна" (на липучках)</t>
  </si>
  <si>
    <t>05411</t>
  </si>
  <si>
    <t>Развивающая игра на магнитах 4 сюжета "Мой дом" с магнит. полем</t>
  </si>
  <si>
    <t>03400</t>
  </si>
  <si>
    <t>Тренажёр. "Азбука"</t>
  </si>
  <si>
    <t>03401</t>
  </si>
  <si>
    <t>Тренажёр. "Арифметический"</t>
  </si>
  <si>
    <t>03403</t>
  </si>
  <si>
    <t>Тренажёр. "Логопедический"</t>
  </si>
  <si>
    <t>03405</t>
  </si>
  <si>
    <t>Тренажёр. "Памяти и внимания"</t>
  </si>
  <si>
    <t>03406</t>
  </si>
  <si>
    <t>Тренажёр. "Речевой"</t>
  </si>
  <si>
    <t>03407</t>
  </si>
  <si>
    <t>Тренажёр. "Чтение по слогам"</t>
  </si>
  <si>
    <t>02545</t>
  </si>
  <si>
    <t>MAXI-пазлы "Овощи" в кор.</t>
  </si>
  <si>
    <t>02543</t>
  </si>
  <si>
    <t>MAXI-пазлы "Фрукты" в кор.</t>
  </si>
  <si>
    <t>07101</t>
  </si>
  <si>
    <t>Шашки классические (Коробка крышка-дно, поле, шашки)</t>
  </si>
  <si>
    <t>00577</t>
  </si>
  <si>
    <t>Боевые роботы Буйвол</t>
  </si>
  <si>
    <t>00570</t>
  </si>
  <si>
    <t>Боевые роботы Гризли</t>
  </si>
  <si>
    <t>00573</t>
  </si>
  <si>
    <t>Боевые роботы Фантом</t>
  </si>
  <si>
    <t>00615</t>
  </si>
  <si>
    <t>Видеоман 10.1 Кибер-Риноцерос</t>
  </si>
  <si>
    <t>00617</t>
  </si>
  <si>
    <t>Видеоман 11.1 Кибер-Таурус</t>
  </si>
  <si>
    <t>00616</t>
  </si>
  <si>
    <t>Видеоман 9.1 Кибер-Тигрис</t>
  </si>
  <si>
    <t>03923</t>
  </si>
  <si>
    <t>Мозаика Milk "Львенок" 70 эл, D 20 мм, Круглая плата</t>
  </si>
  <si>
    <t>03024</t>
  </si>
  <si>
    <t>Мозаика Ромашка Совенок 65 фишек  д 20 мм Милк</t>
  </si>
  <si>
    <t>04403</t>
  </si>
  <si>
    <t>Бетономешалка TRUXX (27 см)</t>
  </si>
  <si>
    <t>01620</t>
  </si>
  <si>
    <t>Грузовик TRUCKIES в подарочной уп. (22 см)</t>
  </si>
  <si>
    <t>04440</t>
  </si>
  <si>
    <t>Дорожные знаки 17 шт. в подарочной уп. (14,5 см)</t>
  </si>
  <si>
    <t>65202</t>
  </si>
  <si>
    <t>Каскад "Big" (41 дет, 20 шариков)</t>
  </si>
  <si>
    <t>02176</t>
  </si>
  <si>
    <t>Кран GIGA желтый в подарочной уп. (70 см)</t>
  </si>
  <si>
    <t>04456</t>
  </si>
  <si>
    <t>Машина скорой помощи TRUXX с аксессуарами в подарочной уп. (29 см)</t>
  </si>
  <si>
    <t>02026</t>
  </si>
  <si>
    <t>Мусоровоз GIGA  Mercedes в подарочной уп. (65 см)</t>
  </si>
  <si>
    <t>01623</t>
  </si>
  <si>
    <t>Мусоровоз TRUCKIES в подарочной уп. (22 см)</t>
  </si>
  <si>
    <t>04416</t>
  </si>
  <si>
    <t>Мусоровоз TRUXX в подарочной уп. (30 см)</t>
  </si>
  <si>
    <t>04400</t>
  </si>
  <si>
    <t>Самосвал TRUXX (27 см)</t>
  </si>
  <si>
    <t>01624</t>
  </si>
  <si>
    <t>Трактор TRUCKIES в подарочной уп. (17 см)</t>
  </si>
  <si>
    <t>04602</t>
  </si>
  <si>
    <t>Трактор WORXX Liebherr L538 (48 см)</t>
  </si>
  <si>
    <t>04161</t>
  </si>
  <si>
    <t>Трактор с грейдером ACTIVE (36 см)</t>
  </si>
  <si>
    <t>01622</t>
  </si>
  <si>
    <t>Трактор с ковшом TRUCKIES в подарочной уп. (21 см)</t>
  </si>
  <si>
    <t>04428</t>
  </si>
  <si>
    <t>Трактор с прицепом для сена TRUXX в подарочной уп. (34 см)</t>
  </si>
  <si>
    <t>01621</t>
  </si>
  <si>
    <t>Экскаватор TRUCKIES  в подарочной уп. (25 см)</t>
  </si>
  <si>
    <t>09020</t>
  </si>
  <si>
    <t>Крестики-нолики 3D</t>
  </si>
  <si>
    <t>09006</t>
  </si>
  <si>
    <t>Шар цветн. (для сух.бассейна) d 68 мм.</t>
  </si>
  <si>
    <t>52756</t>
  </si>
  <si>
    <t>Шарманка "Ящик с игрушками" музыкальная с мелодией  (диам 7,5 см; выс.11 см)</t>
  </si>
  <si>
    <t>11006</t>
  </si>
  <si>
    <t>Кукольный театр "Три поросенка" (4 перс.), (п\п)</t>
  </si>
  <si>
    <t>11030</t>
  </si>
  <si>
    <t>Кукла-перчатка "Баба Яга"</t>
  </si>
  <si>
    <t>11024</t>
  </si>
  <si>
    <t>Кукла-перчатка "Коза"</t>
  </si>
  <si>
    <t>11029</t>
  </si>
  <si>
    <t>Кукла-перчатка "Красная шапочка"</t>
  </si>
  <si>
    <t>11104</t>
  </si>
  <si>
    <t>Кукла-перчатка "Медведица"</t>
  </si>
  <si>
    <t>00944</t>
  </si>
  <si>
    <t>Игровой набор №1 "Бронепехота с орудиями" (ополченцы/десант)</t>
  </si>
  <si>
    <t>00955</t>
  </si>
  <si>
    <t>Игровой набор №2  "Бронепехота с орудиями" (киберпехота/клонпехота)</t>
  </si>
  <si>
    <t>9043</t>
  </si>
  <si>
    <t>Кегли №1 (в сетке, 8 дет.)</t>
  </si>
  <si>
    <t>9220</t>
  </si>
  <si>
    <t>Набор для плотника (отвёртка+ключ+клещи)</t>
  </si>
  <si>
    <t>9223</t>
  </si>
  <si>
    <t>Пирамида "Малая", 23 см (в сетке, 9 дет.)</t>
  </si>
  <si>
    <t>9622</t>
  </si>
  <si>
    <t>Пирамида "Собирайка", 14 см (в сетке, 4 дет.)</t>
  </si>
  <si>
    <t>9290</t>
  </si>
  <si>
    <t>Самосвал "Полярный" (в сетке, 47 см)</t>
  </si>
  <si>
    <t>9428</t>
  </si>
  <si>
    <t>Серия Кухня Набор Гоголь-моголь / 19 пр</t>
  </si>
  <si>
    <t>51100</t>
  </si>
  <si>
    <t>Наполнение для стенда 322 машины (стенд арт. 51110)</t>
  </si>
  <si>
    <t>02139-жел</t>
  </si>
  <si>
    <t>Джип-Кабриолет 10 см. желтый</t>
  </si>
  <si>
    <t>2с262</t>
  </si>
  <si>
    <t>Букет</t>
  </si>
  <si>
    <t>2с354</t>
  </si>
  <si>
    <t>Весенняя прогулка (набор 2)</t>
  </si>
  <si>
    <t>2с268</t>
  </si>
  <si>
    <t>Груша</t>
  </si>
  <si>
    <t>2С379</t>
  </si>
  <si>
    <t>Калейдоскоп</t>
  </si>
  <si>
    <t>2С420</t>
  </si>
  <si>
    <t>Мишка-баюн</t>
  </si>
  <si>
    <t>2С376</t>
  </si>
  <si>
    <t>Погремушка Забияка</t>
  </si>
  <si>
    <t>2С382</t>
  </si>
  <si>
    <t>Погремушка Ягодное лукошко</t>
  </si>
  <si>
    <t>В3559</t>
  </si>
  <si>
    <t>Ася "Приключения в горах" (кукла пластмассовая)</t>
  </si>
  <si>
    <t>В3560</t>
  </si>
  <si>
    <t>Ася Морские приключения Весна Кукла пластмассовая</t>
  </si>
  <si>
    <t>В4004</t>
  </si>
  <si>
    <t>Бык Гуди. Весна Игрушка мягконабивная</t>
  </si>
  <si>
    <t>В3991</t>
  </si>
  <si>
    <t>Бык-копилка пятнистый (желтый). Весна Игрушка пластмассовая Фигурка из ПВХ</t>
  </si>
  <si>
    <t>В3993</t>
  </si>
  <si>
    <t>Бык-копилка пятнистый (коричневый). Весна Игрушка пластмассовая Фигурка из ПВХ</t>
  </si>
  <si>
    <t>В3940</t>
  </si>
  <si>
    <t>Влада Весна Нежность. Кукла пластмассовая</t>
  </si>
  <si>
    <t>В3855</t>
  </si>
  <si>
    <t>Злата Стильные девчонки (кукла пластмассовая)</t>
  </si>
  <si>
    <t>В3932</t>
  </si>
  <si>
    <t>Карапуз Весна Вишенка. Кукла пластмассовая</t>
  </si>
  <si>
    <t>В3931</t>
  </si>
  <si>
    <t>Карапуз Весна Парад звезд. Кукла пластмассовая</t>
  </si>
  <si>
    <t>В1259</t>
  </si>
  <si>
    <t>Лягушки Набор для ванной комнаты Весна Игрушки из ПВХ в наборе</t>
  </si>
  <si>
    <t>В3935</t>
  </si>
  <si>
    <t>Малышка Балерина Весна Кукла пластмассовая</t>
  </si>
  <si>
    <t>В3964</t>
  </si>
  <si>
    <t>Малышка мороженка Весна Кукла пластмассовая</t>
  </si>
  <si>
    <t>В3911</t>
  </si>
  <si>
    <t>Мальчик в калмыцком костюме 30 см. Весна Кукла пластмассовая</t>
  </si>
  <si>
    <t>В3912</t>
  </si>
  <si>
    <t>Мальчик в украинском костюме 30 см. Весна Кукла пластмассовая</t>
  </si>
  <si>
    <t>В3897</t>
  </si>
  <si>
    <t>Ми-ми-мишки Малыш 4*</t>
  </si>
  <si>
    <t>В3875</t>
  </si>
  <si>
    <t>Морячка 30 см. Весна Кукла пластмассовая</t>
  </si>
  <si>
    <t>В247</t>
  </si>
  <si>
    <t>Мыльница бегемотик Весна Игрушка пластмассовая. Фигурка из ПВХ</t>
  </si>
  <si>
    <t>В3994</t>
  </si>
  <si>
    <t>Мыльница Бык (белый). Весна Игрушка пластмассовая Фигурка из ПВХ</t>
  </si>
  <si>
    <t>В3757</t>
  </si>
  <si>
    <t>Набор для купания №1. Весна Игрушка пластмассовая. Фигурки из ПВХ в наборе</t>
  </si>
  <si>
    <t>В3758</t>
  </si>
  <si>
    <t>Набор для купания №2. Весна Игрушка пластмассовая. Фигурки из ПВХ в наборе</t>
  </si>
  <si>
    <t>В3760</t>
  </si>
  <si>
    <t>Набор для купания №4. Весна Игрушка пластмассовая. Фигурки из ПВХ в наборе</t>
  </si>
  <si>
    <t>В3761</t>
  </si>
  <si>
    <t>Набор для купания №5. Весна Игрушка пластмассовая .Фигурки из ПВХ в наборе</t>
  </si>
  <si>
    <t>В3040</t>
  </si>
  <si>
    <t>Пупс 14</t>
  </si>
  <si>
    <t>В3939</t>
  </si>
  <si>
    <t>Пупс Краски Весна Кукла пластмассовая</t>
  </si>
  <si>
    <t>В3887</t>
  </si>
  <si>
    <t>Роза Барбоскина 15см (кукла пластмассовая)</t>
  </si>
  <si>
    <t>В3650</t>
  </si>
  <si>
    <t>Роза Барбоскина Уроки красоты Кукла пластмассовая</t>
  </si>
  <si>
    <t>В427</t>
  </si>
  <si>
    <t>Снеговик Весна Игрушка пластмассовая. Фигурка из ПВХ</t>
  </si>
  <si>
    <t>В1708</t>
  </si>
  <si>
    <t>Снегурка Весна Игрушка пластмассовая. Фигурка из ПВХ</t>
  </si>
  <si>
    <t>В2922</t>
  </si>
  <si>
    <t>Танюшка 1</t>
  </si>
  <si>
    <t>В3851</t>
  </si>
  <si>
    <t>Три кота Малыш 3. Весна Кукла пластмассовая</t>
  </si>
  <si>
    <t>В3881</t>
  </si>
  <si>
    <t>Художница 30см. Весна Кукла пластмассовая</t>
  </si>
  <si>
    <t>В3874</t>
  </si>
  <si>
    <t>Шеф-повар 30 см. Весна Кукла пластмассовая</t>
  </si>
  <si>
    <t>В2636</t>
  </si>
  <si>
    <t>Эля весна в новрвежском костюме</t>
  </si>
  <si>
    <t>Д-50-11</t>
  </si>
  <si>
    <t>Букашечка</t>
  </si>
  <si>
    <t>Д-33-10</t>
  </si>
  <si>
    <t>Книжка "Я иду искать"</t>
  </si>
  <si>
    <t>Д-112-12</t>
  </si>
  <si>
    <t>Кубики "Сказки"</t>
  </si>
  <si>
    <t>Д-143-13</t>
  </si>
  <si>
    <t>Паровозик</t>
  </si>
  <si>
    <t>С-1459</t>
  </si>
  <si>
    <t>Будуар "Маленькая принцесса" лимонный</t>
  </si>
  <si>
    <t>С-1338</t>
  </si>
  <si>
    <t>Обезьянка Уголек (30 шт.в упаков.)</t>
  </si>
  <si>
    <t>С-1447</t>
  </si>
  <si>
    <t>Поросенок большой в ассортименте (30шт/уп)</t>
  </si>
  <si>
    <t>С-1448</t>
  </si>
  <si>
    <t>Поросята малые(15шт/уп)</t>
  </si>
  <si>
    <t>С-1458</t>
  </si>
  <si>
    <t>Складной дом "Маленькая принцесса"</t>
  </si>
  <si>
    <t>С-1450</t>
  </si>
  <si>
    <t>Увлекательная география №1 Лошадка, Ослик, Коровка (24шт/уп)</t>
  </si>
  <si>
    <t>С-1452</t>
  </si>
  <si>
    <t>Увлекательная география №3 Овечка, Заяц, Поросенок (24шт/уп)</t>
  </si>
  <si>
    <t>35363</t>
  </si>
  <si>
    <t>"Алтай", трактор с прицепом №2 и ковшом</t>
  </si>
  <si>
    <t>37336</t>
  </si>
  <si>
    <t>"Богатырь", автомобиль-самосвал</t>
  </si>
  <si>
    <t>43672</t>
  </si>
  <si>
    <t>"Буран" №3, автомобиль-самосвал (бело-красный)</t>
  </si>
  <si>
    <t>44815</t>
  </si>
  <si>
    <t>"Крепыш", трактор с полуприцепом-лесовозом</t>
  </si>
  <si>
    <t>44792</t>
  </si>
  <si>
    <t>"Крепыш", трактор с прицепом №1</t>
  </si>
  <si>
    <t>78988</t>
  </si>
  <si>
    <t>"Крутой Вираж", автомобиль пожарный инерционный (в коробке)</t>
  </si>
  <si>
    <t>37244</t>
  </si>
  <si>
    <t>"Премиум", автомобиль дорожный</t>
  </si>
  <si>
    <t>48592</t>
  </si>
  <si>
    <t>"Престиж", автомобиль бортовой тентовый военный</t>
  </si>
  <si>
    <t>48646</t>
  </si>
  <si>
    <t>"Сталкер", автомобиль бортовой тентовый военный</t>
  </si>
  <si>
    <t>48653</t>
  </si>
  <si>
    <t>"Сталкер", автомобиль бортовой тентовый военный с прицепом</t>
  </si>
  <si>
    <t>44143</t>
  </si>
  <si>
    <t>Автомобиль бортовой "Престиж"</t>
  </si>
  <si>
    <t>71842</t>
  </si>
  <si>
    <t>Автомобиль Джип-каталка - №3 (голубой)</t>
  </si>
  <si>
    <t>71866</t>
  </si>
  <si>
    <t>Автомобиль Джип-каталка - №3 (сиреневый)</t>
  </si>
  <si>
    <t>71873</t>
  </si>
  <si>
    <t>Автомобиль Джип-каталка с ручкой - №3 (голубой)</t>
  </si>
  <si>
    <t>71880</t>
  </si>
  <si>
    <t>Автомобиль Джип-каталка с ручкой - №3 (красный)</t>
  </si>
  <si>
    <t>56344</t>
  </si>
  <si>
    <t>Автомобиль-коммунальная спецмашина "Кузя"</t>
  </si>
  <si>
    <t>4687</t>
  </si>
  <si>
    <t>Антошка, автомобиль бортовой</t>
  </si>
  <si>
    <t>72405</t>
  </si>
  <si>
    <t>Вертолёт - полиция "Альфа" (в сеточке)</t>
  </si>
  <si>
    <t>6370</t>
  </si>
  <si>
    <t>Грузовик Забава (в сеточке)</t>
  </si>
  <si>
    <t>52605</t>
  </si>
  <si>
    <t>Занимательная пирамидка №3 (16 элементов) (в сеточке)</t>
  </si>
  <si>
    <t>72160</t>
  </si>
  <si>
    <t>Каталка-автомобиль "Sokol №5" с ручкой, подножкой и ограждением</t>
  </si>
  <si>
    <t>72276</t>
  </si>
  <si>
    <t>Каталка-автомобиль спортивный "Вихрь" №3</t>
  </si>
  <si>
    <t>53541</t>
  </si>
  <si>
    <t>Каталка-качалка "Пони"</t>
  </si>
  <si>
    <t>46512</t>
  </si>
  <si>
    <t>Каталка-мотоцикл "МХ"</t>
  </si>
  <si>
    <t>52681</t>
  </si>
  <si>
    <t>Каталка-трактор с педалями "Turbo" с полуприцепом</t>
  </si>
  <si>
    <t>52742</t>
  </si>
  <si>
    <t>Каталка-трактор с педалями "Turbo-2" с полуприцепом</t>
  </si>
  <si>
    <t>84729</t>
  </si>
  <si>
    <t>Качалка-трактор "Митя" (синяя)</t>
  </si>
  <si>
    <t>9692</t>
  </si>
  <si>
    <t>КонсТрак, автомобиль-бетоновоз (в сеточке)*</t>
  </si>
  <si>
    <t>52766</t>
  </si>
  <si>
    <t>Конструктор "Великан" (204 элемента) (в контейнере)</t>
  </si>
  <si>
    <t>83067</t>
  </si>
  <si>
    <t>Конструктор "Классик" "Армия-3.1" (99 элементов) (в коробке)</t>
  </si>
  <si>
    <t>81896</t>
  </si>
  <si>
    <t>Конструктор "Классик" "Город. Пожарная часть-1.3" (188 элементов) (в коробке)</t>
  </si>
  <si>
    <t>0293</t>
  </si>
  <si>
    <t>Конструктор большой (96 эл.)*</t>
  </si>
  <si>
    <t>0309</t>
  </si>
  <si>
    <t>Конструктор Самоделкин средний*</t>
  </si>
  <si>
    <t>0590</t>
  </si>
  <si>
    <t>Конструктор Самоделкин-строит.мал.(66эл.)</t>
  </si>
  <si>
    <t>68057</t>
  </si>
  <si>
    <t>Конструктор строительный "XXL", 24 элемента (v2) + соединитель (24 элемента)</t>
  </si>
  <si>
    <t>37473</t>
  </si>
  <si>
    <t>Конструктор строительный "Дом", 134 элемента  !</t>
  </si>
  <si>
    <t>77134</t>
  </si>
  <si>
    <t>Конструктор-транспорт "Паровозик" (25 элементов) (в пакете)</t>
  </si>
  <si>
    <t>48738</t>
  </si>
  <si>
    <t>Мотоцикл "Моторбайк" военный</t>
  </si>
  <si>
    <t>42361</t>
  </si>
  <si>
    <t>Набор "INFINITY premium" №4 (в коробке)</t>
  </si>
  <si>
    <t>40893</t>
  </si>
  <si>
    <t>Набор "Водный мир №3" (в коробке)</t>
  </si>
  <si>
    <t>49711</t>
  </si>
  <si>
    <t>Набор "Кухня Laura" (в пакете)</t>
  </si>
  <si>
    <t>49896</t>
  </si>
  <si>
    <t>Набор "Кухня Laura" с варочной панелью (в пакете)</t>
  </si>
  <si>
    <t>68637</t>
  </si>
  <si>
    <t>Набор "Чистюля" (6 элементов) (в коробке)</t>
  </si>
  <si>
    <t>44747</t>
  </si>
  <si>
    <t>Набор "Чистюля-мини" (в сеточке)</t>
  </si>
  <si>
    <t>53442</t>
  </si>
  <si>
    <t>Набор игровой "Крокет" (6 элементов)</t>
  </si>
  <si>
    <t>59277</t>
  </si>
  <si>
    <t>Набор инструментов №12 (17 элементов) (в пакете)</t>
  </si>
  <si>
    <t>53459</t>
  </si>
  <si>
    <t>Набор-мини "Кухня "Яна" (с духовым шкафом) (в пакете)</t>
  </si>
  <si>
    <t>6614</t>
  </si>
  <si>
    <t>Премиум-2 автомобиль-каталка</t>
  </si>
  <si>
    <t>71705</t>
  </si>
  <si>
    <t>Пупс "Славный" (24 см) (в пакете)</t>
  </si>
  <si>
    <t>7889</t>
  </si>
  <si>
    <t>Супергигант-2 автомобиль</t>
  </si>
  <si>
    <t>2043</t>
  </si>
  <si>
    <t>Ёлочное украшение Дед Мороз</t>
  </si>
  <si>
    <t>2147</t>
  </si>
  <si>
    <t>Елочное украшение Избушка</t>
  </si>
  <si>
    <t>2044</t>
  </si>
  <si>
    <t>Ёлочное украшение Снеговик</t>
  </si>
  <si>
    <t>П100</t>
  </si>
  <si>
    <t>П100 Тесто для лепки в коробке 4 цвета, 100гр 1/69</t>
  </si>
  <si>
    <t>С0107</t>
  </si>
  <si>
    <t>С0107 Мыло своими руками. Ягодный карнавал 1/44</t>
  </si>
  <si>
    <t>С0208</t>
  </si>
  <si>
    <t>С0208 Мыло своими руками. Карамельный бисквит 1/44</t>
  </si>
  <si>
    <t>С0212</t>
  </si>
  <si>
    <t>С0212 Мыло своими руками. Монстр РАУМ  1/44</t>
  </si>
  <si>
    <t>С0213</t>
  </si>
  <si>
    <t>С0213 Мыло своими руками. Монстр Дракус  1/44</t>
  </si>
  <si>
    <t>С0214</t>
  </si>
  <si>
    <t>С0214 Мыло своими руками. Монстр Форнеус  1/44</t>
  </si>
  <si>
    <t>С0216</t>
  </si>
  <si>
    <t>С0216 Мыло своими руками. Обезьянка Кики  1/44</t>
  </si>
  <si>
    <t>С0218</t>
  </si>
  <si>
    <t>С0218 Мыло своими руками. Обезьянка Тутси  1/44</t>
  </si>
  <si>
    <t>С0220</t>
  </si>
  <si>
    <t>С0220 Мыло своими руками с картинкой Летняя прогулка, 1/57</t>
  </si>
  <si>
    <t>С0221</t>
  </si>
  <si>
    <t>С0221 Мыло своими руками с картинкой Зеленая лужайка, 1/57</t>
  </si>
  <si>
    <t>С0223</t>
  </si>
  <si>
    <t>С0223 Мыло своими руками с картинкой Африка, 1/57</t>
  </si>
  <si>
    <t>С0228</t>
  </si>
  <si>
    <t>С0228 Мыло своими руками с картинкой Панды, 1/57</t>
  </si>
  <si>
    <t>С0229</t>
  </si>
  <si>
    <t>С0229 Мыло своими руками с картинкой Друзья, 1/57</t>
  </si>
  <si>
    <t>С0230</t>
  </si>
  <si>
    <t>С0230 Мыло своими руками с картинкой Охота на бабочку, 1/57</t>
  </si>
  <si>
    <t>С0711</t>
  </si>
  <si>
    <t>С0711 Бомбочки для ванн своими руками. Монстры  1/38</t>
  </si>
  <si>
    <t>С0712</t>
  </si>
  <si>
    <t>С0712 Бомбочки для ванн своими руками. Зимние 1/38</t>
  </si>
  <si>
    <t>С0714</t>
  </si>
  <si>
    <t>С0714 Бомбочки для ванны своими руками. Монстр Дракус  1/44</t>
  </si>
  <si>
    <t>С0715</t>
  </si>
  <si>
    <t>С0715 Бомбочки для ванны своими руками. Монстр Форнеус  1/44</t>
  </si>
  <si>
    <t>С0725</t>
  </si>
  <si>
    <t>С0725 Бомбочки для ванн своими руками. Вишня 1/44</t>
  </si>
  <si>
    <t>С0820</t>
  </si>
  <si>
    <t>С0820 Бомбочки для ванн своими руками. Клубничный фонтан  1/38</t>
  </si>
  <si>
    <t>С0829</t>
  </si>
  <si>
    <t>С0829 Бомбочки для ванн своими руками. Вишня, с формочкой собака 1/44</t>
  </si>
  <si>
    <t>С1775</t>
  </si>
  <si>
    <t>С1775 Фреска из цветного песка А4 "Колибри"</t>
  </si>
  <si>
    <t>Металлический конструктор «Вертолёт» (132 дет.)</t>
  </si>
  <si>
    <t>05071</t>
  </si>
  <si>
    <t>Металлический конструктор «Квадроцикл» (163 дет.)</t>
  </si>
  <si>
    <t>Русский стиль ТМ Лена</t>
  </si>
  <si>
    <t>09163</t>
  </si>
  <si>
    <t>Набор детской посуды №4 (4 дет.)</t>
  </si>
  <si>
    <t>09164</t>
  </si>
  <si>
    <t>Набор детской посуды №5 (4 дет.)</t>
  </si>
  <si>
    <t>04610</t>
  </si>
  <si>
    <t>Грузовик WORXX Mercedes Arocs в подарочной уп. (45 см)</t>
  </si>
  <si>
    <t>02175</t>
  </si>
  <si>
    <t>Кран пожарный GIGA Mercedes Arocs в подарочной уп. (70 см)</t>
  </si>
  <si>
    <t>04455</t>
  </si>
  <si>
    <t>Машина полицейская TRUXX с аксессуарами в подарочной уп. (29 см)</t>
  </si>
  <si>
    <t>04446</t>
  </si>
  <si>
    <t>Машина скорой помощи TRUXX (29 см)</t>
  </si>
  <si>
    <t>04155</t>
  </si>
  <si>
    <t>Пожарная машина ACTIVE (26 см)</t>
  </si>
  <si>
    <t>02028</t>
  </si>
  <si>
    <t>04457</t>
  </si>
  <si>
    <t>Пожарная машина TRUXX в подарочной уп. (29 см)</t>
  </si>
  <si>
    <t>04407</t>
  </si>
  <si>
    <t>Трактор TRUXX (34 см)</t>
  </si>
  <si>
    <t>04613</t>
  </si>
  <si>
    <t>Трактор WORXX в подарочной уп. (45 см)</t>
  </si>
  <si>
    <t>04102</t>
  </si>
  <si>
    <t>Экскаватор ACTIVE для принцесс розовый (35 см)</t>
  </si>
  <si>
    <t>52761</t>
  </si>
  <si>
    <t>Шарманка "Маленькие уточки" музыкальная с мелодией (диам.7,5 см; выс.11см)</t>
  </si>
  <si>
    <t>52760</t>
  </si>
  <si>
    <t>Шарманка "Ферма" музыкальная с мелодией (диам 7,5 см; выс.11 см)</t>
  </si>
  <si>
    <t>52410</t>
  </si>
  <si>
    <t>Юла металлическая "Маленькая Уточка" (диам.13 см)</t>
  </si>
  <si>
    <t>11122</t>
  </si>
  <si>
    <t>Кукольный театр "Ладушки-ладушки" (8 перс.), (бол. уп.)</t>
  </si>
  <si>
    <t>00707</t>
  </si>
  <si>
    <t>Машина Тягач</t>
  </si>
  <si>
    <t>4055</t>
  </si>
  <si>
    <t>Ведро В&amp;Л  1л</t>
  </si>
  <si>
    <t>9118</t>
  </si>
  <si>
    <t>Кораблик (в пакете, 12 см)</t>
  </si>
  <si>
    <t>9410</t>
  </si>
  <si>
    <t>Набор посуды столовый "Малинка" ( 3 дет.)</t>
  </si>
  <si>
    <t>9411</t>
  </si>
  <si>
    <t>Набор посуды столовый "Цитрус" ( 3 дет.)</t>
  </si>
  <si>
    <t>9251</t>
  </si>
  <si>
    <t>Набор посуды Чайная пара "Лайм" (6 дет.)</t>
  </si>
  <si>
    <t>9412</t>
  </si>
  <si>
    <t>Набор посуды чайный "Мята" (3 дет.)</t>
  </si>
  <si>
    <t>4085</t>
  </si>
  <si>
    <t>Ведро 0,5 л</t>
  </si>
  <si>
    <t>4017</t>
  </si>
  <si>
    <t>Ведро-формочка ТРАНСПОРТ 3л "Дорожный патруль" впл.этикетка</t>
  </si>
  <si>
    <t>Не выпуск.</t>
  </si>
  <si>
    <t>4089</t>
  </si>
  <si>
    <t>Грабли Мини</t>
  </si>
  <si>
    <t>4086</t>
  </si>
  <si>
    <t>Набор инструментов / 2 шт</t>
  </si>
  <si>
    <t>4092</t>
  </si>
  <si>
    <t>Набор Мини инструментов / 2 шт</t>
  </si>
  <si>
    <t>4093</t>
  </si>
  <si>
    <t>Набор Мини инструментов / 4 шт</t>
  </si>
  <si>
    <t>4063</t>
  </si>
  <si>
    <t>Набор формочек В&amp;Л 6 дет "Авто"</t>
  </si>
  <si>
    <t>4037</t>
  </si>
  <si>
    <t>Набор формочек ЛЮКС 2 дет "Морские"</t>
  </si>
  <si>
    <t>4097</t>
  </si>
  <si>
    <t>Набор формочек Светофор / 3 шт</t>
  </si>
  <si>
    <t>01135</t>
  </si>
  <si>
    <t>Мини машинки "Спецтехника" (7 см), в ассорт. 5 моделей</t>
  </si>
  <si>
    <t>01129</t>
  </si>
  <si>
    <t>Мини машинки (7 см), все модели</t>
  </si>
  <si>
    <t>01148</t>
  </si>
  <si>
    <t>Самолётики (10 см), в ассорт. 3 модели</t>
  </si>
  <si>
    <t>02123-жел</t>
  </si>
  <si>
    <t>Гоночная машина 7 см. желтая</t>
  </si>
  <si>
    <t>02123-зел</t>
  </si>
  <si>
    <t>Гоночная машина 7 см. зеленая</t>
  </si>
  <si>
    <t>02149-кра</t>
  </si>
  <si>
    <t>Мотоцикл с коляской 10 см. красный</t>
  </si>
  <si>
    <t>1174-жел</t>
  </si>
  <si>
    <t>Паровозик 32 см. желтый</t>
  </si>
  <si>
    <t>1174-кра</t>
  </si>
  <si>
    <t>Паровозик 32 см. красный</t>
  </si>
  <si>
    <t>02134-жел</t>
  </si>
  <si>
    <t>Пожарная машина 10 см. желтая</t>
  </si>
  <si>
    <t>02132-зел</t>
  </si>
  <si>
    <t>Самосвал 10 см. зеленый</t>
  </si>
  <si>
    <t>02157-син</t>
  </si>
  <si>
    <t>Самосвал 14 см. синий</t>
  </si>
  <si>
    <t>02101-зел</t>
  </si>
  <si>
    <t>Самосвал 7 см. зеленый</t>
  </si>
  <si>
    <t>02154-зел</t>
  </si>
  <si>
    <t>Самосвал-экскаватор 14 см. зеленый</t>
  </si>
  <si>
    <t>02154-син</t>
  </si>
  <si>
    <t>Самосвал-экскаватор 14 см. синий</t>
  </si>
  <si>
    <t>02155-кра</t>
  </si>
  <si>
    <t>Трактор с ковшом 14 см. красный</t>
  </si>
  <si>
    <t>02163-кра</t>
  </si>
  <si>
    <t>Фургон "Амбулатория" 7 см. красный</t>
  </si>
  <si>
    <t>02163-син</t>
  </si>
  <si>
    <t>Фургон "Амбулатория" 7 см. синий</t>
  </si>
  <si>
    <t>02116-кра</t>
  </si>
  <si>
    <t>Фургон скорой помощи 7 см. красный</t>
  </si>
  <si>
    <t>02116-син</t>
  </si>
  <si>
    <t>Фургон скорой помощи 7 см. синий</t>
  </si>
  <si>
    <t>2с287</t>
  </si>
  <si>
    <t>Рожок</t>
  </si>
  <si>
    <t>2с288</t>
  </si>
  <si>
    <t>Саксофон</t>
  </si>
  <si>
    <t>2с296</t>
  </si>
  <si>
    <t>Цепочка (игрушка-подвеска)</t>
  </si>
  <si>
    <t>2с267</t>
  </si>
  <si>
    <t>Яблоко</t>
  </si>
  <si>
    <t>Пп-014</t>
  </si>
  <si>
    <t>Пластилин песочный "Красный" 500 гр., формочки</t>
  </si>
  <si>
    <t>Пз/Т-002</t>
  </si>
  <si>
    <t>Пластишка.Магниты из теста "Веселые котики"</t>
  </si>
  <si>
    <t>Пз/Т-008</t>
  </si>
  <si>
    <t>Пластишка.Фигурки из теста "Машинки"</t>
  </si>
  <si>
    <t>37695</t>
  </si>
  <si>
    <t>"КонсТрак", автомобиль-бетоновоз (в коробке)*</t>
  </si>
  <si>
    <t>Врем. не выпуск.</t>
  </si>
  <si>
    <t>0360</t>
  </si>
  <si>
    <t>"КонсТрак", автомобиль-самосвал с полуприцепом (в сеточке)*</t>
  </si>
  <si>
    <t>1458</t>
  </si>
  <si>
    <t>Конструктор "Малютка" (185 эл.в пак.)*</t>
  </si>
  <si>
    <t>3508</t>
  </si>
  <si>
    <t>Лопатка малая №3</t>
  </si>
  <si>
    <t>47311</t>
  </si>
  <si>
    <t>Набор "Маленькая принцесса" №2 (в чемоданчике)*</t>
  </si>
  <si>
    <t>2112</t>
  </si>
  <si>
    <t>Набор №19 (совочек, грабельки №2)</t>
  </si>
  <si>
    <t>2204</t>
  </si>
  <si>
    <t>Набор №28 (ведр.м, сит., сов.№2, гр.№2)</t>
  </si>
  <si>
    <t>2808</t>
  </si>
  <si>
    <t>Набор №43 (самос.КУЗЯ-2, сов№2, граб№2)</t>
  </si>
  <si>
    <t>3157</t>
  </si>
  <si>
    <t>Набор №53 (Самосвал "Муравей", конструктор "Самоделкин" 18 эл.)*</t>
  </si>
  <si>
    <t>3834</t>
  </si>
  <si>
    <t>Набор детской посуды "Анюта" на 3 персоны*</t>
  </si>
  <si>
    <t>49322</t>
  </si>
  <si>
    <t>Набор мебели для кукол №1 (6 элементов в пакете)*</t>
  </si>
  <si>
    <t>49339</t>
  </si>
  <si>
    <t>Набор мебели для кукол №2 (7 элементов в пакете)*</t>
  </si>
  <si>
    <t>49353</t>
  </si>
  <si>
    <t>Набор мебели для кукол №4 (13 элементов в пакете)*</t>
  </si>
  <si>
    <t>0804</t>
  </si>
  <si>
    <t>Ситечко</t>
  </si>
  <si>
    <t>6935</t>
  </si>
  <si>
    <t>Ситечко-крепость</t>
  </si>
  <si>
    <t>3330</t>
  </si>
  <si>
    <t>Собака-каталка Боби (в кор.)*</t>
  </si>
  <si>
    <t>7116</t>
  </si>
  <si>
    <t>Совок №7</t>
  </si>
  <si>
    <t>2860</t>
  </si>
  <si>
    <t>Спецмашина Кузя-2 (самосвал)</t>
  </si>
  <si>
    <t>36971</t>
  </si>
  <si>
    <t>Тележка "Дачная"*</t>
  </si>
  <si>
    <t>37008</t>
  </si>
  <si>
    <t>Улётная вертушка*</t>
  </si>
  <si>
    <t>37015</t>
  </si>
  <si>
    <t>Улётные вертушки (3 шт)*</t>
  </si>
  <si>
    <t>0774</t>
  </si>
  <si>
    <t>Формочки (3 шт.)</t>
  </si>
  <si>
    <t>010</t>
  </si>
  <si>
    <t>Азбука и цифры (н.п.и.)</t>
  </si>
  <si>
    <t>026</t>
  </si>
  <si>
    <t>Космическая экспедиция</t>
  </si>
  <si>
    <t>014</t>
  </si>
  <si>
    <t>Охота</t>
  </si>
  <si>
    <t>007</t>
  </si>
  <si>
    <t>Сказочная викторина (н.п.и.)</t>
  </si>
  <si>
    <t>Мастертойс</t>
  </si>
  <si>
    <t>М266 ББ</t>
  </si>
  <si>
    <t>М266 ББ Кукольный домик Радуга Евы 680*580*430</t>
  </si>
  <si>
    <t>М266 РБ</t>
  </si>
  <si>
    <t>М266 РБ Кукольный домик Радуга Евы 680*580*430</t>
  </si>
  <si>
    <t>М266 ФБ</t>
  </si>
  <si>
    <t>М266 ФБ Кукольный домик Радуга Евы 680*580*430</t>
  </si>
  <si>
    <t>М266 ФРБЖ</t>
  </si>
  <si>
    <t>М266 ФРБЖ Кукольный домик Радуга Евы 680*580*430</t>
  </si>
  <si>
    <t>М267 ББ</t>
  </si>
  <si>
    <t>М267 ББ Кукольный домик Сияние Софии 760*610*420</t>
  </si>
  <si>
    <t>М267 ГР</t>
  </si>
  <si>
    <t>М267 ГР Кукольный домик Сияние Софии 760*610*420</t>
  </si>
  <si>
    <t>М267 ОБ</t>
  </si>
  <si>
    <t>М267 ОБ Кукольный домик Сияние Софии 760*610*420</t>
  </si>
  <si>
    <t>М267 ФБ</t>
  </si>
  <si>
    <t>М267 ФБ Кукольный домик Сияние Софии 760*610*420</t>
  </si>
  <si>
    <t>М370</t>
  </si>
  <si>
    <t>М370 Скворечник деревянный СДЕЛАЙ САМ Чердак</t>
  </si>
  <si>
    <t>С0207</t>
  </si>
  <si>
    <t>С0207 Мыло своими руками. Бельгийский шоколад 1/44</t>
  </si>
  <si>
    <t>С0209</t>
  </si>
  <si>
    <t>С0209 Мыло своими руками. Яблочный пирог  1/44</t>
  </si>
  <si>
    <t>С0824</t>
  </si>
  <si>
    <t>С0824 Бомбочки для ванн своими руками. Спелая вишня  1/38</t>
  </si>
  <si>
    <t>С1774</t>
  </si>
  <si>
    <t>С1774 Фреска из цветного песка А4 "Первая любовь"</t>
  </si>
  <si>
    <t>С1780</t>
  </si>
  <si>
    <t>С1780 Фреска из цветного песка А4 "Котенок в лесу"</t>
  </si>
  <si>
    <t>С1782</t>
  </si>
  <si>
    <t>С1782 Фреска из цветного песка А4 "Прованс"</t>
  </si>
  <si>
    <t>С1790</t>
  </si>
  <si>
    <t>С1790 Фреска из цветного песка 14*14 "Жираф и мишка" в конверте, 1/40</t>
  </si>
  <si>
    <t>С1791</t>
  </si>
  <si>
    <t>С1791 Фреска из цветного песка 14*14 "Ёжик" в конверте, 1/40</t>
  </si>
  <si>
    <t>С1792</t>
  </si>
  <si>
    <t>С1792 Фреска из цветного песка 14*14 "Собачка" в конверте, 1/40</t>
  </si>
  <si>
    <t>С1793</t>
  </si>
  <si>
    <t>С1793 Фреска из цветного песка 14*14 "Белочка" в конверте, 1/40</t>
  </si>
  <si>
    <t>С1794</t>
  </si>
  <si>
    <t>С1794 Фреска из цветного песка 14*14 "Котенок" в конверте, 1/40</t>
  </si>
  <si>
    <t>С1797</t>
  </si>
  <si>
    <t>С1797 Фреска из цветного песка 14*14 "Попугай" в конверте, 1/40</t>
  </si>
  <si>
    <t>С1798</t>
  </si>
  <si>
    <t>С1798 Фреска из цветного песка 14*14 "Лисички" в конверте, 1/40</t>
  </si>
  <si>
    <t>С1799</t>
  </si>
  <si>
    <t>С1799 Фреска из цветного песка 14*14 "Зайчик" в конверте, 1/40</t>
  </si>
  <si>
    <t>ВСЕРОС. ПРОВ. РАБ. ФИЗИКА. ПРАКТИКУМ. 7 КЛАСС. ФГОС</t>
  </si>
  <si>
    <t>Иванова В.В.</t>
  </si>
  <si>
    <t>5-377-10594-7</t>
  </si>
  <si>
    <t>УМКн. ТЕСТЫ ПО МАТЕМАТИКЕ. 2 КЛ. РУДНИЦКАЯ. Ч. 1. ФГОС</t>
  </si>
  <si>
    <t>377-10594-7.jpeg</t>
  </si>
  <si>
    <t>5-377-15474-7</t>
  </si>
  <si>
    <t>5000. ТРЕНИРОВОЧНЫЕ ЗАДАНИЯ ПО МАТЕМАТИКЕ. 1 КЛАСС. ФГОС</t>
  </si>
  <si>
    <t>377-15474-7.jpeg</t>
  </si>
  <si>
    <t>ДОШКОЛЬНИК. Я УЧУСЬ ПИСАТЬ. 6 лет. ПРОГРАММА УСПЕХ. ФГОС ДО</t>
  </si>
  <si>
    <t>5-377-14997-2</t>
  </si>
  <si>
    <t>ЕГЭ `20. 100 БАЛЛОВ. МАТЕМАТИКА. ПРОФИЛЬНЫЙ УРОВЕНЬ</t>
  </si>
  <si>
    <t>377-14997-2.jpeg</t>
  </si>
  <si>
    <t>5-377-12267-8</t>
  </si>
  <si>
    <t>377-12267-8.jpeg</t>
  </si>
  <si>
    <t>464-0008176626</t>
  </si>
  <si>
    <t>BOX. НАГЛЯДНАЯ АСТРОНОМИЯ. ЭВОЛЮЦИЯ ВСЕЛЕННОЙ. УЧ. МУЛЬ-МЕДИА ДЛЯ ИНТЕР-Х ДОСОК И ДР. ОБОР. (V 5.0)</t>
  </si>
  <si>
    <t>BOX. НАГЛЯДНАЯ АСТРОНОМИЯ. ЭВОЛЮЦИЯ ВСЕЛЕННОЙ. УЧ. МУЛЬ-МЕДИА ДЛЯ ИНТЕР-Х ДОСОК И ДР. ОБОР. (V 5.0). Учебное мультимедиа программное обеспечение для любых типов интерактивных досок, проекторов и иного оборудования. Для платформ Windows, Linux, Mac</t>
  </si>
  <si>
    <t>464-0008176626.jpeg</t>
  </si>
  <si>
    <t>464-0008177203</t>
  </si>
  <si>
    <t>BOX. НАГЛЯДНАЯ ЛИТЕРАТУРА. 7 КЛАСС. (V 5.0)</t>
  </si>
  <si>
    <t>BOX. НАГЛЯДНАЯ ЛИТЕРАТУРА. 7 КЛАСС (V 5.0). Учебное мультимедиа программное обеспечение для любых типов интерактивных досок, проекторов и иного оборудования. Для платформ Windows, Linux, Mac</t>
  </si>
  <si>
    <t>464-0008177203.jpeg</t>
  </si>
  <si>
    <t>464-0008177210</t>
  </si>
  <si>
    <t>BOX. НАГЛЯДНАЯ ЛИТЕРАТУРА. 8 КЛАСС. (V 5.0)</t>
  </si>
  <si>
    <t>BOX. НАГЛЯДНАЯ ЛИТЕРАТУРА. 8 КЛАСС (V 5.0). Учебное мультимедиа программное обеспечение для любых типов интерактивных досок, проекторов и иного оборудования. Для платформ Windows, Linux, Mac</t>
  </si>
  <si>
    <t>464-0008177210.jpeg</t>
  </si>
  <si>
    <t>464-0008177524</t>
  </si>
  <si>
    <t>BOX. НАГЛЯДНАЯ МАТЕМАТИКА. ВЕКТОРЫ. УЧ. МУЛЬ-МЕДИА ДЛЯ ИНТЕР-Х ДОСОК И ДР. ОБОР.  (V 5.0)</t>
  </si>
  <si>
    <t>BOX. НАГЛЯДНАЯ МАТЕМАТИКА. ВЕКТОРЫ. УЧ. МУЛЬ-МЕДИА ДЛЯ ИНТЕР-Х ДОСОК И ДР. ОБОР. (V 5.0). Учебное мультимедиа программное обеспечение для любых типов интерактивных досок, проекторов и иного оборудования. Для платформ Windows, Linux, Mac</t>
  </si>
  <si>
    <t>464-0008177524.jpeg</t>
  </si>
  <si>
    <t>464-0008177425</t>
  </si>
  <si>
    <t>BOX. НАГЛЯДНАЯ МАТЕМАТИКА. МНОГОГРАННИКИ. ТЕЛА ВРАЩЕНИЯ. УЧ. МУЛЬ-МЕДИА ДЛЯ ИНТЕР-Х ДОСОК И ДР. ОБОР. (V 5.0)</t>
  </si>
  <si>
    <t>BOX. НАГЛЯДНАЯ МАТЕМАТИКА. МНОГОГРАННИКИ. ТЕЛА ВРАЩЕНИЯ. УЧ. МУЛЬ-МЕДИА ДЛЯ ИНТЕР-Х ДОСОК И ДР. ОБОР. (V 5.0). Учебное мультимедиа программное обеспечение для любых типов интерактивных досок, проекторов и иного оборудования. Для платформ Windows, Linux, Mac</t>
  </si>
  <si>
    <t>464-0008177425.jpeg</t>
  </si>
  <si>
    <t>464-0008177449</t>
  </si>
  <si>
    <t>BOX. НАГЛЯДНАЯ МАТЕМАТИКА. ТРЕУГОЛЬНИКИ. УЧ. МУЛЬ-МЕДИА ДЛЯ ИНТЕР-Х ДОСОК И ДР. ОБОР. (V 5.0)</t>
  </si>
  <si>
    <t>BOX. НАГЛЯДНАЯ МАТЕМАТИКА. ТРЕУГОЛЬНИКИ. УЧ. МУЛЬ-МЕДИА ДЛЯ ИНТЕР-Х ДОСОК И ДР. ОБОР. (V 5.0). Учебное мультимедиа программное обеспечение для любых типов интерактивных досок, проекторов и иного оборудования. Для платформ Windows, Linux, Mac</t>
  </si>
  <si>
    <t>464-0008177449.jpeg</t>
  </si>
  <si>
    <t>464-0008176312</t>
  </si>
  <si>
    <t>BOX.ННШ. ТЕХНОЛОГИЯ. РАБОТА С БУМАГОЙ, ПРИРОДНЫМИ МАТЕРИАЛАМИ, ТКАНЬЮ, ПЛАСТИЛИНОМ. КОНСТРУИРОВАНИЕ. (V 5.0)</t>
  </si>
  <si>
    <t>BOX.ННШ. ТЕХНОЛОГИЯ. РАБОТА С БУМАГОЙ, ПРИРОДНЫМИ МАТЕРИАЛАМИ, ТКАНЬЮ, ПЛАСТИЛИНОМ. КОНСТРУИРОВАНИЕ. (V 5.0). Учебное мультимедиа программное обеспечение для любых типов интерактивных досок, проекторов и иного оборудования. Для платформ Windows, Linux, Mac</t>
  </si>
  <si>
    <t>464-0008176312.jpeg</t>
  </si>
  <si>
    <t>ЕГЭ-НАЧАЛКА.  ИТОГ. АТТЕСТАЦИЯ ЗА КУРС НАЧ.ШК. ЛИТЕРАТУРНОЕ ЧТЕНИЕ. ТТЗ. ФГОС</t>
  </si>
  <si>
    <t>Круглова Т.А.</t>
  </si>
  <si>
    <t>5-377-10634-0</t>
  </si>
  <si>
    <t>ЕГЭ-НАЧАЛКА.  ИТОГ. АТТЕСТАЦИЯ ЗА КУРС НАЧ.ШК. МАТЕМАТИКА. ТТЗ. ФГОС</t>
  </si>
  <si>
    <t>Иляшенко Л.А.</t>
  </si>
  <si>
    <t>377-10634-0.jpeg</t>
  </si>
  <si>
    <t>5-377-12278-4</t>
  </si>
  <si>
    <t>377-12278-4.jpeg</t>
  </si>
  <si>
    <t>5-377-14960-6</t>
  </si>
  <si>
    <t>ОГЭ `20. 100 БАЛЛОВ. ОБЩЕСТВОЗНАНИЕ</t>
  </si>
  <si>
    <t>377-14960-6.jpeg</t>
  </si>
  <si>
    <t>5-377-12824-3</t>
  </si>
  <si>
    <t>377-12824-3.jpeg</t>
  </si>
  <si>
    <t>5-377-12634-8</t>
  </si>
  <si>
    <t>УМК. Р/Т ПО ИСТОРИИ НОВОГО ВРЕМЕНИ 7 КЛ. ЮДОВСКАЯ. Ч.2. ФГОС</t>
  </si>
  <si>
    <t>377-12634-8.jpeg</t>
  </si>
  <si>
    <t>5-377-12639-3</t>
  </si>
  <si>
    <t>УМКн. УСТНЫЙ СЧЕТ.СБ.УПРАЖНЕНИЙ. 1 КЛ. МОРО. ФГОС</t>
  </si>
  <si>
    <t>377-12639-3.jpeg</t>
  </si>
  <si>
    <t>5-377-13861-7</t>
  </si>
  <si>
    <t>УМК. ДИД.МАТЕР.ПО РУС. ЯЗ. 5 ЛАДЫЖЕНСКАЯ. ФГОС</t>
  </si>
  <si>
    <t>377-13861-7.jpeg</t>
  </si>
  <si>
    <t>5-377-12185-5</t>
  </si>
  <si>
    <t>УМКн. УСТНЫЙ СЧЕТ.СБ.УПРАЖНЕНИЙ. 3 КЛ. МОРО. Ч. 1. ФГОС</t>
  </si>
  <si>
    <t>377-12185-5.jpeg</t>
  </si>
  <si>
    <t>5-377-16663-4</t>
  </si>
  <si>
    <t>УМКн. ДИКТАНТЫ ПО РУС. ЯЗЫКУ. 2 КЛ. КАНАКИНА,ГОРЕЦКИЙ. ФГОС (к новому ФПУ)</t>
  </si>
  <si>
    <t>377-16663-4.jpeg</t>
  </si>
  <si>
    <t>5-377-16271-1</t>
  </si>
  <si>
    <t>5000. ТРЕНИРОВОЧНЫЕ ПРИМЕРЫ ПО АНГЛИЙСКОМУ ЯЗЫКУ PRESENT SIMPLE. ФГОС</t>
  </si>
  <si>
    <t>377-16271-1.jpeg</t>
  </si>
  <si>
    <t>1.1.1.1.1.1.2</t>
  </si>
  <si>
    <t>1.1.2.3.2.1.2</t>
  </si>
  <si>
    <t>1.1.1.2.1.5.3</t>
  </si>
  <si>
    <t>1.1.1.2.1.4.2</t>
  </si>
  <si>
    <t>1.1.2.2.1.6.2</t>
  </si>
  <si>
    <t>1.1.2.2.1.4.1</t>
  </si>
  <si>
    <t>1.1.2.2.1.4.2</t>
  </si>
  <si>
    <t>1.1.1.1.1.1.3</t>
  </si>
  <si>
    <t>1.1.1.3.1.8.2</t>
  </si>
  <si>
    <t>1.1.1.4.1.3.1</t>
  </si>
  <si>
    <t>5000. ТРЕНИРОВОЧНЫЕ ПРИМЕРЫ ПО МАТЕМАТИКЕ. 1 КЛАСС. УЧИМСЯ ПИСАТЬ ЦИФРЫ. ФГОС</t>
  </si>
  <si>
    <t>ТРЕНИРОВОЧНЫЕ ПРИМЕРЫ ПО МАТЕМАТИКЕ. УЧИМСЯ ПИСАТЬ ЦИФРЫ. 1 КЛАСС. ФГОС.</t>
  </si>
  <si>
    <t>5-377-14328-4</t>
  </si>
  <si>
    <t>377-14328-4.jpeg</t>
  </si>
  <si>
    <t>5-377-16733-4</t>
  </si>
  <si>
    <t>ДОШКОЛЬНИК. Я УЗНАЮ ОКРУЖАЮЩИЙ МИР. 5-6 лет. ФГОС ДО</t>
  </si>
  <si>
    <t>Я УЗНАЮ ОКРУЖАЮЩИЙ МИР. РАБОЧАЯ ТЕТРАДЬ. 5-6 ЛЕТ. Издание девятое, переработанное и дополненное. ФГОС ДО.</t>
  </si>
  <si>
    <t>377-16733-4.jpeg</t>
  </si>
  <si>
    <t>5-377-16704-4</t>
  </si>
  <si>
    <t>ДОШКОЛЬНИК. Я УЗНАЮ ОКРУЖАЮЩИЙ МИР. 6-7 лет. ФГОС ДО</t>
  </si>
  <si>
    <t>Я УЗНАЮ ОКРУЖАЮЩИЙ МИР. РАБОЧАЯ ТЕТРАДЬ. 6-7 ЛЕТ. Издание десятое, переработанное и дополненное. ФГОС ДО.</t>
  </si>
  <si>
    <t>377-16704-4.jpeg</t>
  </si>
  <si>
    <t>5-377-16216-2</t>
  </si>
  <si>
    <t>ОГЭ 2021. ТЕМАТИЧЕСКИЙ ТРЕНАЖЕР. ОБЩЕСТВОЗНАНИЕ</t>
  </si>
  <si>
    <t>377-16216-2.jpeg</t>
  </si>
  <si>
    <t>5-377-16120-2</t>
  </si>
  <si>
    <t>ОГЭ 2021. ТТЗ. 10 ВАРИАНТОВ. МАТЕМАТИКА. ТИПОВЫЕ ТЕСТОВЫЕ ЗАДАНИЯ</t>
  </si>
  <si>
    <t>377-16120-2.jpeg</t>
  </si>
  <si>
    <t>5-377-09645-0</t>
  </si>
  <si>
    <t>ПОЗНАВАТЕЛЬНЫЕ СКАЗКИ: ЗАБОТЫ СТРАУСА</t>
  </si>
  <si>
    <t>377-09645-0.jpeg</t>
  </si>
  <si>
    <t>5-377-09646-7</t>
  </si>
  <si>
    <t>ПОЗНАВАТЕЛЬНЫЕ СКАЗКИ: СЕМЬЯ ЛАСТОЧЕК</t>
  </si>
  <si>
    <t>377-09646-7.jpeg</t>
  </si>
  <si>
    <t>1.1.1.1.1.1.1</t>
  </si>
  <si>
    <t>1.1.2.4.3.1.1</t>
  </si>
  <si>
    <t>1.1.1.3.1.8.1</t>
  </si>
  <si>
    <t>1.1.1.3.1.8.3</t>
  </si>
  <si>
    <t>1.1.1.3.1.8.4</t>
  </si>
  <si>
    <t>1.1.1.1.1.1.4</t>
  </si>
  <si>
    <t>1.1.1.1.1.1.5</t>
  </si>
  <si>
    <t>1.1.2.1.1.3.1</t>
  </si>
  <si>
    <t>1.1.2.1.1.3.2</t>
  </si>
  <si>
    <t>1.1.2.1.1.3.3</t>
  </si>
  <si>
    <t>1.1.2.1.1.3.4</t>
  </si>
  <si>
    <t>1.1.2.1.1.3.5</t>
  </si>
  <si>
    <t>1.1.2.5.3.5.1</t>
  </si>
  <si>
    <t>1.1.2.5.3.5.2</t>
  </si>
  <si>
    <t>1.1.2.4.2.4.1</t>
  </si>
  <si>
    <t>1.1.2.4.2.4.2</t>
  </si>
  <si>
    <t>1.1.2.4.2.8.1</t>
  </si>
  <si>
    <t>1.1.2.4.2.8.2</t>
  </si>
  <si>
    <t>1.1.2.1.2.2.1</t>
  </si>
  <si>
    <t>1.1.2.1.2.2.2</t>
  </si>
  <si>
    <t>1.1.2.4.1.2.1</t>
  </si>
  <si>
    <t>1.1.2.4.1.2.2</t>
  </si>
  <si>
    <t>1.1.3.3.2.7.1</t>
  </si>
  <si>
    <t>1.1.2.3.4.1.1</t>
  </si>
  <si>
    <t>1.1.2.3.4.1.2</t>
  </si>
  <si>
    <t>1.1.2.3.4.1.3</t>
  </si>
  <si>
    <t>1.1.2.3.4.1.4</t>
  </si>
  <si>
    <t>1.1.2.3.2.1.1</t>
  </si>
  <si>
    <t>1.1.2.3.2.1.5</t>
  </si>
  <si>
    <t>1.1.3.3.1.2.1</t>
  </si>
  <si>
    <t>1.1.2.3.1.1.1</t>
  </si>
  <si>
    <t>1.1.2.3.1.1.2</t>
  </si>
  <si>
    <t>1.1.2.3.1.1.3</t>
  </si>
  <si>
    <t>1.1.2.3.1.1.4</t>
  </si>
  <si>
    <t>1.1.3.3.1.6.1</t>
  </si>
  <si>
    <t>1.1.2.4.3.7.1</t>
  </si>
  <si>
    <t>1.1.2.4.2.8.3</t>
  </si>
  <si>
    <t>1.1.2.5.1.7.1</t>
  </si>
  <si>
    <t>1.1.2.5.1.7.2</t>
  </si>
  <si>
    <t>1.1.2.5.1.7.3</t>
  </si>
  <si>
    <t>1.1.2.4.1.7.1</t>
  </si>
  <si>
    <t>1.1.2.1.2.2.3</t>
  </si>
  <si>
    <t>1.1.2.1.2.2.4</t>
  </si>
  <si>
    <t>1.1.2.1.2.2.5</t>
  </si>
  <si>
    <t>1.1.2.4.1.3.1</t>
  </si>
  <si>
    <t>1.1.2.5.2.2.1</t>
  </si>
  <si>
    <t>1.1.2.3.2.1.3</t>
  </si>
  <si>
    <t>1.1.2.3.2.1.4</t>
  </si>
  <si>
    <t>5-377-12954-7</t>
  </si>
  <si>
    <t>УМК. Р/Т ПО МАТЕМАТИКЕ 6 ВИЛЕНКИН. ФГОС (к новому ФПУ)</t>
  </si>
  <si>
    <t>377-12954-7.jpeg</t>
  </si>
  <si>
    <t>1.1.2.4.1.7.2</t>
  </si>
  <si>
    <t>1.1.2.3.3.1.3</t>
  </si>
  <si>
    <t>1.1.2.3.3.1.4</t>
  </si>
  <si>
    <t>1.1.3.5.1.7.1</t>
  </si>
  <si>
    <t>1.1.2.5.3.1.1</t>
  </si>
  <si>
    <t>5-377-10709-5</t>
  </si>
  <si>
    <t>УМК. ТЕСТЫ ПО ГЕОМЕТРИИ 7 КЛ. ПОГОРЕЛОВ. ФГОС (к новому ФПУ)</t>
  </si>
  <si>
    <t>377-10709-5.jpeg</t>
  </si>
  <si>
    <t>2.1.2.3.2.1.1</t>
  </si>
  <si>
    <t>2.1.2.3.2.1.2</t>
  </si>
  <si>
    <t>5-377-09243-8</t>
  </si>
  <si>
    <t>УМК. ТЕСТЫ ПО ИСТОРИИ РОССИИ. 9 ДАНИЛОВ. ФГОС</t>
  </si>
  <si>
    <t>377-09243-8.jpeg</t>
  </si>
  <si>
    <t>1.1.2.4.1.6.1</t>
  </si>
  <si>
    <t>1.1.2.4.1.6.2</t>
  </si>
  <si>
    <t>1.1.3.3.5.1.1</t>
  </si>
  <si>
    <t>1.1.3.3.5.1.2</t>
  </si>
  <si>
    <t>УМК. ТЕСТЫ ПО ОБЩЕСТВОЗНАНИЮ 6 КЛ. БОГОЛЮБОВ. ФГОС</t>
  </si>
  <si>
    <t>1.1.2.3.3.1.2</t>
  </si>
  <si>
    <t>1.1.2.1.1.4.1</t>
  </si>
  <si>
    <t>1.1.2.1.1.4.3</t>
  </si>
  <si>
    <t>1.1.2.1.1.6.1</t>
  </si>
  <si>
    <t>1.1.3.5.3.5.1</t>
  </si>
  <si>
    <t>1.1.1.2.1.5.1</t>
  </si>
  <si>
    <t>1.1.1.2.1.5.2</t>
  </si>
  <si>
    <t>1.1.2.2.1.6.1</t>
  </si>
  <si>
    <t>1.1.1.2.1.7.1</t>
  </si>
  <si>
    <t>1.1.2.2.1.6.3</t>
  </si>
  <si>
    <t>1.1.2.2.1.4.4</t>
  </si>
  <si>
    <t>1.1.2.2.1.4.5</t>
  </si>
  <si>
    <t>1.1.1.2.1.4.3</t>
  </si>
  <si>
    <t>5-377-16664-1</t>
  </si>
  <si>
    <t>УМКн. ДИКТАНТЫ ПО РУС. ЯЗЫКУ. 3 КЛ. КАНАКИНА,ГОРЕЦКИЙ. ФГОС (к новому ФПУ)</t>
  </si>
  <si>
    <t>ДИКТАНТЫ ПО РУССКОМУ ЯЗЫКУ. 3 КЛАСС. К учебнику В. П. Канакиной, В. Г. Горецкого "Русский язык. 3 класс В 2-х частях". ФГОС (к новому учебнику).</t>
  </si>
  <si>
    <t>377-16664-1.jpeg</t>
  </si>
  <si>
    <t>1.1.1.1.2.2.1</t>
  </si>
  <si>
    <t>1.1.1.1.2.2.2</t>
  </si>
  <si>
    <t>1.1.1.1.2.2.3</t>
  </si>
  <si>
    <t>1.1.1.1.2.2.4</t>
  </si>
  <si>
    <t>5-377-09162-2</t>
  </si>
  <si>
    <t>УМКн. МАТЕМАТИКА. ВНЕТАБЛИЧНОЕ УМНОЖЕНИЕ. 3-4 КЛ. ФГОС</t>
  </si>
  <si>
    <t>377-09162-2.jpeg</t>
  </si>
  <si>
    <t>5-377-16734-1</t>
  </si>
  <si>
    <t>УМКн. ОКР. МИР. ТЕТРАДЬ ДЛЯ ПРАКТ. РАБ. С ДНЕВН. НАБЛ. 1 КЛАСС. ПЛЕШАКОВ. № 1 ФГОС (к новому ФПУ)</t>
  </si>
  <si>
    <t>377-16734-1.jpeg</t>
  </si>
  <si>
    <t>5-377-16735-8</t>
  </si>
  <si>
    <t>УМКн. ОКР. МИР. ТЕТРАДЬ ДЛЯ ПРАКТ. РАБ. С ДНЕВН. НАБЛ. 1 КЛАСС. ПЛЕШАКОВ. № 2 ФГОС (к новому ФПУ)</t>
  </si>
  <si>
    <t>377-16735-8.jpeg</t>
  </si>
  <si>
    <t>1.1.1.4.1.3.2</t>
  </si>
  <si>
    <t>1.1.1.4.1.3.3</t>
  </si>
  <si>
    <t>1.1.1.4.1.3.4</t>
  </si>
  <si>
    <t>1.1.1.1.1.4.3</t>
  </si>
  <si>
    <t>1.1.1.1.1.4.4</t>
  </si>
  <si>
    <t>1.1.1.1.1.4.5</t>
  </si>
  <si>
    <t>УМКн. СЛОВАРИК ПО РУССКОМУ ЯЗЫКУ. СЛОВАРНЫЕ СЛОВА. 1-4 КЛАССЫ. ФГОС</t>
  </si>
  <si>
    <t>1.1.1.2.1.4.1</t>
  </si>
  <si>
    <t>1.1.1.1.2.1.2</t>
  </si>
  <si>
    <t>1.1.1.1.2.1.3</t>
  </si>
  <si>
    <t>1.1.1.1.2.1.4</t>
  </si>
  <si>
    <t>1.1.1.3.1.11.3</t>
  </si>
  <si>
    <t>1.1.1.1.1.4.2</t>
  </si>
  <si>
    <t>5-377-12186-2</t>
  </si>
  <si>
    <t>УМКн. УСТНЫЙ СЧЕТ.СБ.УПРАЖНЕНИЙ. 3 КЛ. МОРО. Ч. 2. ФГОС</t>
  </si>
  <si>
    <t>377-12186-2.jpeg</t>
  </si>
  <si>
    <t>5-377-16495-1</t>
  </si>
  <si>
    <t>ОЛИМПИАДЫ ПО РУССКОМУ ЯЗЫКУ 3 КЛАСС. ФГОС</t>
  </si>
  <si>
    <t>ОЛИМПИАДЫ ПО РУССКОМУ ЯЗЫКУ. 3 КЛАСС. Издание десятое, переработанное и дополненное. ФГОС</t>
  </si>
  <si>
    <t>377-16495-1.jpeg</t>
  </si>
  <si>
    <t>4 класс. Английский язык</t>
  </si>
  <si>
    <t>5-377-16702-0</t>
  </si>
  <si>
    <t>ТРЕНАЖЕР ПО ГРАММАТИКЕ АНГЛИЙСКОГО ЯЗЫКА. 4 КЛАСС. ФГОС</t>
  </si>
  <si>
    <t>ТРЕНАЖЁР ПО ГРАММАТИКЕ АНГЛИЙСКОГО ЯЗЫКА. 4 КЛАСС. Издание четвёртое, переработанное и дополненное. ФГОС.</t>
  </si>
  <si>
    <t>377-16702-0.jpeg</t>
  </si>
  <si>
    <t>5-377-16730-3</t>
  </si>
  <si>
    <t>КОНТУРНЫЕ КАРТЫ. ГЕОГРАФИЯ. 10-11 КЛАССЫ. К учебнику В. П. Максаковского "География. 10-11 классы". Издание второе, переработанное и дополненное. ФГОС (к новому учебнику).</t>
  </si>
  <si>
    <t>377-16730-3.jpeg</t>
  </si>
  <si>
    <t>1.2.3.1.2.1</t>
  </si>
  <si>
    <t>5-377-16738-9</t>
  </si>
  <si>
    <t>УМК. Р/Т ПО ИСТОРИИ РОССИИ 6 ТОРКУНОВ. Ч. 1. ФГОС (к новому ФПУ)</t>
  </si>
  <si>
    <t>РАБОЧАЯ ТЕТРАДЬ ПО ИСТОРИИ РОССИИ. В 2 ЧАСТЯХ. Ч. 1. 6 КЛАСС. К учебнику под ред. А. В. Торкунова "История России. 6 класс. В двух частях. Часть 1". Издание девятое, переработанное и дополненное. ФГОС (к новому учебнику).</t>
  </si>
  <si>
    <t>377-16738-9.jpeg</t>
  </si>
  <si>
    <t>5-377-16739-6</t>
  </si>
  <si>
    <t>УМК. Р/Т ПО ИСТОРИИ РОССИИ 6 ТОРКУНОВ. Ч. 2. ФГОС (к новому ФПУ)</t>
  </si>
  <si>
    <t>РАБОЧАЯ ТЕТРАДЬ ПО ИСТОРИИ РОССИИ. В 2 ЧАСТЯХ. Ч. 2. 6 КЛАСС. К учебнику под ред. А. В. Торкунова "История России. 6 класс. В двух частях. Часть 2". Издание девятое, переработанное и дополненное. ФГОС (к новому учебнику).</t>
  </si>
  <si>
    <t>377-16739-6.jpeg</t>
  </si>
  <si>
    <t>1.2.2.1.7.2</t>
  </si>
  <si>
    <t>5-377-16434-0</t>
  </si>
  <si>
    <t>УМК. Р/Т ПО ИСТОРИИ РОССИИ 7 ТОРКУНОВ. Ч. 1. ФГОС (к новому ФПУ)</t>
  </si>
  <si>
    <t>РАБОЧАЯ ТЕТРАДЬ ПО ИСТОРИИ РОССИИ. В 2 Ч. Ч. 1. 7 КЛАСС. К учебнику под ред. А. В. Торкунова "История России. 7 класс. В двух частях. Часть 1". Издание восьмое, переработанное и дополненное. ФГОС (к новому учебнику).</t>
  </si>
  <si>
    <t>377-16434-0.jpeg</t>
  </si>
  <si>
    <t>5-377-16435-7</t>
  </si>
  <si>
    <t>УМК. Р/Т ПО ИСТОРИИ РОССИИ 7 ТОРКУНОВ. Ч. 2. ФГОС (к новому ФПУ)</t>
  </si>
  <si>
    <t>РАБОЧАЯ ТЕТРАДЬ ПО ИСТОРИИ РОССИИ. В 2 Ч. Ч. 2. 7 КЛАСС. К учебнику под ред. А. В. Торкунова "История России. 7 класс. В двух частях. Часть 2". Издание восьмое, переработанное и дополненное. ФГОС (к новому учебнику).</t>
  </si>
  <si>
    <t>377-16435-7.jpeg</t>
  </si>
  <si>
    <t>5-377-16732-7</t>
  </si>
  <si>
    <t>УМК. РУССКИЙ ЯЗЫК В СХЕМАХ И ТАБЛИЦАХ 5-9 КЛ. ФГОС</t>
  </si>
  <si>
    <t>РУССКИЙ ЯЗЫК В СХЕМАХ И ТАБЛИЦАХ. 5-9 КЛАССЫ. Издание восьмое, переработанное и дополненное. ФГОС.</t>
  </si>
  <si>
    <t>377-16732-7.jpeg</t>
  </si>
  <si>
    <t>5-377-16544-6</t>
  </si>
  <si>
    <t>УМК.028н ГРАММ.АНГЛ.ЯЗ.СБ.УПР.К SPOTLIGHT 8 КЛ. ВАУЛИНА.Ч.1 ФГОС (к новому ФПУ)</t>
  </si>
  <si>
    <t>ГРАММАТИКА АНГЛИЙСКОГО ЯЗЫКА. СБОРНИК УПРАЖНЕНИЙ. ЧАСТЬ 1. 8 КЛАСС. К учебнику Ю. Е. Ваулиной и др. "Spotlight. Английский язык. 8 класс". Издание второе, переработанное и дополненное. ФГОС (к новому учебнику).</t>
  </si>
  <si>
    <t>377-16544-6.jpeg</t>
  </si>
  <si>
    <t>5-377-16720-4</t>
  </si>
  <si>
    <t>СЛОВАРИК ПО РУССКОМУ ЯЗЫКУ. РАЗБОР СЛОВА ПО СОСТАВУ. 1-4 КЛАССЫ. Издание четвёртое, переработанное и дополненное. ФГОС.</t>
  </si>
  <si>
    <t>377-16720-4.jpeg</t>
  </si>
  <si>
    <t>5-377-16722-8</t>
  </si>
  <si>
    <t>ЧТЕНИЕ. РАБОТА С ТЕКСТОМ. 2 КЛАСС. Издание сорок первое, переработанное и дополненное. ФГОС.</t>
  </si>
  <si>
    <t>377-16722-8.jpeg</t>
  </si>
  <si>
    <t>5-377-16787-7</t>
  </si>
  <si>
    <t>377-16787-7.jpeg</t>
  </si>
  <si>
    <t>5-377-09436-4</t>
  </si>
  <si>
    <t>ПРОПИСИ ДЛЯ ДОШКОЛЬНИКОВ С РАЗВИВАЮЩИМИ ЗАДАНИЯМИ. 4+. ФГОС ДО</t>
  </si>
  <si>
    <t>377-09436-4.jpeg</t>
  </si>
  <si>
    <t>5-377-10209-0</t>
  </si>
  <si>
    <t>РАЗВИВАЕМ ВНИМАНИЕ. 3-4 года. ФГОС ДО</t>
  </si>
  <si>
    <t>377-10209-0.jpeg</t>
  </si>
  <si>
    <t>1.2.4.1.9.2</t>
  </si>
  <si>
    <t>5-377-16440-1</t>
  </si>
  <si>
    <t>УМК. КОНТР.И САМ.РАБ.ПО МАТЕМАТИКЕ 6 КЛ. НИКОЛЬСКИЙ. ФГОС (к новому ФПУ)</t>
  </si>
  <si>
    <t>КОНТРОЛЬНЫЕ И САМОСТОЯТЕЛЬНЫЕ РАБОТЫ ПО МАТЕМАТИКЕ. 6 КЛАСС. К учебнику С. М. Никольского и др. "Математика. 6 класс". ФГОС (к новому учебнику).</t>
  </si>
  <si>
    <t>Мельникова Н.Б</t>
  </si>
  <si>
    <t>377-16440-1.jpeg</t>
  </si>
  <si>
    <t>5-377-10907-5</t>
  </si>
  <si>
    <t>ВСЕРОС. ПРОВ. РАБ. ОБЩЕСТВОЗНАНИЕ. ПРАКТИКУМ. 8 КЛАСС. ФГОС</t>
  </si>
  <si>
    <t>377-10907-5.jpeg</t>
  </si>
  <si>
    <t>5-377-12091-9</t>
  </si>
  <si>
    <t>ВСЕРОС. ПРОВ. РАБ. ХИМИЯ. ПРАКТИКУМ. 8 КЛАСС. ФГОС</t>
  </si>
  <si>
    <t>377-12091-9.jpeg</t>
  </si>
  <si>
    <t>5-377-14430-4</t>
  </si>
  <si>
    <t>377-14430-4.jpeg</t>
  </si>
  <si>
    <t>5-377-10890-0</t>
  </si>
  <si>
    <t>КН. СЧИТАЙ И РАЗМЫШЛЯЙ. 5+. ОБРАТНЫЙ СЧЁТ. С НАКЛЕЙКАМИ. ФГОС ДО</t>
  </si>
  <si>
    <t>377-10890-0.jpeg</t>
  </si>
  <si>
    <t>5-377-10068-3</t>
  </si>
  <si>
    <t>РАЗВИВАЕМ ЛОГИКУ. 4-5 лет. ФГОС ДО</t>
  </si>
  <si>
    <t>377-10068-3.jpeg</t>
  </si>
  <si>
    <t>5-377-14622-3</t>
  </si>
  <si>
    <t>377-14622-3.jpeg</t>
  </si>
  <si>
    <t>УМКн. НЕСТАНДАРТНЫЕ ЗАДАЧИ ПО МАТЕМАТИКЕ 4 КЛАСС. ФГОС</t>
  </si>
  <si>
    <t>1.1.1.3.1.11.4</t>
  </si>
  <si>
    <t>5-377-14899-9</t>
  </si>
  <si>
    <t>377-14899-9.jpeg</t>
  </si>
  <si>
    <t>5-377-14900-2</t>
  </si>
  <si>
    <t>377-14900-2.jpeg</t>
  </si>
  <si>
    <t>5-377-08756-4</t>
  </si>
  <si>
    <t>УМКн. ТЕСТЫ: ПРАВИЛА ДОРОЖНОГО ДВИЖЕНИЯ. 1 КЛ. ФГОС. ГУОБДД МВД РФ</t>
  </si>
  <si>
    <t>377-08756-4.jpeg</t>
  </si>
  <si>
    <t>1.1.1.1.1.5</t>
  </si>
  <si>
    <t>5-377-16665-8</t>
  </si>
  <si>
    <t>УМКн. ДИКТАНТЫ ПО РУС. ЯЗЫКУ. 4 КЛ. КАНАКИНА,ГОРЕЦКИЙ. ФГОС (к новому ФПУ)</t>
  </si>
  <si>
    <t>ДИКТАНТЫ ПО РУССКОМУ ЯЗЫКУ. 4 КЛАСС. К учебнику В. П. Канакиной, В. Г. Горецкого "Русский язык. 4 класс. В 2-х частях". ФГОС (к новому учебнику).</t>
  </si>
  <si>
    <t>377-16665-8.jpeg</t>
  </si>
  <si>
    <t>464-0008176442</t>
  </si>
  <si>
    <t>BOX.ННШ. ОКРУЖАЮЩИЙ МИР. 3 КЛ. ЧЕЛОВЕК И ОБЩЕСТВО. ПРАВИЛА БЕЗОПАСНОЙ ЖИЗНИ (V 5.0)</t>
  </si>
  <si>
    <t>BOX.ННШ. ОКРУЖАЮЩИЙ МИР. 3 КЛ. ЧЕЛОВЕК И ОБЩЕСТВО. ПРАВИЛА БЕЗОПАСНОЙ ЖИЗНИ (V 5.0). Учебное мультимедиа программное обеспечение для любых типов интерактивных досок, проекторов и иного оборудования. Для платформ Windows, Linux, Mac</t>
  </si>
  <si>
    <t>464-0008176442.jpeg</t>
  </si>
  <si>
    <t>Курукин И.В., Лушпай В.Б., Тараторкин Ф.Г.</t>
  </si>
  <si>
    <t>Гостева Ю.Н., Васильевых И.П.</t>
  </si>
  <si>
    <t>5-377-14971-2</t>
  </si>
  <si>
    <t>ЕГЭ 2020. 20 ТВЭЗ. МАТЕМАТИКА. ПРОФИЛЬНЫЙ УРОВЕНЬ + ТЕМАТИЧЕСКАЯ Р/Т</t>
  </si>
  <si>
    <t>5-377-14987-3</t>
  </si>
  <si>
    <t>ЕГЭ 2020. 30 ТВЭЗ. ЛИТЕРАТУРА. 30 ВАРИАНТОВ. ТИПОВЫЕ ВАРИАНТЫ ЭКЗАМЕНАЦИОННЫХ ЗАДАНИЙ</t>
  </si>
  <si>
    <t>Попова Н.А., Марьина О.Б.</t>
  </si>
  <si>
    <t>5-377-14973-6</t>
  </si>
  <si>
    <t>5-377-16154-7</t>
  </si>
  <si>
    <t>ОГЭ 2021. 36 ТВЭЗ. РУССКИЙ ЯЗЫК. ИТОГОВОЕ СОБЕСЕДОВАНИЕ. 36 ВАРИАНТОВ. ТИПОВЫЕ ВАРИАНТЫ ЭКЗАМЕНАЦИОННЫХ ЗАДАНИЙ</t>
  </si>
  <si>
    <t>ОГЭ. 36 Типовых вариантов экзаменационных заданий</t>
  </si>
  <si>
    <t>377-16154-7.jpeg</t>
  </si>
  <si>
    <t>5-377-16269-8</t>
  </si>
  <si>
    <t>5000. ТРЕНИРОВОЧНЫЕ ПРИМЕРЫ ПО МАТЕМАТИКЕ. ТАБЛИЧНОЕ УМНОЖЕНИЕ И ДЕЛЕНИЕ. 2-3 КЛАССЫ. ФГОС</t>
  </si>
  <si>
    <t>377-16269-8.jpeg</t>
  </si>
  <si>
    <t>5-377-16330-5</t>
  </si>
  <si>
    <t>377-16330-5.jpeg</t>
  </si>
  <si>
    <t>5-377-16168-4</t>
  </si>
  <si>
    <t>ЕГЭ 2021. 14 ТВЭЗ. БИОЛОГИЯ. 14 ВАРИАНТОВ. ТИПОВЫЕ ВАРИАНТЫ ЭКЗАМЕНАЦИОННЫХ ЗАДАНИЙ</t>
  </si>
  <si>
    <t>377-16168-4.jpeg</t>
  </si>
  <si>
    <t>5-377-16169-1</t>
  </si>
  <si>
    <t>ЕГЭ 2021. 14 ТВЭЗ. ИСТОРИЯ. 14 ВАРИАНТОВ. ТИПОВЫЕ ВАРИАНТЫ ЭКЗАМЕНАЦИОННЫХ ЗАДАНИЙ</t>
  </si>
  <si>
    <t>377-16169-1.jpeg</t>
  </si>
  <si>
    <t>5-377-16178-3</t>
  </si>
  <si>
    <t>ЕГЭ 2021. ОФЦ ТВЭЗ. 14 ВАРИАНТОВ. ГЕОГРАФИЯ. ТИПОВЫЕ ВАРИАНТЫ ЭКЗАМЕНАЦИОННЫХ ЗАДАНИЙ</t>
  </si>
  <si>
    <t>Барабанов В.В. и др.</t>
  </si>
  <si>
    <t>377-16178-3.jpeg</t>
  </si>
  <si>
    <t>УМКн. ТЕСТЫ ПО РУС. ЯЗЫКУ 1 КЛ.КАНАКИНА,ГОРЕЦКИЙ. Ч.2. ФГОС</t>
  </si>
  <si>
    <t>5-377-16079-3</t>
  </si>
  <si>
    <t>ЧИСТОПИСАНИЕ. 3 КЛ. РАБОЧАЯ ТЕТРАДЬ №3. ФГОС</t>
  </si>
  <si>
    <t>377-16079-3.jpeg</t>
  </si>
  <si>
    <t>5-377-16337-4</t>
  </si>
  <si>
    <t>ЧИСТОПИСАНИЕ. 3 КЛ. РАБОЧАЯ ТЕТРАДЬ №4. ФГОС</t>
  </si>
  <si>
    <t>377-16337-4.jpeg</t>
  </si>
  <si>
    <t>5-377-16032-8</t>
  </si>
  <si>
    <t>ОЛИМПИАДЫ ПО МАТЕМАТИКЕ 3 КЛАСС. ФГОС</t>
  </si>
  <si>
    <t>377-16032-8.jpeg</t>
  </si>
  <si>
    <t>5-377-16031-1</t>
  </si>
  <si>
    <t>ОЛИМПИАДЫ ПО РУССКОМУ ЯЗЫКУ 2 КЛАСС. ФГОС</t>
  </si>
  <si>
    <t>377-16031-1.jpeg</t>
  </si>
  <si>
    <t>5-377-16288-9</t>
  </si>
  <si>
    <t>377-16288-9.jpeg</t>
  </si>
  <si>
    <t>5-377-16299-5</t>
  </si>
  <si>
    <t>377-16299-5.jpeg</t>
  </si>
  <si>
    <t>5-377-16131-8</t>
  </si>
  <si>
    <t>УМК. ТЕСТЫ ПО ЛИТЕРАТУРЕ. 5 КОРОВИНА. ФГОС (к новому ФПУ)</t>
  </si>
  <si>
    <t>377-16131-8.jpeg</t>
  </si>
  <si>
    <t>5-377-16092-2</t>
  </si>
  <si>
    <t>УМК. ТЕСТЫ ПО ЛИТЕРАТУРЕ. 6 КОРОВИНА. ФГОС (к новому ФПУ)</t>
  </si>
  <si>
    <t>377-16092-2.jpeg</t>
  </si>
  <si>
    <t>5-377-16093-9</t>
  </si>
  <si>
    <t>УМК. ТЕСТЫ ПО ЛИТЕРАТУРЕ. 7 КОРОВИНА. ФГОС (к новому ФПУ)</t>
  </si>
  <si>
    <t>377-16093-9.jpeg</t>
  </si>
  <si>
    <t>5-377-16132-5</t>
  </si>
  <si>
    <t>УМК. ТЕСТЫ ПО ЛИТЕРАТУРЕ. 8 КОРОВИНА. ФГОС (к новому ФПУ)</t>
  </si>
  <si>
    <t>377-16132-5.jpeg</t>
  </si>
  <si>
    <t>5-377-16104-2</t>
  </si>
  <si>
    <t>УМК. ТЕСТЫ ПО ЛИТЕРАТУРЕ. 9 КОРОВИНА. Ч.1. ФГОС (к новому ФПУ)</t>
  </si>
  <si>
    <t>377-16104-2.jpeg</t>
  </si>
  <si>
    <t>5-377-16105-9</t>
  </si>
  <si>
    <t>УМК. ТЕСТЫ ПО ЛИТЕРАТУРЕ. 9 КОРОВИНА. Ч.2. ФГОС (к новому ФПУ)</t>
  </si>
  <si>
    <t>377-16105-9.jpeg</t>
  </si>
  <si>
    <t>5-377-16034-2</t>
  </si>
  <si>
    <t>УМКн. ЗАЧЕТНЫЕ РАБОТЫ. РУССКИЙ ЯЗЫК. 3 КЛАСС. Ч.1. КАНАКИНА, ГОРЕЦКИЙ. ФГОС (к новому ФПУ) NEW</t>
  </si>
  <si>
    <t>377-16034-2.jpeg</t>
  </si>
  <si>
    <t>5-377-16035-9</t>
  </si>
  <si>
    <t>УМКн. ЗАЧЕТНЫЕ РАБОТЫ. РУССКИЙ ЯЗЫК. 3 КЛАСС. Ч.2. КАНАКИНА, ГОРЕЦКИЙ. ФГОС (к новому ФПУ) NEW</t>
  </si>
  <si>
    <t>377-16035-9.jpeg</t>
  </si>
  <si>
    <t>5-377-16018-2</t>
  </si>
  <si>
    <t>УУД. Р/Т ПО РУС. ЯЗЫКУ 5 ЛАДЫЖЕНСКАЯ. ФГОС (к новому ФПУ)</t>
  </si>
  <si>
    <t>377-16018-2.jpeg</t>
  </si>
  <si>
    <t>5-377-16019-9</t>
  </si>
  <si>
    <t>УУД. Р/Т ПО РУС. ЯЗЫКУ 6 БАРАНОВ. ФГОС (к новому ФПУ)</t>
  </si>
  <si>
    <t>377-16019-9.jpeg</t>
  </si>
  <si>
    <t>5-377-16270-4</t>
  </si>
  <si>
    <t>5000. ТРЕНИРОВОЧНЫЕ ПРИМЕРЫ ПО МАТЕМАТИКЕ. ВНЕТАБЛИЧНОЕ УМНОЖЕНИЕ И ДЕЛЕНИЕ. 3-4 КЛАССЫ. ФГОС</t>
  </si>
  <si>
    <t>377-16270-4.jpeg</t>
  </si>
  <si>
    <t>ЕГЭ БАНК ЗАДАНИЙ. РУССКИЙ ЯЗЫК. 2000 ЗАДАНИЙ. ЗАКРЫТЫЙ СЕГМЕНТ</t>
  </si>
  <si>
    <t>5-377-15958-2</t>
  </si>
  <si>
    <t>ДОШКОЛЬНИК. Я УЧУСЬ ПИСАТЬ. 4-5 лет. ФГОС ДО</t>
  </si>
  <si>
    <t>377-15958-2.jpeg</t>
  </si>
  <si>
    <t>ЕГЭ. Задачник</t>
  </si>
  <si>
    <t>5-377-16369-5</t>
  </si>
  <si>
    <t>377-16369-5.jpeg</t>
  </si>
  <si>
    <t>5-377-16212-4</t>
  </si>
  <si>
    <t>ЕГЭ БАНК ЗАДАНИЙ. РУССКИЙ ЯЗЫК. 1000 ЗАДАНИЙ ЧАСТИ 1</t>
  </si>
  <si>
    <t>377-16212-4.jpeg</t>
  </si>
  <si>
    <t>5-377-16188-2</t>
  </si>
  <si>
    <t>ОГЭ 2021. 10 ТВЭЗ. ИНФОРМАТИКА. 10 ВАРИАНТОВ. ТИПОВЫЕ ВАРИАНТЫ ЭКЗАМЕНАЦИОННЫХ ЗАДАНИЙ</t>
  </si>
  <si>
    <t>Ушаков Д.М.</t>
  </si>
  <si>
    <t>377-16188-2.jpeg</t>
  </si>
  <si>
    <t>ОГЭ. 100 БАЛЛОВ</t>
  </si>
  <si>
    <t>УМКн. КОНТРОЛЬНЫЕ РАБОТЫ ПО РУС. ЯЗЫКУ 2 КЛ.КАНАКИНА,ГОРЕЦКИЙ. Ч.2. ФГОС (к новому ФПУ)</t>
  </si>
  <si>
    <t>УМКн. КОНТРОЛЬНЫЕ РАБОТЫ ПО РУС. ЯЗЫКУ 3 КЛ.КАНАКИНА,ГОРЕЦКИЙ. Ч.1. ФГОС (к новому ФПУ)</t>
  </si>
  <si>
    <t>5-377-16136-3</t>
  </si>
  <si>
    <t>ЕГЭ 2021. 32 ТВЭЗ. ИСТОРИЯ. 32 ВАРИАНТА. ТИПОВЫЕ ВАРИАНТЫ ЭКЗАМЕНАЦИОННЫХ ЗАДАНИЙ</t>
  </si>
  <si>
    <t>377-16136-3.jpeg</t>
  </si>
  <si>
    <t>5-377-16251-3</t>
  </si>
  <si>
    <t>ОГЭ 2021. 50 ТВЭЗ. РУССКИЙ ЯЗЫК. ИТОГОВОЕ СОБЕСЕДОВАНИЕ. 50 ВАРИАНТОВ. ТИПОВЫЕ ВАРИАНТЫ ЭКЗАМЕНАЦИОННЫХ ЗАДАНИЙ</t>
  </si>
  <si>
    <t>ОГЭ. 50 Типовых вариантов экзаменационных заданий</t>
  </si>
  <si>
    <t>377-16251-3.jpeg</t>
  </si>
  <si>
    <t>5-377-16235-3</t>
  </si>
  <si>
    <t>УМК. ТЕСТЫ ПО РУС. ЯЗЫКУ 8 КЛ. БАРХУДАРОВ. ФГОС (к новому ФПУ)</t>
  </si>
  <si>
    <t>377-16235-3.jpeg</t>
  </si>
  <si>
    <t>5-377-16343-5</t>
  </si>
  <si>
    <t>УМКн. ТЕСТЫ ПО РУС. ЯЗЫКУ 1 КЛ.КАНАКИНА,ГОРЕЦКИЙ. Ч.1. ФГОС (к новому ФПУ)</t>
  </si>
  <si>
    <t>377-16343-5.jpeg</t>
  </si>
  <si>
    <t>65933</t>
  </si>
  <si>
    <t>Набор Disney «Русалочка» №2: ведро с наклейкой, лопатка №5, грабельки №5, формочки (Ариэль + ракушка</t>
  </si>
  <si>
    <t>8945</t>
  </si>
  <si>
    <t>Набор №195: ведро большое, ситечко большое, лопатка №5, грабельки №5, формочки (белочка + пёсик + ко</t>
  </si>
  <si>
    <t>47915</t>
  </si>
  <si>
    <t>Набор сборный "Мольберт" (в пакете)</t>
  </si>
  <si>
    <t>Загадки волшебной страны</t>
  </si>
  <si>
    <t>Морские волки</t>
  </si>
  <si>
    <t>5-377-16301-5</t>
  </si>
  <si>
    <t>377-16301-5.jpeg</t>
  </si>
  <si>
    <t>5-377-16295-7</t>
  </si>
  <si>
    <t>377-16295-7.jpeg</t>
  </si>
  <si>
    <t>5-377-16294-0</t>
  </si>
  <si>
    <t>КИМн-ВПР. 4 КЛАСС. МАТЕМАТИКА. ФГОС</t>
  </si>
  <si>
    <t>377-16294-0.jpeg</t>
  </si>
  <si>
    <t>5-377-16129-5</t>
  </si>
  <si>
    <t>ОГЭ 2021. ЭКЗАМЕНАЦИОННЫЙ ТРЕНАЖЕР. 20 ВАРИАНТОВ. ИСТОРИЯ</t>
  </si>
  <si>
    <t>377-16129-5.jpeg</t>
  </si>
  <si>
    <t>5-377-16300-8</t>
  </si>
  <si>
    <t>377-16300-8.jpeg</t>
  </si>
  <si>
    <t>5-377-16219-3</t>
  </si>
  <si>
    <t>УМК. Р/Т ПО РУС. ЯЗЫКУ 7 БАРАНОВ. ФГОС (к новому ФПУ)</t>
  </si>
  <si>
    <t>377-16219-3.jpeg</t>
  </si>
  <si>
    <t>5-377-15702-1</t>
  </si>
  <si>
    <t>УМКн. Р/Т ПО ЛИТЕРАТУРНОМУ ЧТЕНИЮ. 3 КЛАСС. Ч.1. КЛИМАНОВА, ГОРЕЦКИЙ. ФГОС (к новому ФПУ)</t>
  </si>
  <si>
    <t>377-15702-1.jpeg</t>
  </si>
  <si>
    <t>5-377-16071-7</t>
  </si>
  <si>
    <t>УМКн. РАЗВИВАЮЩИЕ ЗАДАНИЯ. 1 КЛАСС. ФГОС</t>
  </si>
  <si>
    <t>377-16071-7.jpeg</t>
  </si>
  <si>
    <t>5-377-16315-2</t>
  </si>
  <si>
    <t>377-16315-2.jpeg</t>
  </si>
  <si>
    <t>ВСЕРОС. ПРОВ. РАБ. ОКРУЖАЮЩИЙ МИР. 2 КЛ. ПРАКТИКУМ. ФГОС</t>
  </si>
  <si>
    <t>5-377-16296-4</t>
  </si>
  <si>
    <t>ТРЕНАЖЕР ПО МАТЕМАТИКЕ. 4 КЛАСС. МОРО. ФГОС</t>
  </si>
  <si>
    <t>377-16296-4.jpeg</t>
  </si>
  <si>
    <t>5-377-16043-4</t>
  </si>
  <si>
    <t>УМК. ЗАЧЕТНЫЕ РАБОТЫ. РУССКИЙ ЯЗЫК. 8 КЛАСС. БАРХУДАРОВ. ФГОС (к новому ФПУ)</t>
  </si>
  <si>
    <t>377-16043-4.jpeg</t>
  </si>
  <si>
    <t>5-377-16070-0</t>
  </si>
  <si>
    <t>УМК. КОНТ.ПРОВ.РАБ.ПО РУС. ЯЗ. 7 КЛ. БАРАНОВ. ФГОС (к новому ФПУ)</t>
  </si>
  <si>
    <t>377-16070-0.jpeg</t>
  </si>
  <si>
    <t>5-377-16085-4</t>
  </si>
  <si>
    <t>УМК. КОНТР.РАБ. ПО РУССКОМУ ЯЗЫКУ. 9 КЛАСС. БАРХУДАРОВ. ФГОС (к новому ФПУ)</t>
  </si>
  <si>
    <t>377-16085-4.jpeg</t>
  </si>
  <si>
    <t>5-377-15638-3</t>
  </si>
  <si>
    <t>УМК. ПРОВ.РАБ.ПО РУС. ЯЗ. 9 КЛ. БАРХУДАРОВ. ФГОС (к новому ФПУ)</t>
  </si>
  <si>
    <t>Губарь С.Ю.</t>
  </si>
  <si>
    <t>377-15638-3.jpeg</t>
  </si>
  <si>
    <t>5-377-16080-9</t>
  </si>
  <si>
    <t>УМК. ТЕСТЫ ПО РУС. ЯЗЫКУ 7 КЛ. БАРАНОВ (Сергеева). ФГОС (к новому ФПУ)</t>
  </si>
  <si>
    <t>377-16080-9.jpeg</t>
  </si>
  <si>
    <t>5-377-16039-7</t>
  </si>
  <si>
    <t>УМКн. ЗАЧЕТНЫЕ РАБОТЫ. ЛИТЕРАТУРНОЕ ЧТЕНИЕ. 2 КЛАСС. Ч.1. КЛИМАНОВА, ГОРЕЦКИЙ. ФГОС (к новому ФПУ)</t>
  </si>
  <si>
    <t>377-16039-7.jpeg</t>
  </si>
  <si>
    <t>5-377-16040-3</t>
  </si>
  <si>
    <t>УМКн. ЗАЧЕТНЫЕ РАБОТЫ. ЛИТЕРАТУРНОЕ ЧТЕНИЕ. 2 КЛАСС. Ч.2. КЛИМАНОВА, ГОРЕЦКИЙ. ФГОС (к новому ФПУ)</t>
  </si>
  <si>
    <t>377-16040-3.jpeg</t>
  </si>
  <si>
    <t>УМКн. Р/Т ПО РУС. ЯЗЫКУ 1 КЛ.КАНАКИНА,ГОРЕЦКИЙ. ФГОС (к новому ФПУ)</t>
  </si>
  <si>
    <t>5-377-16323-7</t>
  </si>
  <si>
    <t>377-16323-7.jpeg</t>
  </si>
  <si>
    <t>5-377-16324-4</t>
  </si>
  <si>
    <t>377-16324-4.jpeg</t>
  </si>
  <si>
    <t>5-377-16297-1</t>
  </si>
  <si>
    <t>УМКн. РАЗВИВАЮЩИЕ ЗАДАНИЯ. 2 КЛАСС. ФГОС</t>
  </si>
  <si>
    <t>377-16297-1.jpeg</t>
  </si>
  <si>
    <t>5-377-16313-8</t>
  </si>
  <si>
    <t>377-16313-8.jpeg</t>
  </si>
  <si>
    <t>5-377-16314-5</t>
  </si>
  <si>
    <t>377-16314-5.jpeg</t>
  </si>
  <si>
    <t>5-377-16024-3</t>
  </si>
  <si>
    <t>КОНТРОЛЬ ЗНАНИЙ: МАТЕМАТИКА  2 КЛ.ВЕЛИЧИНЫ. ФГОС</t>
  </si>
  <si>
    <t>377-16024-3.jpeg</t>
  </si>
  <si>
    <t>5-377-16026-7</t>
  </si>
  <si>
    <t>КОНТРОЛЬ ЗНАНИЙ: МАТЕМАТИКА 1 КЛ.САМ. РАБОТЫ. ФГОС</t>
  </si>
  <si>
    <t>377-16026-7.jpeg</t>
  </si>
  <si>
    <t>5-377-16025-0</t>
  </si>
  <si>
    <t>КОНТРОЛЬ ЗНАНИЙ: РУССКИЙ ЯЗЫК   3 КЛ. ПАДЕЖИ. ФГОС</t>
  </si>
  <si>
    <t>377-16025-0.jpeg</t>
  </si>
  <si>
    <t>5-377-16022-9</t>
  </si>
  <si>
    <t>МДР. МЕТАПРЕДМЕТНАЯ ДИАГНОСТИЧЕСКАЯ РАБОТА. 3 КЛ. ТЗ. ФГОС</t>
  </si>
  <si>
    <t>377-16022-9.jpeg</t>
  </si>
  <si>
    <t>5-377-16351-0</t>
  </si>
  <si>
    <t>377-16351-0.jpeg</t>
  </si>
  <si>
    <t>5-377-16072-4</t>
  </si>
  <si>
    <t>КИМн-ВПР. 3 КЛАСС. МАТЕМАТИКА. ФГОС</t>
  </si>
  <si>
    <t>377-16072-4.jpeg</t>
  </si>
  <si>
    <t>5-377-16095-3</t>
  </si>
  <si>
    <t>ТРЕНАЖЕР ПО МАТЕМАТИКЕ. 2 КЛАСС. ФГОС</t>
  </si>
  <si>
    <t>Козина Г.А.</t>
  </si>
  <si>
    <t>377-16095-3.jpeg</t>
  </si>
  <si>
    <t>5-377-16096-0</t>
  </si>
  <si>
    <t>ТРЕНАЖЕР ПО МАТЕМАТИКЕ. 3 КЛАСС. ФГОС</t>
  </si>
  <si>
    <t>377-16096-0.jpeg</t>
  </si>
  <si>
    <t>5-377-16097-7</t>
  </si>
  <si>
    <t>ТРЕНАЖЕР ПО МАТЕМАТИКЕ. 4 КЛАСС. ФГОС</t>
  </si>
  <si>
    <t>377-16097-7.jpeg</t>
  </si>
  <si>
    <t>5-377-16281-0</t>
  </si>
  <si>
    <t>377-16281-0.jpeg</t>
  </si>
  <si>
    <t>5-377-16253-7</t>
  </si>
  <si>
    <t>377-16253-7.jpeg</t>
  </si>
  <si>
    <t>5-377-16316-9</t>
  </si>
  <si>
    <t>377-16316-9.jpeg</t>
  </si>
  <si>
    <t>5-377-16284-1</t>
  </si>
  <si>
    <t>377-16284-1.jpeg</t>
  </si>
  <si>
    <t>5-377-16293-3</t>
  </si>
  <si>
    <t>377-16293-3.jpeg</t>
  </si>
  <si>
    <t>5-377-16056-4</t>
  </si>
  <si>
    <t>КОНТРОЛЬ ЗНАНИЙ: МАТЕМАТИКА  2 КЛ.ЗАЧЕТНЫЕ РАБОТЫ. ФГОС</t>
  </si>
  <si>
    <t>377-16056-4.jpeg</t>
  </si>
  <si>
    <t>5-377-16042-7</t>
  </si>
  <si>
    <t>УМК. ПРОВ.РАБ.ПО РУС. ЯЗ. 5 КЛ. ЛАДЫЖЕНСКАЯ. ФГОС (к новому ФПУ)</t>
  </si>
  <si>
    <t>377-16042-7.jpeg</t>
  </si>
  <si>
    <t>5-377-16254-4</t>
  </si>
  <si>
    <t>377-16254-4.jpeg</t>
  </si>
  <si>
    <t>5-377-16282-7</t>
  </si>
  <si>
    <t>377-16282-7.jpeg</t>
  </si>
  <si>
    <t>5-377-16099-1</t>
  </si>
  <si>
    <t>УМК. ТЕСТЫ ПО РУС. ЯЗЫКУ 9 КЛ. БАРХУДАРОВ. ФГОС (к новому ФПУ)</t>
  </si>
  <si>
    <t>377-16099-1.jpeg</t>
  </si>
  <si>
    <t>5-377-16349-7</t>
  </si>
  <si>
    <t>377-16349-7.jpeg</t>
  </si>
  <si>
    <t>5-377-16336-7</t>
  </si>
  <si>
    <t>377-16336-7.jpeg</t>
  </si>
  <si>
    <t>5-377-15950-6</t>
  </si>
  <si>
    <t>377-15950-6.jpeg</t>
  </si>
  <si>
    <t>5-377-16352-7</t>
  </si>
  <si>
    <t>377-16352-7.jpeg</t>
  </si>
  <si>
    <t>5-377-16350-3</t>
  </si>
  <si>
    <t>УМКн. Р/Т ПО ПРЕДМ."ОКР.МИР" 2 КЛ. ПЛЕШАКОВ. №2. ФГОС</t>
  </si>
  <si>
    <t>377-16350-3.jpeg</t>
  </si>
  <si>
    <t>BOX. ИНТЕРАКТИВНЫЕ КАРТЫ. ИСТОРИЯ РОССИИ С ДРЕВНЕЙШИХ ВРЕМЕН ДО КОНЦА XVI В. 6 КЛ. Интерактивные карты по истории. Учебное мультимедиа программное обеспечение для любых типов интерактивных досок, проекторов и иного оборудования. Для платформ Windows, Linux, Mac</t>
  </si>
  <si>
    <t>464-0008176633</t>
  </si>
  <si>
    <t>BOX. НАГЛЯДНЫЙ РУССКИЙ ЯЗЫК. 5 КЛАСС (V 5.0)</t>
  </si>
  <si>
    <t>BOX. НАГЛЯДНЫЙ РУССКИЙ ЯЗЫК. 5 КЛАСС. Учебное мультимедиа программное обеспечение для любых типов интерактивных досок, проекторов и иного оборудования. Для платформ Windows, Linux, Mac. V 5.0.</t>
  </si>
  <si>
    <t>464-0008176633.jpeg</t>
  </si>
  <si>
    <t>464-0008176640</t>
  </si>
  <si>
    <t>BOX. НАГЛЯДНЫЙ РУССКИЙ ЯЗЫК. 6 КЛАСС (V 5.0)</t>
  </si>
  <si>
    <t>BOX. НАГЛЯДНЫЙ РУССКИЙ ЯЗЫК. 6 КЛАСС. Учебное мультимедиа программное обеспечение для любых типов интерактивных досок, проекторов и иного оборудования. Для платформ Windows, Linux, Mac. V 5.0.</t>
  </si>
  <si>
    <t>464-0008176640.jpeg</t>
  </si>
  <si>
    <t>464-0008176657</t>
  </si>
  <si>
    <t>BOX. НАГЛЯДНЫЙ РУССКИЙ ЯЗЫК. 7 КЛАСС (V 5.0)</t>
  </si>
  <si>
    <t>BOX. НАГЛЯДНЫЙ РУССКИЙ ЯЗЫК. 7 КЛАСС. Учебное мультимедиа программное обеспечение для любых типов интерактивных досок, проекторов и иного оборудования. Для платформ Windows, Linux, Mac. V 5.0.</t>
  </si>
  <si>
    <t>464-0008176657.jpeg</t>
  </si>
  <si>
    <t>464-0008176664</t>
  </si>
  <si>
    <t>BOX. НАГЛЯДНЫЙ РУССКИЙ ЯЗЫК. 8 КЛАСС (V 5.0)</t>
  </si>
  <si>
    <t>BOX. НАГЛЯДНЫЙ РУССКИЙ ЯЗЫК. 8 КЛАСС. Учебное мультимедиа программное обеспечение для любых типов интерактивных досок, проекторов и иного оборудования. Для платформ Windows, Linux, Mac. V 5.0.</t>
  </si>
  <si>
    <t>464-0008176664.jpeg</t>
  </si>
  <si>
    <t>464-0008176671</t>
  </si>
  <si>
    <t>BOX. НАГЛЯДНЫЙ РУССКИЙ ЯЗЫК. 9 КЛАСС (V 5.0)</t>
  </si>
  <si>
    <t>BOX. НАГЛЯДНЫЙ РУССКИЙ ЯЗЫК. 9 КЛАСС. Учебное мультимедиа программное обеспечение для любых типов интерактивных досок, проекторов и иного оборудования. Для платформ Windows, Linux, Mac. V 5.0.</t>
  </si>
  <si>
    <t>464-0008176671.jpeg</t>
  </si>
  <si>
    <t>464-0008176466</t>
  </si>
  <si>
    <t>BOX.ННШ. ОКРУЖАЮЩИЙ МИР. 4 КЛ. ИСТОРИЯ РОССИИ (V 5.0)</t>
  </si>
  <si>
    <t>BOX.ННШ. ОКРУЖАЮЩИЙ МИР. 4 КЛ. ИСТОРИЯ РОССИИ (V 5.0). Учебное мультимедиа программное обеспечение для любых типов интерактивных досок, проекторов и иного оборудования. Для платформ Windows, Linux, Mac</t>
  </si>
  <si>
    <t>464-0008176466.jpeg</t>
  </si>
  <si>
    <t>03429</t>
  </si>
  <si>
    <t>Викторины в картинках СУПЕР-набор 4в1</t>
  </si>
  <si>
    <t>05413</t>
  </si>
  <si>
    <t>Игра на магнитах "В большом городе" с магнит. полем</t>
  </si>
  <si>
    <t>05412</t>
  </si>
  <si>
    <t>Игра на магнитах "Зоопарк" с магнит. полем</t>
  </si>
  <si>
    <t>05402</t>
  </si>
  <si>
    <t>Игра на магнитах "Посчитай-ка" с магнит. полем</t>
  </si>
  <si>
    <t>02002</t>
  </si>
  <si>
    <t>Лото русское. Ларец</t>
  </si>
  <si>
    <t>04203</t>
  </si>
  <si>
    <t>Развивающая рамка А4. "Золушка"</t>
  </si>
  <si>
    <t>07138</t>
  </si>
  <si>
    <t>Бродилка в пакете "Большие гонки" А2</t>
  </si>
  <si>
    <t>07135</t>
  </si>
  <si>
    <t>Бродилка в пакете "Космическое приключение" А2</t>
  </si>
  <si>
    <t>07136</t>
  </si>
  <si>
    <t>Бродилка в пакете "Кругосветное путешествие" А2</t>
  </si>
  <si>
    <t>07104</t>
  </si>
  <si>
    <t>Бродилка в пакете «Страна сказок» А2</t>
  </si>
  <si>
    <t>07132</t>
  </si>
  <si>
    <t>Веселые шнурочки "Сорока-почтальон" (в пак.)</t>
  </si>
  <si>
    <t>07134</t>
  </si>
  <si>
    <t>Веселые шнурочки "Супер-кеды" (в пак.)</t>
  </si>
  <si>
    <t>05070</t>
  </si>
  <si>
    <t>5-377-15832-5</t>
  </si>
  <si>
    <t>ВСЕРОС. ПРОВ. РАБ. РУССКИЙ ЯЗЫК. 7 КЛАСС. ТРЕНАЖЕР. ФГОС</t>
  </si>
  <si>
    <t>377-15832-5.jpeg</t>
  </si>
  <si>
    <t>5-377-15961-2</t>
  </si>
  <si>
    <t>ВСЕРОС. ПРОВ. РАБ. РУССКИЙ ЯЗЫК. ПРАКТИКУМ. 8 КЛАСС. ФГОС</t>
  </si>
  <si>
    <t>5-377-15974-2</t>
  </si>
  <si>
    <t>ВСЕРОС. ПРОВ. РАБ. ФИОКО. РУССКИЙ ЯЗЫК. 7 КЛАСС. 10 ВАРИАНТОВ. ТЗ. ФГОС</t>
  </si>
  <si>
    <t>377-15974-2.jpeg</t>
  </si>
  <si>
    <t>5-377-15966-7</t>
  </si>
  <si>
    <t>ВСОКО. МАТЕМАТИКА. 1 КЛАСС. 10 ВАРИАНТОВ. ТЗ. ФГОС</t>
  </si>
  <si>
    <t>377-15966-7.jpeg</t>
  </si>
  <si>
    <t>5-377-15940-7</t>
  </si>
  <si>
    <t>ВСОКО. РУССКИЙ ЯЗЫК. 1 КЛАСС. 11 ВАРИАНТОВ. ТЗ. ФГОС</t>
  </si>
  <si>
    <t>377-15940-7.jpeg</t>
  </si>
  <si>
    <t>5-377-15988-9</t>
  </si>
  <si>
    <t>377-15988-9.jpeg</t>
  </si>
  <si>
    <t>5-377-15956-8</t>
  </si>
  <si>
    <t>Королькова Е.С.</t>
  </si>
  <si>
    <t>5-377-15034-3</t>
  </si>
  <si>
    <t>ЕГЭ 2020. ТРЕНАЖЕР ПОДГОТОВКА К СОЧИНЕНИЮ. РУССКИЙ ЯЗЫК. ОБЩЕСТВОЗНАНИЕ. ИСТОРИЯ. ЛИТЕРАТУРА</t>
  </si>
  <si>
    <t>Лазебникова А.Ю., Гостева Ю.Н.</t>
  </si>
  <si>
    <t>ЕГЭ. Тренажер</t>
  </si>
  <si>
    <t>5-377-14984-2</t>
  </si>
  <si>
    <t>ЕГЭ 2020. ТРЕНАЖЕР. ИСТОРИЯ. ИСТОРИЧЕСКОЕ СОЧИНЕНИЕ. ЗАДАНИЕ 25</t>
  </si>
  <si>
    <t>5-377-14974-3</t>
  </si>
  <si>
    <t>ЕГЭ 2020. ТРЕНАЖЕР. ИСТОРИЯ. РАБОТА С КАРТАМИ. ЗАДАНИЯ 13-16</t>
  </si>
  <si>
    <t>5-377-15006-0</t>
  </si>
  <si>
    <t>ЕГЭ 2020. ТРЕНАЖЕР. ЛИТЕРАТУРА</t>
  </si>
  <si>
    <t>5-377-14982-8</t>
  </si>
  <si>
    <t>ЕГЭ 2020. ТРЕНАЖЕР. ОБЩЕСТВОЗНАНИЕ</t>
  </si>
  <si>
    <t>Лазебникова А.Ю. и др.</t>
  </si>
  <si>
    <t>5-377-15023-7</t>
  </si>
  <si>
    <t>ЕГЭ 2020. ТРЕНАЖЕР. РУССКИЙ ЯЗЫК</t>
  </si>
  <si>
    <t>5-377-15032-9</t>
  </si>
  <si>
    <t>ЕГЭ 2020. ТРЕНАЖЕР. РУССКИЙ ЯЗЫК. ЗАДАНИЕ 21. ПУНКТУАЦИОННЫЙ АНАЛИЗ ТЕКСТА</t>
  </si>
  <si>
    <t>5-377-15193-7</t>
  </si>
  <si>
    <t>ЕГЭ 2020. ТРЕНАЖЕР. РУССКИЙ ЯЗЫК. ЗАДАНИЕ 27. УЧИМСЯ ПИСАТЬ СОЧИНЕНИЕ</t>
  </si>
  <si>
    <t>5-377-15009-1</t>
  </si>
  <si>
    <t>ЕГЭ 2020. ТРЕНАЖЕР. РУССКИЙ ЯЗЫК. ПОДГОТОВКА К НАПИСАНИЮ СОЧИНЕНИЯ</t>
  </si>
  <si>
    <t>5-377-15000-8</t>
  </si>
  <si>
    <t>ЕГЭ 2020. ТРЕНАЖЕР. ФИЗИКА</t>
  </si>
  <si>
    <t>Лукашева Е.В., Чистякова Н.И.</t>
  </si>
  <si>
    <t>5-377-15036-7</t>
  </si>
  <si>
    <t>ЕГЭ 2020. ТРЕНАЖЕР. ХИМИЯ. РАСЧЕТНЫЕ ЗАДАЧИ. ЗАДАНИЯ 27,28,29,34,35</t>
  </si>
  <si>
    <t>ОГЭ. Типовые варианты экзаменационных заданий</t>
  </si>
  <si>
    <t>Лазебникова А.Ю., Коваль Т.В.</t>
  </si>
  <si>
    <t>5-377-14959-0</t>
  </si>
  <si>
    <t>ОГЭ 2020. МАТЕМАТИКА. СБОРНИК ЭКЗАМЕНАЦИОННЫХ ЗАДАНИЙ</t>
  </si>
  <si>
    <t>ОГЭ. Сборник экзаменационных заданий</t>
  </si>
  <si>
    <t>5-377-14964-4</t>
  </si>
  <si>
    <t>ОГЭ 2020. МАТЕМАТИКА. ТЕМАТИЧЕСКИЕ ЭКЗАМЕНАЦИОННЫЕ ЗАДАНИЯ</t>
  </si>
  <si>
    <t>Глазков Ю.А., Варшавский И.К., Гаиашвили М.Я.</t>
  </si>
  <si>
    <t>ОГЭ. Тематические экзаменационные задания</t>
  </si>
  <si>
    <t>5-377-14985-9</t>
  </si>
  <si>
    <t>ОГЭ 2020. МАТЕМАТИКА. ТЕМАТИЧЕСКИЕ ЭКЗАМЕНАЦИОННЫЕ ЗАДАНИЯ ПО ТЕМАМ</t>
  </si>
  <si>
    <t>Минаева С.С., Мельникова Н.Б.</t>
  </si>
  <si>
    <t>5-377-15335-1</t>
  </si>
  <si>
    <t>ОГЭ 2020. ПРАКТИКУМ. РУССКИЙ ЯЗЫК. ИТОГОВОЕ СОБЕСЕДОВАНИЕ ДЛЯ ВЫПУСКНИКОВ ОСНОВНОЙ ШКОЛЫ</t>
  </si>
  <si>
    <t>Павлова Т.И.</t>
  </si>
  <si>
    <t>ОГЭ. Практикум</t>
  </si>
  <si>
    <t>ОГЭ. Сборник заданий</t>
  </si>
  <si>
    <t>5-377-14949-1</t>
  </si>
  <si>
    <t>ОГЭ 2020. СБОРНИК ЗАДАНИЙ. РУССКИЙ ЯЗЫК</t>
  </si>
  <si>
    <t>Гостева Ю.Н., Васильевых И.П., Хаустова Д.А.</t>
  </si>
  <si>
    <t>ОГЭ. Тематический тренажер</t>
  </si>
  <si>
    <t>ЕГЭ. Одобрено ФИПИ</t>
  </si>
  <si>
    <t>5-377-15007-7</t>
  </si>
  <si>
    <t>ЕГЭ ЭКСПЕРТ 2020. БИОЛОГИЯ</t>
  </si>
  <si>
    <t>Каменский А.А. и др.</t>
  </si>
  <si>
    <t>ЕГЭ. Эксперт</t>
  </si>
  <si>
    <t>5-377-15005-3</t>
  </si>
  <si>
    <t>ЕГЭ ЭКСПЕРТ 2020. ФИЗИКА</t>
  </si>
  <si>
    <t>Громцева О.И. и др.</t>
  </si>
  <si>
    <t>ЕГЭ. Банк заданий</t>
  </si>
  <si>
    <t>Сергеев И.Н., Панферов В.С.</t>
  </si>
  <si>
    <t>5-377-15338-2</t>
  </si>
  <si>
    <t>ЕГЭ `20 БАНК ЗАДАНИЙ. МАТЕМАТИКА. ПРОФИЛЬНЫЙ УРОВЕНЬ. ЗАДАНИЯ С РАЗВЕРНУТЫМ ОТВЕТОМ</t>
  </si>
  <si>
    <t>5-377-14989-7</t>
  </si>
  <si>
    <t>ЕГЭ `20 БАНК ЗАДАНИЙ. ОБЩЕСТВОЗНАНИЕ. 700 ЗАДАНИЙ</t>
  </si>
  <si>
    <t>5-377-15004-6</t>
  </si>
  <si>
    <t>ЕГЭ `20. 100 БАЛЛОВ. МАТЕМАТИКА. ПРОФИЛЬНЫЙ УРОВЕНЬ. ЗАДАЧИ С ПАРАМЕТРОМ</t>
  </si>
  <si>
    <t>ЕГЭ. 100 БАЛЛОВ</t>
  </si>
  <si>
    <t>5-377-15028-2</t>
  </si>
  <si>
    <t>ЕГЭ `20. 100 БАЛЛОВ. МАТЕМАТИКА. ПРОФИЛЬНЫЙ УРОВЕНЬ. ПЛАНИМЕТРИЯ</t>
  </si>
  <si>
    <t>5-377-14998-9</t>
  </si>
  <si>
    <t>ЕГЭ `20. 100 БАЛЛОВ. МАТЕМАТИКА. ПРОФИЛЬНЫЙ УРОВЕНЬ. ПРАКТИЧЕСКОЕ РУКОВОДСТВО</t>
  </si>
  <si>
    <t>5-377-15029-9</t>
  </si>
  <si>
    <t>ЕГЭ `20. 100 БАЛЛОВ. МАТЕМАТИКА. ПРОФИЛЬНЫЙ УРОВЕНЬ. РЕШЕНИЕ ЗАДАЧ И УРАВНЕНИЙ В ЦЕЛЫХ ЧИСЛАХ</t>
  </si>
  <si>
    <t>5-377-15035-0</t>
  </si>
  <si>
    <t>ЕГЭ `20. 100 БАЛЛОВ. МАТЕМАТИКА. ПРОФИЛЬНЫЙ УРОВЕНЬ. СТЕРЕОМЕТРИЯ</t>
  </si>
  <si>
    <t>5-377-15336-8</t>
  </si>
  <si>
    <t>ЕГЭ `20. 100 БАЛЛОВ. МАТЕМАТИКА. ПРОФИЛЬНЫЙ УРОВЕНЬ. ТРИГОНОМЕТРИЧЕСКИЕ УРАВНЕНИЯ</t>
  </si>
  <si>
    <t>5-377-15027-5</t>
  </si>
  <si>
    <t>ЕГЭ `20. 100 БАЛЛОВ. МАТЕМАТИКА. ПРОФИЛЬНЫЙ УРОВЕНЬ. УРАВНЕНИЯ И НЕРАВЕНСТВА</t>
  </si>
  <si>
    <t>5-377-15337-5</t>
  </si>
  <si>
    <t>ЕГЭ `20. 100 БАЛЛОВ. МАТЕМАТИКА. ПРОФИЛЬНЫЙ УРОВЕНЬ. ЭКОНОМИЧЕСКИЕ ЗАДАЧИ</t>
  </si>
  <si>
    <t>5-377-15003-9</t>
  </si>
  <si>
    <t>ЕГЭ `20. 100 БАЛЛОВ. ОБЩЕСТВОЗНАНИЕ</t>
  </si>
  <si>
    <t>5-377-15010-7</t>
  </si>
  <si>
    <t>ЕГЭ `20. 100 БАЛЛОВ. РУССКИЙ ЯЗЫК</t>
  </si>
  <si>
    <t>5-377-13015-4</t>
  </si>
  <si>
    <t>ЕГЭ. МАТЕМАТИКА. БАЗОВЫЙ УРОВЕНЬ. МАТЕМАТИКА ДЛЯ НЕЛЮБИТЕЛЕЙ.</t>
  </si>
  <si>
    <t>Ященко И.В., Высоцкий И.Р.</t>
  </si>
  <si>
    <t>ОГЭ. Одобрено ФИПИ</t>
  </si>
  <si>
    <t>5-377-14983-5</t>
  </si>
  <si>
    <t>ОГЭ `20. СУПЕРТРЕНИНГ. ОБЩЕСТВОЗНАНИЕ. ТЕМАТИЧЕСКИЕ ТРЕНИРОВОЧНЫЕ ЗАДАНИЯ</t>
  </si>
  <si>
    <t>ОГЭ. СУПЕРТРЕНИНГ</t>
  </si>
  <si>
    <t>ОГЭ. БАНК ЗАДАНИЙ. МАТЕМАТИКА. 3000 ЗАДАЧ. ЗАДАНИЯ ЧАСТИ 1. ЗАКРЫТЫЙ СЕГМЕНТ</t>
  </si>
  <si>
    <t>ОГЭ. Банк заданий</t>
  </si>
  <si>
    <t>5-377-14991-0</t>
  </si>
  <si>
    <t>ОГЭ. БАНК ЗАДАНИЙ. РУССКИЙ ЯЗЫК. 600 ЭКЗАМЕНАЦИОННЫХ СОЧИНЕНИЙ</t>
  </si>
  <si>
    <t>377-14971-2.jpeg</t>
  </si>
  <si>
    <t>377-14987-3.jpeg</t>
  </si>
  <si>
    <t>377-14973-6.jpeg</t>
  </si>
  <si>
    <t>377-15299-6.jpeg</t>
  </si>
  <si>
    <t>377-15025-1.jpeg</t>
  </si>
  <si>
    <t>377-14990-3.jpeg</t>
  </si>
  <si>
    <t>377-15001-5.jpeg</t>
  </si>
  <si>
    <t>377-15034-3.jpeg</t>
  </si>
  <si>
    <t>377-14984-2.jpeg</t>
  </si>
  <si>
    <t>377-14974-3.jpeg</t>
  </si>
  <si>
    <t>377-15006-0.jpeg</t>
  </si>
  <si>
    <t>377-14982-8.jpeg</t>
  </si>
  <si>
    <t>377-15023-7.jpeg</t>
  </si>
  <si>
    <t>377-15032-9.jpeg</t>
  </si>
  <si>
    <t>377-15193-7.jpeg</t>
  </si>
  <si>
    <t>377-15009-1.jpeg</t>
  </si>
  <si>
    <t>377-15000-8.jpeg</t>
  </si>
  <si>
    <t>377-15036-7.jpeg</t>
  </si>
  <si>
    <t>377-15007-7.jpeg</t>
  </si>
  <si>
    <t>377-15005-3.jpeg</t>
  </si>
  <si>
    <t>377-15338-2.jpeg</t>
  </si>
  <si>
    <t>377-14989-7.jpeg</t>
  </si>
  <si>
    <t>377-15004-6.jpeg</t>
  </si>
  <si>
    <t>377-15028-2.jpeg</t>
  </si>
  <si>
    <t>377-14998-9.jpeg</t>
  </si>
  <si>
    <t>377-15029-9.jpeg</t>
  </si>
  <si>
    <t>377-15035-0.jpeg</t>
  </si>
  <si>
    <t>377-15336-8.jpeg</t>
  </si>
  <si>
    <t>377-15027-5.jpeg</t>
  </si>
  <si>
    <t>377-15337-5.jpeg</t>
  </si>
  <si>
    <t>377-15003-9.jpeg</t>
  </si>
  <si>
    <t>377-15010-7.jpeg</t>
  </si>
  <si>
    <t>377-13015-4.jpeg</t>
  </si>
  <si>
    <t>5-377-12075-9</t>
  </si>
  <si>
    <t>377-12075-9.jpeg</t>
  </si>
  <si>
    <t>5-377-12076-6</t>
  </si>
  <si>
    <t>КН. РИСУЕМ. НАБЛЮДАЕМ. СРАВНИВАЕМ. ЖИВОТНЫЕ СО СТИХАМИ И НАКЛЕЙКАМИ. 5+. ФГОС ДО</t>
  </si>
  <si>
    <t>377-12076-6.jpeg</t>
  </si>
  <si>
    <t>5-377-12077-3</t>
  </si>
  <si>
    <t>КН. РИСУЕМ. НАБЛЮДАЕМ. СРАВНИВАЕМ. ЗИМА И ЛЕТО С ЗАГАДКАМИ И НАКЛЕЙКАМИ. 4+. ФГОС ДО</t>
  </si>
  <si>
    <t>377-12077-3.jpeg</t>
  </si>
  <si>
    <t>5-377-12078-0</t>
  </si>
  <si>
    <t>КН. РИСУЕМ. НАБЛЮДАЕМ. СРАВНИВАЕМ. ИГРЫ И ИГРУШКИ С ЗАГАДКАМИ И НАКЛЕЙКАМИ. 3+. ФГОС ДО</t>
  </si>
  <si>
    <t>377-12078-0.jpeg</t>
  </si>
  <si>
    <t>5-377-12079-7</t>
  </si>
  <si>
    <t>377-12079-7.jpeg</t>
  </si>
  <si>
    <t>5-377-12080-3</t>
  </si>
  <si>
    <t>КН. РИСУЕМ. НАБЛЮДАЕМ. СРАВНИВАЕМ. ОКРУЖАЮЩИЕ ПРЕДМЕТЫ СО СТИХАМИ И НАКЛЕЙКАМИ. 5+. ФГОС ДО</t>
  </si>
  <si>
    <t>377-12080-3.jpeg</t>
  </si>
  <si>
    <t>5-377-12081-0</t>
  </si>
  <si>
    <t>КН. РИСУЕМ. НАБЛЮДАЕМ. СРАВНИВАЕМ. ПОСУДА И ПРОДУКТЫ С ЗАГАДКАМИ И НАКЛЕЙКАМИ. 3+. ФГОС ДО</t>
  </si>
  <si>
    <t>377-12081-0.jpeg</t>
  </si>
  <si>
    <t>5-377-12082-7</t>
  </si>
  <si>
    <t>КН. РИСУЕМ. НАБЛЮДАЕМ. СРАВНИВАЕМ. ПТИЦЫ, РЫБЫ, ЗВЕРИ С ЗАГАДКАМИ И НАКЛЕЙКАМИ. 4+. ФГОС ДО</t>
  </si>
  <si>
    <t>377-12082-7.jpeg</t>
  </si>
  <si>
    <t>5-377-12083-4</t>
  </si>
  <si>
    <t>КН. РИСУЕМ. НАБЛЮДАЕМ. СРАВНИВАЕМ. СКАЗОЧНЫЕ ГЕРОИ СО СТИХАМИ И НАКЛЕЙКАМИ. 5+. ФГОС ДО</t>
  </si>
  <si>
    <t>377-12083-4.jpeg</t>
  </si>
  <si>
    <t>5-377-12084-1</t>
  </si>
  <si>
    <t>377-12084-1.jpeg</t>
  </si>
  <si>
    <t>5-377-12085-8</t>
  </si>
  <si>
    <t>КН. РИСУЕМ. НАБЛЮДАЕМ. СРАВНИВАЕМ. ЦВЕТ И ФОРМА С ЗАГАДКАМИ И НАКЛЕЙКАМИ. 4+. ФГОС ДО</t>
  </si>
  <si>
    <t>377-12085-8.jpeg</t>
  </si>
  <si>
    <t>5-377-12086-5</t>
  </si>
  <si>
    <t>377-12086-5.jpeg</t>
  </si>
  <si>
    <t>377-14959-0.jpeg</t>
  </si>
  <si>
    <t>377-14964-4.jpeg</t>
  </si>
  <si>
    <t>377-14985-9.jpeg</t>
  </si>
  <si>
    <t>377-15335-1.jpeg</t>
  </si>
  <si>
    <t>377-14949-1.jpeg</t>
  </si>
  <si>
    <t>377-14983-5.jpeg</t>
  </si>
  <si>
    <t>377-14991-0.jpeg</t>
  </si>
  <si>
    <t>УМКн. Р/Т ПО ПРЕДМ."ОКР.МИР" 4 КЛ. ПЛЕШАКОВ № 1. ФГОС (к новому ФПУ)</t>
  </si>
  <si>
    <t>5-377-16267-4</t>
  </si>
  <si>
    <t>377-16267-4.jpeg</t>
  </si>
  <si>
    <t>5-377-16107-3</t>
  </si>
  <si>
    <t>377-16107-3.jpeg</t>
  </si>
  <si>
    <t>5-377-16252-0</t>
  </si>
  <si>
    <t>КИМн-ВПР. 4 КЛАСС. ОКРУЖАЮЩИЙ МИР. ФГОС</t>
  </si>
  <si>
    <t>377-16252-0.jpeg</t>
  </si>
  <si>
    <t>5-377-16076-2</t>
  </si>
  <si>
    <t>УМК. Р/Т ПО РУС. ЯЗЫКУ 8 БАРХУДАРОВ. ФГОС (к новому ФПУ)</t>
  </si>
  <si>
    <t>Петрова Е.В.</t>
  </si>
  <si>
    <t>377-16076-2.jpeg</t>
  </si>
  <si>
    <t>5-377-16287-2</t>
  </si>
  <si>
    <t>377-16287-2.jpeg</t>
  </si>
  <si>
    <t>5-377-16100-4</t>
  </si>
  <si>
    <t>УМКн. Р/Т ПО ЛИТЕРАТУРНОМУ ЧТЕНИЮ. 1 КЛАСС. Ч.1. КЛИМАНОВА, ГОРЕЦКИЙ. ФГОС (к новому ФПУ)</t>
  </si>
  <si>
    <t>377-16100-4.jpeg</t>
  </si>
  <si>
    <t>5-377-16101-1</t>
  </si>
  <si>
    <t>УМКн. Р/Т ПО ЛИТЕРАТУРНОМУ ЧТЕНИЮ. 1 КЛАСС. Ч.2. КЛИМАНОВА, ГОРЕЦКИЙ. ФГОС (к новому ФПУ)</t>
  </si>
  <si>
    <t>377-16101-1.jpeg</t>
  </si>
  <si>
    <t>5-377-15703-8</t>
  </si>
  <si>
    <t>УМКн. Р/Т ПО ЛИТЕРАТУРНОМУ ЧТЕНИЮ. 3 КЛАСС. Ч.2. КЛИМАНОВА, ГОРЕЦКИЙ. ФГОС (к новому ФПУ)</t>
  </si>
  <si>
    <t>377-15703-8.jpeg</t>
  </si>
  <si>
    <t>05060</t>
  </si>
  <si>
    <t>Конструктор метал. для уроков труда №1 (173 дет.)</t>
  </si>
  <si>
    <t>05061</t>
  </si>
  <si>
    <t>Конструктор метал. для уроков труда №2 (223 дет.)</t>
  </si>
  <si>
    <t>05062</t>
  </si>
  <si>
    <t>Конструктор метал. для уроков труда №3 (293 дет.)</t>
  </si>
  <si>
    <t>05072</t>
  </si>
  <si>
    <t>Металлический конструктор «Гоночный автомобиль» (170 дет.)</t>
  </si>
  <si>
    <t>Русский стиль (мозаика)</t>
  </si>
  <si>
    <t>9291</t>
  </si>
  <si>
    <t>Самосвал "Уралец" (в сетке, 47 см)</t>
  </si>
  <si>
    <t>Набор Disney/Pixar «Тачки» №25: ведро большое с наклейкой, лопата №6, грабли №6, формочки (Молния Ма</t>
  </si>
  <si>
    <t>65858</t>
  </si>
  <si>
    <t>Набор Marvel «Человек-Паук» №12: ведро с наклейкой, ситечко "Солнышко", лопатка №5, грабельки №5, фо</t>
  </si>
  <si>
    <t>2968</t>
  </si>
  <si>
    <t>Набор №148</t>
  </si>
  <si>
    <t>4481</t>
  </si>
  <si>
    <t>Набор №157</t>
  </si>
  <si>
    <t>9011</t>
  </si>
  <si>
    <t>Набор №190: "Салют" самосвал + совок №2, грабельки №2, лейка малая №3</t>
  </si>
  <si>
    <t>4368</t>
  </si>
  <si>
    <t>Набор №204: ведро ср., сит., лоп., граб., 2 форм., лейка м. №4</t>
  </si>
  <si>
    <t>4375</t>
  </si>
  <si>
    <t>Набор №205: ведро ср., лоп., граб., 2 форм., лейка м. №4</t>
  </si>
  <si>
    <t>4535</t>
  </si>
  <si>
    <t>Набор №240</t>
  </si>
  <si>
    <t>Набор №242: ведро большое, ситечко большое №2, лопата №6, грабли №6, 2 формочки, лейка малая №4</t>
  </si>
  <si>
    <t>2181</t>
  </si>
  <si>
    <t>Набор №26 (ведр.м, сит., сов.№2, гр.№2, 3форм)</t>
  </si>
  <si>
    <t>4298</t>
  </si>
  <si>
    <t>Набор №267: "Кеша" самосвал + лопатка №5, грабельки №5, кораблик "Юнга"</t>
  </si>
  <si>
    <t>4304</t>
  </si>
  <si>
    <t>Набор №268: "Кеша" самосвал + совок №2, грабельки №2, 2 формочки, лейка малая №3</t>
  </si>
  <si>
    <t>35455</t>
  </si>
  <si>
    <t>Набор №283: песочная мельница №2 с основанием ситечко-крепость большое №2, ведро-крепость большое, л</t>
  </si>
  <si>
    <t>35615</t>
  </si>
  <si>
    <t>Набор №318: ведро-цветок среднее №3, лопатка №5, формочки (мамонт + динозавр №1 + динозавр №2)</t>
  </si>
  <si>
    <t>4917</t>
  </si>
  <si>
    <t>Набор №349</t>
  </si>
  <si>
    <t>4924</t>
  </si>
  <si>
    <t>Набор №351</t>
  </si>
  <si>
    <t>2280</t>
  </si>
  <si>
    <t>Набор №36 (ведр.-Цв.ср,сит.-Цв.,сов№2,гр№2,ф.-2)</t>
  </si>
  <si>
    <t>38357</t>
  </si>
  <si>
    <t>Набор №413: Песочная мельница №4, лопатка №31, грабельки №31</t>
  </si>
  <si>
    <t>38555</t>
  </si>
  <si>
    <t>Набор №417: Ведро большое, ситечко, лопатка №31, грабельки №31, формочки "Фрукты" 2 шт</t>
  </si>
  <si>
    <t>51776</t>
  </si>
  <si>
    <t>Набор №524: Ведро-замок большое, лопатка №5, грабельки №5, формочки (замок башня + замок стена с дву</t>
  </si>
  <si>
    <t>62598</t>
  </si>
  <si>
    <t>0047</t>
  </si>
  <si>
    <t>Набор XII: ведро малое с наклейкой, ситечко-цветок, совок №2, грабельки №2, 2 формочки малые</t>
  </si>
  <si>
    <t>0054</t>
  </si>
  <si>
    <t>Набор XIII: ведро малое с наклейкой, ситечко-цветок, совок №2, грабельки №2, 2 формочки малые, лейка</t>
  </si>
  <si>
    <t>0061</t>
  </si>
  <si>
    <t>Набор XIV: ведро среднее с наклейкой, ситечко, лопатка №5, грабельки №5, 2 формочки большие</t>
  </si>
  <si>
    <t>78636</t>
  </si>
  <si>
    <t>Набор для детского творчества Disney "Моана" (381 элемент) (в коробке)</t>
  </si>
  <si>
    <t>57983</t>
  </si>
  <si>
    <t>Набор игровой с конструктором (20 элементов) в коробке (зелёный)</t>
  </si>
  <si>
    <t>36230</t>
  </si>
  <si>
    <t>Песочная мельница №2 с основанием</t>
  </si>
  <si>
    <t>62369</t>
  </si>
  <si>
    <t>Песочный набор "Три кота" №6: Ведро с наклейкой, ситечко "Солнышко", лопатка №5, грабельки №5, 4 фор</t>
  </si>
  <si>
    <t>58027</t>
  </si>
  <si>
    <t>Формочки "Фрукты" большие, 4 шт</t>
  </si>
  <si>
    <t>7179</t>
  </si>
  <si>
    <t>Формочки (белочка+песик+котенок+медведь)</t>
  </si>
  <si>
    <t>57426</t>
  </si>
  <si>
    <t>Формочки (динозавр №1 + динозавр №2)</t>
  </si>
  <si>
    <t>57495</t>
  </si>
  <si>
    <t>Формочки (замок стена с одной башней + замок стена с двумя башнями)</t>
  </si>
  <si>
    <t>36551</t>
  </si>
  <si>
    <t>Формочки (краб №1 + морской конёк + ракушка №1)</t>
  </si>
  <si>
    <t>53831</t>
  </si>
  <si>
    <t>Формочки (краб №2 + морская звезда №2 + ракушка №2 + морской конёк)</t>
  </si>
  <si>
    <t>39316</t>
  </si>
  <si>
    <t>Формочки (мороженое + пирожок + крендель + рогалик)</t>
  </si>
  <si>
    <t>36568</t>
  </si>
  <si>
    <t>Формочки (тигр + мамонт + динозавр №1 + динозавр №2)</t>
  </si>
  <si>
    <t>5-377-16087-8</t>
  </si>
  <si>
    <t>УМК. Р/Т ПО РУС. ЯЗЫКУ 5 КЛ. ЛАДЫЖЕНСКАЯ, БАРАНОВ, ТРОСТЕНЦОВА. Ч.1. ФГОС (к новому ФПУ)</t>
  </si>
  <si>
    <t>377-16087-8.jpeg</t>
  </si>
  <si>
    <t>5-377-16088-5</t>
  </si>
  <si>
    <t>УМК. Р/Т ПО РУС. ЯЗЫКУ 5 КЛ. ЛАДЫЖЕНСКАЯ, БАРАНОВ, ТРОСТЕНЦОВА. Ч.2. ФГОС (к новому ФПУ)</t>
  </si>
  <si>
    <t>377-16088-5.jpeg</t>
  </si>
  <si>
    <t>5-377-16123-3</t>
  </si>
  <si>
    <t>ЕГЭ 2021. ТТЗ. 10 ВАРИАНТОВ. ИСТОРИЯ. ТИПОВЫЕ ТЕСТОВЫЕ ЗАДАНИЯ</t>
  </si>
  <si>
    <t>377-16123-3.jpeg</t>
  </si>
  <si>
    <t>5-377-16109-7</t>
  </si>
  <si>
    <t>ЕГЭ 2021. ТТЗ. 10 ВАРИАНТОВ. МАТЕМАТИКА. БАЗОВЫЙ УРОВЕНЬ. ТИПОВЫЕ ТЕСТОВЫЕ ЗАДАНИЯ</t>
  </si>
  <si>
    <t>377-16109-7.jpeg</t>
  </si>
  <si>
    <t>5-377-16110-3</t>
  </si>
  <si>
    <t>ЕГЭ 2021. ТТЗ. 10 ВАРИАНТОВ. МАТЕМАТИКА. ПРОФИЛЬНЫЙ УРОВЕНЬ. ТИПОВЫЕ ТЕСТОВЫЕ ЗАДАНИЯ</t>
  </si>
  <si>
    <t>377-16110-3.jpeg</t>
  </si>
  <si>
    <t>5-377-16114-1</t>
  </si>
  <si>
    <t>ЕГЭ 2021. ТТЗ. 10 ВАРИАНТОВ. ОБЩЕСТВОЗНАНИЕ. ТИПОВЫЕ ТЕСТОВЫЕ ЗАДАНИЯ</t>
  </si>
  <si>
    <t>377-16114-1.jpeg</t>
  </si>
  <si>
    <t>5-377-16112-7</t>
  </si>
  <si>
    <t>ЕГЭ 2021. ТТЗ. 10 ВАРИАНТОВ. РУССКИЙ ЯЗЫК. ТИПОВЫЕ ТЕСТОВЫЕ ЗАДАНИЯ</t>
  </si>
  <si>
    <t>377-16112-7.jpeg</t>
  </si>
  <si>
    <t>5-377-16124-0</t>
  </si>
  <si>
    <t>ЕГЭ 2021. ТТЗ. 10 ВАРИАНТОВ. ФИЗИКА. ТИПОВЫЕ ТЕСТОВЫЕ ЗАДАНИЯ</t>
  </si>
  <si>
    <t xml:space="preserve">Лукашева Е.В., Чистякова Н.И. </t>
  </si>
  <si>
    <t>377-16124-0.jpeg</t>
  </si>
  <si>
    <t>5-377-16127-1</t>
  </si>
  <si>
    <t>ЕГЭ 2021. ЭКЗАМЕНАЦИОННЫЙ ТРЕНАЖЕР. 20 ВАРИАНТОВ. ИСТОРИЯ</t>
  </si>
  <si>
    <t>377-16127-1.jpeg</t>
  </si>
  <si>
    <t>5-377-16111-0</t>
  </si>
  <si>
    <t>ЕГЭ 2021. ЭКЗАМЕНАЦИОННЫЙ ТРЕНАЖЕР. 20 ВАРИАНТОВ. МАТЕМАТИКА</t>
  </si>
  <si>
    <t>377-16111-0.jpeg</t>
  </si>
  <si>
    <t>5-377-16115-8</t>
  </si>
  <si>
    <t>ЕГЭ 2021. ЭКЗАМЕНАЦИОННЫЙ ТРЕНАЖЕР. 20 ВАРИАНТОВ. ОБЩЕСТВОЗНАНИЕ</t>
  </si>
  <si>
    <t>377-16115-8.jpeg</t>
  </si>
  <si>
    <t>5-377-16113-4</t>
  </si>
  <si>
    <t>ЕГЭ 2021. ЭКЗАМЕНАЦИОННЫЙ ТРЕНАЖЕР. 20 ВАРИАНТОВ. РУССКИЙ ЯЗЫК</t>
  </si>
  <si>
    <t>377-16113-4.jpeg</t>
  </si>
  <si>
    <t>5-377-16128-8</t>
  </si>
  <si>
    <t>ЕГЭ 2021. ЭКЗАМЕНАЦИОННЫЙ ТРЕНАЖЕР. 20 ВАРИАНТОВ. ФИЗИКА</t>
  </si>
  <si>
    <t>377-16128-8.jpeg</t>
  </si>
  <si>
    <t>5-377-16217-9</t>
  </si>
  <si>
    <t>ОГЭ 2021. ТРЕНАЖЕР. РУССКИЙ ЯЗЫК. ИТОГОВОЕ СОБЕСЕДОВАНИЕ ДЛЯ ВЫПУСКНИКОВ ОСНОВНОЙ ШКОЛЫ</t>
  </si>
  <si>
    <t>ОГЭ. Тренажер</t>
  </si>
  <si>
    <t>377-16217-9.jpeg</t>
  </si>
  <si>
    <t>5-377-16125-7</t>
  </si>
  <si>
    <t>ОГЭ 2021. ТТЗ. 10 ВАРИАНТОВ. ИСТОРИЯ. ТИПОВЫЕ ТЕСТОВЫЕ ЗАДАНИЯ</t>
  </si>
  <si>
    <t>377-16125-7.jpeg</t>
  </si>
  <si>
    <t>5-377-16126-4</t>
  </si>
  <si>
    <t>ОГЭ 2021. ТТЗ. 10 ВАРИАНТОВ. ФИЗИКА. ТИПОВЫЕ ТЕСТОВЫЕ ЗАДАНИЯ</t>
  </si>
  <si>
    <t>Камзеева Е.Е.</t>
  </si>
  <si>
    <t>377-16126-4.jpeg</t>
  </si>
  <si>
    <t>ОГЭ. Экзаменационный тренажер</t>
  </si>
  <si>
    <t>5-377-16116-5</t>
  </si>
  <si>
    <t>ОГЭ 2021. ЭКЗАМЕНАЦИОННЫЙ ТРЕНАЖЕР. РУССКИЙ ЯЗЫК. ИТОГОВОЕ СОБЕСЕДОВАНИЕ ДЛЯ ВЫПУСКНИКОВ ОСНОВНОЙ ШКОЛЫ</t>
  </si>
  <si>
    <t>377-16116-5.jpeg</t>
  </si>
  <si>
    <t>5-377-16273-5</t>
  </si>
  <si>
    <t>УМКн. ТЕСТЫ ПО ПРЕДМ."ОКР.МИР" 3 КЛ. ПЛЕШАКОВ. Ч.1. ФГОС (четыре краски) (к новому ФПУ)</t>
  </si>
  <si>
    <t>377-16273-5.jpeg</t>
  </si>
  <si>
    <t>5-377-16274-2</t>
  </si>
  <si>
    <t>УМКн. ТЕСТЫ ПО ПРЕДМ."ОКР.МИР" 3 КЛ. ПЛЕШАКОВ. Ч.2. ФГОС (четыре краски) (к новому ФПУ)</t>
  </si>
  <si>
    <t>377-16274-2.jpeg</t>
  </si>
  <si>
    <t>5-377-09033-5</t>
  </si>
  <si>
    <t>377-09033-5.jpeg</t>
  </si>
  <si>
    <t>УМК. Р/Т ПО ХИМИИ 9 РУДЗИТИС. ФГОС (к новому ФПУ)</t>
  </si>
  <si>
    <t>5-377-16058-8</t>
  </si>
  <si>
    <t>377-16058-8.jpeg</t>
  </si>
  <si>
    <t>5-377-16077-9</t>
  </si>
  <si>
    <t>ВПР. ЦПМ. СТАТГРАД. ХИМИЯ. 8 КЛАСС. 15 ВАРИАНТОВ. ТЗ. ФГОС</t>
  </si>
  <si>
    <t>377-16077-9.jpeg</t>
  </si>
  <si>
    <t>5-377-16091-5</t>
  </si>
  <si>
    <t>УМК. ДИД.МАТЕР.ПО ЛИТЕРАТУРЕ. 6 КОРОВИНА. ФГОС (к новому ФПУ)</t>
  </si>
  <si>
    <t>377-16091-5.jpeg</t>
  </si>
  <si>
    <t>5-377-16089-2</t>
  </si>
  <si>
    <t>УМК. ЗАЧЕТНЫЕ РАБОТЫ. РУССКИЙ ЯЗЫК. 9 КЛАСС. БАРХУДАРОВ. ФГОС (к новому ФПУ)</t>
  </si>
  <si>
    <t>377-16089-2.jpeg</t>
  </si>
  <si>
    <t>5 класс. Всеобщая история. Вигасин</t>
  </si>
  <si>
    <t>6 класс. История России. Торкунов</t>
  </si>
  <si>
    <t>7 класс. История России. Торкунов</t>
  </si>
  <si>
    <t>5-377-16108-0</t>
  </si>
  <si>
    <t>УМК. КОНТР.РАБ. ПО РУССКОМУ ЯЗЫКУ. 8 КЛАСС. БАРХУДАРОВ. ФГОС (к новому ФПУ)</t>
  </si>
  <si>
    <t>377-16108-0.jpeg</t>
  </si>
  <si>
    <t>5-377-15649-9</t>
  </si>
  <si>
    <t>УМК. Р/Т ПО ИСТОРИИ НОВОГО ВРЕМЕНИ 8 КЛ. ЮДОВСКАЯ. ФГОС (к новому ФПУ)</t>
  </si>
  <si>
    <t>377-15649-9.jpeg</t>
  </si>
  <si>
    <t>8 класс. Всеобщая история. Юдовская</t>
  </si>
  <si>
    <t>6 класс. Математика. Никольский</t>
  </si>
  <si>
    <t>5-377-15701-4</t>
  </si>
  <si>
    <t>УМК. ТЕСТЫ ПО РУС. ЯЗЫКУ БЕЗ ВЫБОРА ОТВЕТА. 9 КЛ. БАРХУДАРОВ. ФГОС (к новому ФПУ)</t>
  </si>
  <si>
    <t>377-15701-4.jpeg</t>
  </si>
  <si>
    <t>8 класс. Английский язык. Ваулина</t>
  </si>
  <si>
    <t>5-377-16266-7</t>
  </si>
  <si>
    <t>377-16266-7.jpeg</t>
  </si>
  <si>
    <t>УМКн. Р/Т ПО МАТЕМАТИКЕ 3 КЛ. МОРО №2. ФГОС (четыре краски) (к новому ФПУ)</t>
  </si>
  <si>
    <t>Комплект 1</t>
  </si>
  <si>
    <t>Комплект 2</t>
  </si>
  <si>
    <t>УМКн. Р/Т ПО ПРЕДМ."ОКР.МИР" 2 КЛ. ПЛЕШАКОВ №1. ФГОС (к новому ФПУ)</t>
  </si>
  <si>
    <t>464-0008177418</t>
  </si>
  <si>
    <t>BOX. НАГЛЯДНАЯ МАТЕМАТИКА. ГРАФИКИ ФУНКЦИЙ. УЧ. МУЛЬ-МЕДИА ДЛЯ ИНТЕР-Х ДОСОК И ДР. ОБОР. (V 5.0)</t>
  </si>
  <si>
    <t>BOX. НАГЛЯДНАЯ МАТЕМАТИКА. ГРАФИКИ ФУНКЦИЙ. УЧ. МУЛЬ-МЕДИА ДЛЯ ИНТЕР-Х ДОСОК И ДР. ОБОР. (V 5.0). Учебное мультимедиа программное обеспечение для любых типов интерактивных досок, проекторов и иного оборудования. Для платформ Windows, Linux, Mac</t>
  </si>
  <si>
    <t>464-0008177418.jpeg</t>
  </si>
  <si>
    <t>464-0008177272</t>
  </si>
  <si>
    <t>BOX. НАГЛЯДНАЯ ХИМИЯ. 8-9 КЛ. УЧ. МУЛЬ-МЕДИА ДЛЯ ИНТЕР-Х ДОСОК И ДР. ОБОР. (V 5.0)</t>
  </si>
  <si>
    <t>BOX. НАГЛЯДНАЯ ХИМИЯ. 8-9 КЛ. УЧ. МУЛЬ-МЕДИА ДЛЯ ИНТЕР-Х ДОСОК И ДР. ОБОР. (V 5.0). Учебное мультимедиа программное обеспечение для любых типов интерактивных досок, проекторов и иного оборудования. Для платформ Windows, Linux, Mac</t>
  </si>
  <si>
    <t>464-0008177272.jpeg</t>
  </si>
  <si>
    <t>5-377-15506-5</t>
  </si>
  <si>
    <t>ТРЕНАЖЕР ПО ГЕОМЕТРИИ. 9 АТАНАСЯН. ФГОС (к новому ФПУ)</t>
  </si>
  <si>
    <t>377-15506-5.jpeg</t>
  </si>
  <si>
    <t>УМКн. Р/Т ПО ПРЕДМ."ОКР.МИР" 3 КЛ. ПЛЕШАКОВ № 1. ФГОС (к новому ФПУ)</t>
  </si>
  <si>
    <t>5-377-15935-3</t>
  </si>
  <si>
    <t>УМКн. ТЕСТЫ ПО РУС. ЯЗЫКУ 1 КЛ.КАНАКИНА,ГОРЕЦКИЙ. Ч.2. ФГОС (к новому ФПУ)</t>
  </si>
  <si>
    <t>377-15935-3.jpeg</t>
  </si>
  <si>
    <t>5-377-16078-6</t>
  </si>
  <si>
    <t>ЧИСТОПИСАНИЕ. 2 КЛ. РАБОЧАЯ ТЕТРАДЬ №1. ФГОС</t>
  </si>
  <si>
    <t>377-16078-6.jpeg</t>
  </si>
  <si>
    <t>ВСЕРОС. ПРОВ. РАБ. БИОЛОГИЯ. 7 КЛАСС. 10 ВАРИАНТОВ. ТЗ. ФГОС</t>
  </si>
  <si>
    <t>КИМн-ВПР. 3 КЛАСС. ЛИТЕРАТУРНОЕ ЧТЕНИЕ. ФГОС</t>
  </si>
  <si>
    <t>5-377-10035-5</t>
  </si>
  <si>
    <t>ПРАВИЛА ПОВЕДЕНИЯ 5+. ФГОС ДО</t>
  </si>
  <si>
    <t>Умный сверчок</t>
  </si>
  <si>
    <t>377-10035-5.jpeg</t>
  </si>
  <si>
    <t>ПРОПИСИ ДЛЯ ДОШКОЛЬНИКОВ В КЛЕТКУ. 3+. ФГОС ДО</t>
  </si>
  <si>
    <t>УМКн. ТЕСТЫ ПО РУС. ЯЗЫКУ 2 КЛ.КЛИМАНОВА,БАБУШКИНА. Ч.2. ПЕРСПЕКТИВА. ФГОС</t>
  </si>
  <si>
    <t>Мазяркина Т.В., Первак С.В.</t>
  </si>
  <si>
    <r>
      <t>Комплект карточек с заданиями для групповых занятий с детьми от 4 до 5 лет.</t>
    </r>
    <r>
      <rPr>
        <b/>
        <sz val="10"/>
        <color indexed="17"/>
        <rFont val="Tahoma"/>
        <family val="2"/>
        <charset val="204"/>
      </rPr>
      <t xml:space="preserve"> Учимся наблюдать и запоминать</t>
    </r>
  </si>
  <si>
    <r>
      <t>Комплект карточек с заданиями для групповых занятий с детьми от 4 до 5 лет.</t>
    </r>
    <r>
      <rPr>
        <b/>
        <sz val="10"/>
        <color indexed="17"/>
        <rFont val="Tahoma"/>
        <family val="2"/>
        <charset val="204"/>
      </rPr>
      <t xml:space="preserve"> Учимся думать и рассуждать </t>
    </r>
  </si>
  <si>
    <r>
      <t xml:space="preserve">Комплект карточек с заданиями для групповых занятий с детьми от 4 до 5 лет. </t>
    </r>
    <r>
      <rPr>
        <b/>
        <sz val="10"/>
        <color indexed="17"/>
        <rFont val="Tahoma"/>
        <family val="2"/>
        <charset val="204"/>
      </rPr>
      <t>Развиваем творческие способности (воображение и речь)</t>
    </r>
  </si>
  <si>
    <r>
      <t>Комплект карточек с заданиями для групповых занятий с детьми от 5 до 6 лет.</t>
    </r>
    <r>
      <rPr>
        <b/>
        <sz val="10"/>
        <color indexed="53"/>
        <rFont val="Tahoma"/>
        <family val="2"/>
        <charset val="204"/>
      </rPr>
      <t xml:space="preserve"> Знакомимся со свойствами и отношениями объектов окружающего мира</t>
    </r>
  </si>
  <si>
    <r>
      <t>Комплект карточек с заданиями для групповых занятий с детьми от 5 до 6 лет.</t>
    </r>
    <r>
      <rPr>
        <b/>
        <sz val="10"/>
        <color indexed="53"/>
        <rFont val="Tahoma"/>
        <family val="2"/>
        <charset val="204"/>
      </rPr>
      <t xml:space="preserve"> Учимся наблюдать и запоминать</t>
    </r>
  </si>
  <si>
    <r>
      <t>Комплект карточек с заданиями для групповых занятий с детьми от 5 до 6 лет.</t>
    </r>
    <r>
      <rPr>
        <b/>
        <sz val="10"/>
        <color indexed="53"/>
        <rFont val="Tahoma"/>
        <family val="2"/>
        <charset val="204"/>
      </rPr>
      <t xml:space="preserve"> Учимся думать и рассуждать</t>
    </r>
  </si>
  <si>
    <r>
      <t xml:space="preserve">Комплект карточек с заданиями для групповых занятий с детьми от 5 до 6 лет. </t>
    </r>
    <r>
      <rPr>
        <b/>
        <sz val="10"/>
        <color indexed="53"/>
        <rFont val="Tahoma"/>
        <family val="2"/>
        <charset val="204"/>
      </rPr>
      <t>Развиваем творческие способности (воображение и речь)</t>
    </r>
  </si>
  <si>
    <r>
      <t>Комплект карточек с заданиями для групповых занятий с детьми от 6 до 7 лет.</t>
    </r>
    <r>
      <rPr>
        <b/>
        <sz val="10"/>
        <color indexed="48"/>
        <rFont val="Tahoma"/>
        <family val="2"/>
        <charset val="204"/>
      </rPr>
      <t xml:space="preserve"> Знакомимся со свойствами и отношениями объектов окружающего мира</t>
    </r>
  </si>
  <si>
    <r>
      <t xml:space="preserve">Комплект карточек с заданиями для групповых занятий с детьми от 6 до 7 лет. </t>
    </r>
    <r>
      <rPr>
        <b/>
        <sz val="10"/>
        <color indexed="48"/>
        <rFont val="Tahoma"/>
        <family val="2"/>
        <charset val="204"/>
      </rPr>
      <t>Учимся наблюдать и запоминать</t>
    </r>
  </si>
  <si>
    <r>
      <t xml:space="preserve">Комплект карточек с заданиями для групповых занятий с детьми от 6 до 7 лет. </t>
    </r>
    <r>
      <rPr>
        <b/>
        <sz val="10"/>
        <color indexed="48"/>
        <rFont val="Tahoma"/>
        <family val="2"/>
        <charset val="204"/>
      </rPr>
      <t>Учимся думать и рассуждать</t>
    </r>
  </si>
  <si>
    <r>
      <t xml:space="preserve">Комплект карточек с заданиями для групповых занятий с детьми от 6 до 7 лет. </t>
    </r>
    <r>
      <rPr>
        <b/>
        <sz val="10"/>
        <color indexed="48"/>
        <rFont val="Tahoma"/>
        <family val="2"/>
        <charset val="204"/>
      </rPr>
      <t>Развиваем творческие способности (воображение и речь)</t>
    </r>
  </si>
  <si>
    <t>Времена английского глагола. Начальная школа</t>
  </si>
  <si>
    <t>Справочные материалы. Технология. Начальная школа</t>
  </si>
  <si>
    <t>5-8611- 007</t>
  </si>
  <si>
    <t>ЕГЭ 2020. ОФЦ ТВЭЗ. 14 ВАРИАНТОВ. БИОЛОГИЯ. ТИПОВЫЕ ВАРИАНТЫ ЭКЗАМЕНАЦИОННЫХ ЗАДАНИЙ</t>
  </si>
  <si>
    <t>5-377-15299-6</t>
  </si>
  <si>
    <t>ЕГЭ 2020. ПРАКТИКУМ. РУССКИЙ ЯЗЫК. ПАРОНИМЫ. ЗАДАНИЕ 5</t>
  </si>
  <si>
    <t>ЕГЭ. Практикум</t>
  </si>
  <si>
    <t>5-377-15025-1</t>
  </si>
  <si>
    <t>ЕГЭ 2020. ТЕМАТИЧЕСКИЙ ТРЕНАЖЕР. МАТЕМАТИКА. ПРОФИЛЬНЫЙ УРОВЕНЬ. ТЕОРИЯ ВЕРОЯТНОСТЕЙ И ЭЛЕМЕНТЫ СТАТИСТИКИ</t>
  </si>
  <si>
    <t>Рязановский А.Р., Мухин Д.Г.</t>
  </si>
  <si>
    <t>ЕГЭ. Тематический тренажер</t>
  </si>
  <si>
    <t>5-377-14990-3</t>
  </si>
  <si>
    <t>ЕГЭ 2020. ТЕМАТИЧЕСКИЙ ТРЕНАЖЕР. ОБЩЕСТВОЗНАНИЕ</t>
  </si>
  <si>
    <t>5-377-15001-5</t>
  </si>
  <si>
    <t>ЕГЭ 2020. ТЕМАТИЧЕСКИЙ ТРЕНАЖЕР. ОБЩЕСТВОЗНАНИЕ. ПОЛИТИКА. ПРАВО. ЧЕЛОВЕК И ОБЩЕСТВО. ЭКОНОМИКА. СОЦИОЛОГИЯ</t>
  </si>
  <si>
    <t>377-15995-7.jpeg</t>
  </si>
  <si>
    <t>5-377-15814-1</t>
  </si>
  <si>
    <t>СПРАВОЧНИК.ИСТОРИЯ.ДАТЫ . ФГОС</t>
  </si>
  <si>
    <t>377-15814-1.jpeg</t>
  </si>
  <si>
    <t>5-377-15909-4</t>
  </si>
  <si>
    <t>УМК. КОНТ.ПРОВ.РАБ.ПО РУС. ЯЗ. 6 КЛ. БАРАНОВ. ФГОС (к новому ФПУ)</t>
  </si>
  <si>
    <t>Аксенова Л. А.</t>
  </si>
  <si>
    <t>377-15909-4.jpeg</t>
  </si>
  <si>
    <t>5-377-15968-1</t>
  </si>
  <si>
    <t>377-15968-1.jpeg</t>
  </si>
  <si>
    <t>5-377-15971-1</t>
  </si>
  <si>
    <t>377-15971-1.jpeg</t>
  </si>
  <si>
    <t>5-377-15817-2</t>
  </si>
  <si>
    <t>УМКн. ОЛИМПИАДЫ ПО МАТЕМАТИКЕ. 1-4 КЛАССЫ. ФГОС</t>
  </si>
  <si>
    <t>Дробышев Ю.А.</t>
  </si>
  <si>
    <t>377-15817-2.jpeg</t>
  </si>
  <si>
    <t>5-377-15866-0</t>
  </si>
  <si>
    <t>УМКн. ПРОВЕРОЧНЫЕ РАБОТЫ ПО ПРЕДМ.ОКР.МИР 2 КЛАСС. ПЛЕШАКОВ. ФГОС (к новому ФПУ)</t>
  </si>
  <si>
    <t>377-15866-0.jpeg</t>
  </si>
  <si>
    <t>ВПР. ЦПМ. СТАТГРАД. БИОЛОГИЯ. 7 КЛАСС. 25 ВАРИАНТОВ. ТЗ. ФГОС</t>
  </si>
  <si>
    <t>5-377-16017-5</t>
  </si>
  <si>
    <t>ВПР. ЦПМ. СТАТГРАД. БИОЛОГИЯ. 8 КЛАСС. 25 ВАРИАНТОВ. ТЗ. ФГОС</t>
  </si>
  <si>
    <t>377-16017-5.jpeg</t>
  </si>
  <si>
    <t>5-377-16014-4</t>
  </si>
  <si>
    <t>ВПР. ЦПМ. СТАТГРАД. ХИМИЯ. 8 КЛАСС. 25 ВАРИАНТОВ. ТЗ. ФГОС</t>
  </si>
  <si>
    <t>377-16014-4.jpeg</t>
  </si>
  <si>
    <t>5-377-16030-4</t>
  </si>
  <si>
    <t>УМК. ПРОВ.РАБ.ПО РУС. ЯЗ. 7 КЛ. БАРАНОВ. ФГОС (к новому ФПУ)</t>
  </si>
  <si>
    <t>377-16030-4.jpeg</t>
  </si>
  <si>
    <t>5-377-15799-1</t>
  </si>
  <si>
    <t>ВПР. ЦПМ. СТАТГРАД. БИОЛОГИЯ. 6 КЛАСС. 25 ВАРИАНТОВ. ТЗ. ФГОС</t>
  </si>
  <si>
    <t>377-15799-1.jpeg</t>
  </si>
  <si>
    <t>5-377-15763-2</t>
  </si>
  <si>
    <t>ВПР. ЦПМ. СТАТГРАД. БИОЛОГИЯ. 7 КЛАСС. 10 ВАРИАНТОВ. ТЗ. ФГОС</t>
  </si>
  <si>
    <t>377-15763-2.jpeg</t>
  </si>
  <si>
    <t>5-377-15954-4</t>
  </si>
  <si>
    <t>ВСЕРОС. ПРОВ. РАБ. МАТЕМАТИКА. 5 КЛАСС. ТРЕНАЖЕР. ФГОС</t>
  </si>
  <si>
    <t>377-15954-4.jpeg</t>
  </si>
  <si>
    <t>5-377-16015-1</t>
  </si>
  <si>
    <t>ВСЕРОС. ПРОВ. РАБ. ФИЗИКА. 7 КЛАСС. ТРЕНАЖЕР. ФГОС</t>
  </si>
  <si>
    <t>Степанов С.В.</t>
  </si>
  <si>
    <t>377-16015-1.jpeg</t>
  </si>
  <si>
    <t>5-377-15867-7</t>
  </si>
  <si>
    <t>УМКн. ПРОВЕРОЧНЫЕ РАБОТЫ ПО ПРЕДМ.ОКР.МИР 3 КЛАСС. ПЛЕШАКОВ. ФГОС (к новому ФПУ)</t>
  </si>
  <si>
    <t>377-15867-7.jpeg</t>
  </si>
  <si>
    <t>5-377-16041-0</t>
  </si>
  <si>
    <t>УМК. ДИКТАНТЫ ПО РУС. ЯЗ. 7 БАРАНОВ. ФГОС (к новому ФПУ)</t>
  </si>
  <si>
    <t>377-16041-0.jpeg</t>
  </si>
  <si>
    <t>УМКн. КОНТ.РАБ.ПО МАТЕМАТИКЕ. 3 КЛ. МОРО. Ч. 1. ФГОС (к новому ФПУ)</t>
  </si>
  <si>
    <t>5-377-14607-0</t>
  </si>
  <si>
    <t>ВСЕРОС. ПРОВ. РАБ. МАТЕМАТИКА. ПРАКТИКУМ. 7 КЛАСС. ФГОС</t>
  </si>
  <si>
    <t>377-14607-0.jpeg</t>
  </si>
  <si>
    <t>Мельникова О.Н., Мельников С.П.</t>
  </si>
  <si>
    <t>5-377-12039-1</t>
  </si>
  <si>
    <t>АКАДЕМИЯ КОТЯТ. АНГЛИЙСКИЕ ЧУДО-ПЕСЕНКИ. 3+. ФГОС ДО</t>
  </si>
  <si>
    <t>377-12039-1.jpeg</t>
  </si>
  <si>
    <t>5-377-09577-4</t>
  </si>
  <si>
    <t>АНАЛИЗ ТЕКСТА. РУССКИЙ ЯЗЫК. ПРАКТИКУМ. 5 КЛ. ФГОС</t>
  </si>
  <si>
    <t>377-09577-4.jpeg</t>
  </si>
  <si>
    <t>5-377-11866-4</t>
  </si>
  <si>
    <t>АНАЛИЗ ТЕКСТА. РУССКИЙ ЯЗЫК. ПРАКТИКУМ. 8 КЛ. ФГОС</t>
  </si>
  <si>
    <t>377-11866-4.jpeg</t>
  </si>
  <si>
    <t>5-377-12613-3</t>
  </si>
  <si>
    <t>ВСЕРОС. ПРОВ. РАБ. ХИМИЯ. ПРАКТИКУМ. 10 КЛАСС.ФГОС</t>
  </si>
  <si>
    <t>377-12613-3.jpeg</t>
  </si>
  <si>
    <t>5-377-12130-5</t>
  </si>
  <si>
    <t>ДИАГНОСТИЧЕСКИЕ РАБОТЫ. ИСТОРИЯ РОССИЙСКОЙ КУЛЬТУРЫ X-НАЧАЛА XX В. 10 КЛАСС. ФГОС</t>
  </si>
  <si>
    <t>Кишенкова О.В.</t>
  </si>
  <si>
    <t>377-12130-5.jpeg</t>
  </si>
  <si>
    <t>5-377-10649-4</t>
  </si>
  <si>
    <t>ДИАГНОСТИЧЕСКИЕ РАБОТЫ. ХИМИЯ. 9 КЛАСС. ФГОС</t>
  </si>
  <si>
    <t>377-10649-4.jpeg</t>
  </si>
  <si>
    <t>5-377-09581-1</t>
  </si>
  <si>
    <t>Ит. Атт. ГЕОМЕТРИЯ. ТИПОВЫЕ ТЕСТОВЫЕ ЗАДАНИЯ. 9 КЛАСС. ФГОС</t>
  </si>
  <si>
    <t>Итоговая аттестация</t>
  </si>
  <si>
    <t>377-09581-1.jpeg</t>
  </si>
  <si>
    <t>5-377-10446-9</t>
  </si>
  <si>
    <t>ИТОГОВАЯ РАБОТА. РУССКИЙ ЯЗЫК. 5 КЛАСС. ТТЗ. ФГОС</t>
  </si>
  <si>
    <t>377-10446-9.jpeg</t>
  </si>
  <si>
    <t>5-377-10447-6</t>
  </si>
  <si>
    <t>ИТОГОВАЯ РАБОТА. РУССКИЙ ЯЗЫК. 6 КЛАСС. ТТЗ. ФГОС</t>
  </si>
  <si>
    <t>377-10447-6.jpeg</t>
  </si>
  <si>
    <t>5-377-10466-7</t>
  </si>
  <si>
    <t>ИТОГОВАЯ РАБОТА. РУССКИЙ ЯЗЫК. 7 КЛАСС. СУПЕРТРЕНИНГ. ФГОС</t>
  </si>
  <si>
    <t>377-10466-7.jpeg</t>
  </si>
  <si>
    <t>5-377-10532-9</t>
  </si>
  <si>
    <t>КН. ВОЛШЕБНЫЙ РИСУНОК. КНИЖКА С НАКЛЕЙКАМИ. 4+. ФГОС ДО</t>
  </si>
  <si>
    <t>377-10532-9.jpeg</t>
  </si>
  <si>
    <t>КН. РИСУЕМ. НАБЛЮДАЕМ. СРАВНИВАЕМ. ВРЕМЕНА ГОДА СО СТИХАМИ И НАКЛЕЙКАМИ. 5+. ФГОС ДО</t>
  </si>
  <si>
    <t>Циновская М.Г.</t>
  </si>
  <si>
    <t>КН. РИСУЕМ. НАБЛЮДАЕМ. СРАВНИВАЕМ. ОДЕЖДА И ОБУВЬ С ЗАГАДКАМИ И НАКЛЕЙКАМИ. 3+. ФГОС ДО</t>
  </si>
  <si>
    <t>КН. РИСУЕМ. НАБЛЮДАЕМ. СРАВНИВАЕМ. ФРУКТЫ И ОВОЩИ С ЗАГАДКАМИ И НАКЛЕЙКАМИ. 4+. ФГОС ДО</t>
  </si>
  <si>
    <t>КН. РИСУЕМ. НАБЛЮДАЕМ. СРАВНИВАЕМ. ЦВЕТЫ, ГРИБЫ, ЯГОДЫ С ЗАГАДКАМИ И НАКЛЕЙКАМИ. 3+. ФГОС ДО</t>
  </si>
  <si>
    <t>5-377-11016-3</t>
  </si>
  <si>
    <t>КН. СЧИТАЙ И РАЗМЫШЛЯЙ. 3+. СЧЁТ ДО 5. С НАКЛЕЙКАМИ. ФГОС ДО</t>
  </si>
  <si>
    <t>377-11016-3.jpeg</t>
  </si>
  <si>
    <t>5-377-10888-7</t>
  </si>
  <si>
    <t>КН. СЧИТАЙ И РАЗМЫШЛЯЙ. 4+. СЧЁТ ДО 10. С НАКЛЕЙКАМИ. ФГОС ДО</t>
  </si>
  <si>
    <t>377-10888-7.jpeg</t>
  </si>
  <si>
    <t>КН. СЧИТАЙ И РАЗМЫШЛЯЙ. 5+. ЗНАКОМСТВО С ЦИФРАМИ. С НАКЛЕЙКАМИ. ФГОС ДО</t>
  </si>
  <si>
    <t>5-377-10477-3</t>
  </si>
  <si>
    <t>ЛОГОПЕДИЯ. ТЕСТЫ ДЛЯ ОПРЕДЕЛЕНИЯ РАЗВИТИЯ РЕБЕНКА. РАЗВИТИЕ РЕЧИ. 2+. ФГОС ДО</t>
  </si>
  <si>
    <t>377-10477-3.jpeg</t>
  </si>
  <si>
    <t>5-377-09312-1</t>
  </si>
  <si>
    <t>ПЛАСТИЛИНОВЫЕ РАСКРАСКИ. УМЕЛЫЕ ПАЛЬЧИКИ. ИГРУШКИ. ПРОСТЫЕ МОДЕЛИ. 3+. ФГОС ДО</t>
  </si>
  <si>
    <t>Коваленко З.Д.</t>
  </si>
  <si>
    <t>377-09312-1.jpeg</t>
  </si>
  <si>
    <t>5-377-09313-8</t>
  </si>
  <si>
    <t>ПЛАСТИЛИНОВЫЕ РАСКРАСКИ. УМЕЛЫЕ ПАЛЬЧИКИ. ИГРУШКИ. СЛОЖНЫЕ МОДЕЛИ. 3+. ФГОС ДО</t>
  </si>
  <si>
    <t>377-09313-8.jpeg</t>
  </si>
  <si>
    <t>5-377-09310-7</t>
  </si>
  <si>
    <t>ПЛАСТИЛИНОВЫЕ РАСКРАСКИ. УМЕЛЫЕ ПАЛЬЧИКИ. ПРОСТЫЕ МОДЕЛИ. 2+. ФГОС ДО</t>
  </si>
  <si>
    <t>377-09310-7.jpeg</t>
  </si>
  <si>
    <t>5-377-09314-5</t>
  </si>
  <si>
    <t>ПЛАСТИЛИНОВЫЕ РАСКРАСКИ. УМЕЛЫЕ ПАЛЬЧИКИ. ПТИЦЫ. ПРОСТЫЕ МОДЕЛИ. 4+. ФГОС ДО</t>
  </si>
  <si>
    <t>377-09314-5.jpeg</t>
  </si>
  <si>
    <t>5-377-09315-2</t>
  </si>
  <si>
    <t>ПЛАСТИЛИНОВЫЕ РАСКРАСКИ. УМЕЛЫЕ ПАЛЬЧИКИ. ПТИЦЫ. СЛОЖНЫЕ МОДЕЛИ. 4+. ФГОС ДО</t>
  </si>
  <si>
    <t>377-09315-2.jpeg</t>
  </si>
  <si>
    <t>5-377-09318-3</t>
  </si>
  <si>
    <t>ПЛАСТИЛИНОВЫЕ РАСКРАСКИ. УМЕЛЫЕ ПАЛЬЧИКИ. СКАЗОЧНЫЕ ГЕРОИ. ПРОСТЫЕ МОДЕЛИ. 5+. ФГОС ДО</t>
  </si>
  <si>
    <t>377-09318-3.jpeg</t>
  </si>
  <si>
    <t>5-377-09319-0</t>
  </si>
  <si>
    <t>ПЛАСТИЛИНОВЫЕ РАСКРАСКИ. УМЕЛЫЕ ПАЛЬЧИКИ. СКАЗОЧНЫЕ ГЕРОИ. СЛОЖНЫЕ МОДЕЛИ. 5+. ФГОС ДО</t>
  </si>
  <si>
    <t>377-09319-0.jpeg</t>
  </si>
  <si>
    <t>5-377-09311-4</t>
  </si>
  <si>
    <t>ПЛАСТИЛИНОВЫЕ РАСКРАСКИ. УМЕЛЫЕ ПАЛЬЧИКИ. СЛОЖНЫЕ МОДЕЛИ. 2+. ФГОС ДО</t>
  </si>
  <si>
    <t>377-09311-4.jpeg</t>
  </si>
  <si>
    <t>5-377-09316-9</t>
  </si>
  <si>
    <t>ПЛАСТИЛИНОВЫЕ РАСКРАСКИ. УМЕЛЫЕ ПАЛЬЧИКИ. ТРАНСПОРТ. 5+. ФГОС ДО</t>
  </si>
  <si>
    <t>377-09316-9.jpeg</t>
  </si>
  <si>
    <t>5-377-09317-6</t>
  </si>
  <si>
    <t>ПЛАСТИЛИНОВЫЕ РАСКРАСКИ. УМЕЛЫЕ ПАЛЬЧИКИ. ЦВЕТЫ. 5+. ФГОС ДО</t>
  </si>
  <si>
    <t>377-09317-6.jpeg</t>
  </si>
  <si>
    <t>5-377-11689-9</t>
  </si>
  <si>
    <t>ПОИГРАЙ И ПРОЧИТАЙ. ИГРОВОЙ ПРАКТИКУМ ПО ЧТЕНИЮ. 5+. ПОДГОТОВКА К ШКОЛЕ. ФГОС ДО</t>
  </si>
  <si>
    <t>Кислова Т.Р.</t>
  </si>
  <si>
    <t>Поиграй и прочитай</t>
  </si>
  <si>
    <t>377-11689-9.jpeg</t>
  </si>
  <si>
    <t>5-377-11688-2</t>
  </si>
  <si>
    <t>ПОИГРАЙ И ПРОЧИТАЙ. ИГРОВОЙ ПРАКТИКУМ ПО ЧТЕНИЮ. 5+. ФГОС ДО</t>
  </si>
  <si>
    <t>377-11688-2.jpeg</t>
  </si>
  <si>
    <t>Илышева М.А.</t>
  </si>
  <si>
    <t>Поучительные истории о Лисёнке</t>
  </si>
  <si>
    <t>5-377-11524-3</t>
  </si>
  <si>
    <t>ПОУЧИТЕЛЬНЫЕ ИСТОРИИ О ЛИСЁНКЕ. ЛИСЁНОК И ОПАСНОСТИ В ЛЕСУ. 3+. ФГОС ДО</t>
  </si>
  <si>
    <t>377-11524-3.jpeg</t>
  </si>
  <si>
    <t>5-377-11525-0</t>
  </si>
  <si>
    <t>ПОУЧИТЕЛЬНЫЕ ИСТОРИИ О ЛИСЁНКЕ. ЛИСЁНОК И ОПАСНОСТИ НА ВОДЕ. 3+. ФГОС ДО</t>
  </si>
  <si>
    <t>377-11525-0.jpeg</t>
  </si>
  <si>
    <t>5-377-10445-2</t>
  </si>
  <si>
    <t>ПРОМЕЖУТОЧНОЕ ТЕСТИРОВАНИЕ. АЛГЕБРА. 7 КЛАСС. ФГОС</t>
  </si>
  <si>
    <t>377-10445-2.jpeg</t>
  </si>
  <si>
    <t>5-377-10384-4</t>
  </si>
  <si>
    <t>ПРОМЕЖУТОЧНОЕ ТЕСТИРОВАНИЕ. РУССКИЙ ЯЗЫК. 6 КЛАСС. ЗАЧЕТ НА ОСНОВЕ ТЕКСТА. ФГОС</t>
  </si>
  <si>
    <t>Афанасьева В.Н., Гранатская А.Ф.</t>
  </si>
  <si>
    <t>377-10384-4.jpeg</t>
  </si>
  <si>
    <t>5-377-10385-1</t>
  </si>
  <si>
    <t>ПРОМЕЖУТОЧНОЕ ТЕСТИРОВАНИЕ. РУССКИЙ ЯЗЫК. 7 КЛАСС. ФГОС</t>
  </si>
  <si>
    <t>Козлова Т.И.</t>
  </si>
  <si>
    <t>377-10385-1.jpeg</t>
  </si>
  <si>
    <t>5-377-11754-4</t>
  </si>
  <si>
    <t>РАЗВИВАЕМ ВООБРАЖЕНИЕ. 3-4 года. ФГОС ДО</t>
  </si>
  <si>
    <t>Развиваем воображение</t>
  </si>
  <si>
    <t>377-11754-4.jpeg</t>
  </si>
  <si>
    <t>5-377-11755-1</t>
  </si>
  <si>
    <t>РАЗВИВАЕМ ВООБРАЖЕНИЕ. 4-5 лет. ФГОС ДО</t>
  </si>
  <si>
    <t>377-11755-1.jpeg</t>
  </si>
  <si>
    <t>5-377-11756-8</t>
  </si>
  <si>
    <t>РАЗВИВАЕМ ВООБРАЖЕНИЕ. 5-6 лет. ФГОС ДО</t>
  </si>
  <si>
    <t>377-11756-8.jpeg</t>
  </si>
  <si>
    <t>5-377-11757-5</t>
  </si>
  <si>
    <t>РАЗВИВАЕМ ВООБРАЖЕНИЕ. 6-7 лет. ФГОС ДО</t>
  </si>
  <si>
    <t>377-11757-5.jpeg</t>
  </si>
  <si>
    <t>5-377-11857-2</t>
  </si>
  <si>
    <t>РАЗВИВАЕМ МЕЛКУЮ МОТОРИКУ И КООРДИНАЦИЮ ДВИЖЕНИЙ РУК. 2+. ФГОС ДО</t>
  </si>
  <si>
    <t>Развиваем мелкую моторику и координацию движений рук</t>
  </si>
  <si>
    <t>377-11857-2.jpeg</t>
  </si>
  <si>
    <t>5-377-11858-9</t>
  </si>
  <si>
    <t>РАЗВИВАЕМ МЕЛКУЮ МОТОРИКУ И КООРДИНАЦИЮ ДВИЖЕНИЙ РУК. 3+. ФГОС ДО</t>
  </si>
  <si>
    <t>377-11858-9.jpeg</t>
  </si>
  <si>
    <t>5-377-11859-6</t>
  </si>
  <si>
    <t>РАЗВИВАЕМ МЕЛКУЮ МОТОРИКУ И КООРДИНАЦИЮ ДВИЖЕНИЙ РУК. 4+. ФГОС ДО</t>
  </si>
  <si>
    <t>377-11859-6.jpeg</t>
  </si>
  <si>
    <t>5-377-11861-9</t>
  </si>
  <si>
    <t>РАЗВИВАЕМ МЕЛКУЮ МОТОРИКУ И КООРДИНАЦИЮ ДВИЖЕНИЙ РУК. 5+. ПОДГОТОВКА К ШКОЛЕ. ФГОС ДО</t>
  </si>
  <si>
    <t>377-11861-9.jpeg</t>
  </si>
  <si>
    <t>5-377-11860-2</t>
  </si>
  <si>
    <t>РАЗВИВАЕМ МЕЛКУЮ МОТОРИКУ И КООРДИНАЦИЮ ДВИЖЕНИЙ РУК. 5+. ФГОС ДО</t>
  </si>
  <si>
    <t>377-11860-2.jpeg</t>
  </si>
  <si>
    <t>5-377-10540-4</t>
  </si>
  <si>
    <t>РАЗВИВАЕМ ПАМЯТЬ. 3-4 года. ФГОС ДО</t>
  </si>
  <si>
    <t>377-10540-4.jpeg</t>
  </si>
  <si>
    <t>5-377-10541-1</t>
  </si>
  <si>
    <t>РАЗВИВАЕМ ПАМЯТЬ. 4-5 лет. ФГОС ДО</t>
  </si>
  <si>
    <t>377-10541-1.jpeg</t>
  </si>
  <si>
    <t>5-377-10629-6</t>
  </si>
  <si>
    <t>РАЗВИВАЮЩИЕ ПРОПИСИ. ЗАНИМАТЕЛЬНЫЕ РИСОВАЛОЧКИ: ЛАБИРИНТЫ И УЗОРЫ. 4+. ФГОС ДО</t>
  </si>
  <si>
    <t>377-10629-6.jpeg</t>
  </si>
  <si>
    <t>5-377-10804-7</t>
  </si>
  <si>
    <t>РАЗВИВАЮЩИЕ ПРОПИСИ. ЗАНИМАТЕЛЬНЫЕ РИСОВАЛОЧКИ: УЗОРЫ И ПУТАНИЦЫ. 5+. ФГОС ДО</t>
  </si>
  <si>
    <t>377-10804-7.jpeg</t>
  </si>
  <si>
    <t>5-377-10809-2</t>
  </si>
  <si>
    <t>РАЗВИТИЕ ВНИМАНИЯ. 3+ . ФГОС ДО</t>
  </si>
  <si>
    <t>377-10809-2.jpeg</t>
  </si>
  <si>
    <t>5-377-10810-8</t>
  </si>
  <si>
    <t>РАЗВИТИЕ ВНИМАНИЯ. 4+ . ФГОС ДО</t>
  </si>
  <si>
    <t>377-10810-8.jpeg</t>
  </si>
  <si>
    <t>5-377-10812-2</t>
  </si>
  <si>
    <t>РАЗВИТИЕ ВНИМАНИЯ. 5+ . ПОДГОТОВКА К ШКОЛЕ. ФГОС ДО</t>
  </si>
  <si>
    <t>377-10812-2.jpeg</t>
  </si>
  <si>
    <t>5-377-10811-5</t>
  </si>
  <si>
    <t>РАЗВИТИЕ ВНИМАНИЯ. 5+ . ФГОС ДО</t>
  </si>
  <si>
    <t>377-10811-5.jpeg</t>
  </si>
  <si>
    <t>5-377-11759-9</t>
  </si>
  <si>
    <t>РАЗВИТИЕ ПАМЯТИ. УЧИМСЯ ЗАПОМИНАТЬ.  5+ . ПОДГОТОВКА К ШКОЛЕ. ФГОС ДО</t>
  </si>
  <si>
    <t>Развитие памяти</t>
  </si>
  <si>
    <t>377-11759-9.jpeg</t>
  </si>
  <si>
    <t>5-377-11758-2</t>
  </si>
  <si>
    <t>РАЗВИТИЕ ПАМЯТИ. УЧИМСЯ ЗАПОМИНАТЬ.  5+ . ФГОС ДО</t>
  </si>
  <si>
    <t>377-11758-2.jpeg</t>
  </si>
  <si>
    <t>5-377-10881-8</t>
  </si>
  <si>
    <t>СЛОЖНЫЕ ТЕМЫ. ЗНАКИ ПРЕПИНАНИЯ В СЛОЖНЫХ СИНТАКСИЧЕСКИХ КОНСТРУКЦИЯХ. 5-9 КЛ. ФГОС</t>
  </si>
  <si>
    <t>377-10881-8.jpeg</t>
  </si>
  <si>
    <t>5-377-12221-0</t>
  </si>
  <si>
    <t>СЛОЖНЫЕ ТЕМЫ. НАПИСАНИЕ СЛОВ РАЗЛИЧНЫХ ЧАСТЕЙ РЕЧИ ЧЕРЕЗ ДЕФИС. 6-7 КЛ. ФГОС</t>
  </si>
  <si>
    <t>377-12221-0.jpeg</t>
  </si>
  <si>
    <t>5-377-10605-0</t>
  </si>
  <si>
    <t>СЛОЖНЫЕ ТЕМЫ. ПУНКТУАЦИЯ В ПРОСТЫХ И СЛОЖНЫХ ПРЕДЛОЖЕНИЯХ С СОЮЗОМ И, С СОЮЗОМ КАК . 5-9 КЛ. ФГОС</t>
  </si>
  <si>
    <t>377-10605-0.jpeg</t>
  </si>
  <si>
    <t>5-377-12843-4</t>
  </si>
  <si>
    <t>СПРАВОЧНИК ПО ЛИТЕРАТУРНОМУ ЧТЕНИЮ. 1-4 КЛАССЫ. ФГОС</t>
  </si>
  <si>
    <t>377-12843-4.jpeg</t>
  </si>
  <si>
    <t>5-377-10254-0</t>
  </si>
  <si>
    <t>СРАВНИ И ИЗМЕРЬ. ВОСПРИЯТИЕ. ВЕЛИЧИНА. 5+. ФГОС ДО</t>
  </si>
  <si>
    <t>Сравни и измерь</t>
  </si>
  <si>
    <t>377-10254-0.jpeg</t>
  </si>
  <si>
    <t>5-377-10252-6</t>
  </si>
  <si>
    <t>СРАВНИ И ИЗМЕРЬ. ВОСПРИЯТИЕ. ПРОСТРАНСТВО. 5+. ФГОС ДО</t>
  </si>
  <si>
    <t>377-10252-6.jpeg</t>
  </si>
  <si>
    <t>5-377-10250-2</t>
  </si>
  <si>
    <t>СРАВНИ И ИЗМЕРЬ. ВОСПРИЯТИЕ. ФОРМА. ВРЕМЯ. 5+. ФГОС ДО</t>
  </si>
  <si>
    <t>377-10250-2.jpeg</t>
  </si>
  <si>
    <t>5-377-10253-3</t>
  </si>
  <si>
    <t>СРАВНИ И ИЗМЕРЬ. ВОСПРИЯТИЕ. ЦВЕТ. 5+. ФГОС ДО</t>
  </si>
  <si>
    <t>377-10253-3.jpeg</t>
  </si>
  <si>
    <t>5-377-10483-4</t>
  </si>
  <si>
    <t>ТЕСТЫ ДЛЯ ОПРЕДЕЛЕНИЯ РАЗВИТИЯ РЕБЕНКА. ВНИМАНИЕ. МЫШЛЕНИЕ 3+. ФГОС ДО</t>
  </si>
  <si>
    <t>377-10483-4.jpeg</t>
  </si>
  <si>
    <t>5-377-10493-3</t>
  </si>
  <si>
    <t>ТЕСТЫ ДЛЯ ОПРЕДЕЛЕНИЯ РАЗВИТИЯ РЕБЕНКА. ВНИМАНИЕ. МЫШЛЕНИЕ 5+. ФГОС ДО</t>
  </si>
  <si>
    <t>377-10493-3.jpeg</t>
  </si>
  <si>
    <t>5-377-10486-5</t>
  </si>
  <si>
    <t>ТЕСТЫ ДЛЯ ОПРЕДЕЛЕНИЯ РАЗВИТИЯ РЕБЕНКА. МАТЕМАТИКА. ОКР. МИР. 4+. ФГОС ДО</t>
  </si>
  <si>
    <t>377-10486-5.jpeg</t>
  </si>
  <si>
    <t>5-377-10491-9</t>
  </si>
  <si>
    <t>ТЕСТЫ ДЛЯ ОПРЕДЕЛЕНИЯ РАЗВИТИЯ РЕБЕНКА. МАТЕМАТИКА. ОКР. МИР. 5+. ФГОС ДО</t>
  </si>
  <si>
    <t>377-10491-9.jpeg</t>
  </si>
  <si>
    <t>5-377-10479-7</t>
  </si>
  <si>
    <t>ТЕСТЫ ДЛЯ ОПРЕДЕЛЕНИЯ РАЗВИТИЯ РЕБЕНКА. МЕЛКАЯ МОТОРИКА. ПАМЯТЬ. 2+. ФГОС ДО</t>
  </si>
  <si>
    <t>377-10479-7.jpeg</t>
  </si>
  <si>
    <t>5-377-10484-1</t>
  </si>
  <si>
    <t>ТЕСТЫ ДЛЯ ОПРЕДЕЛЕНИЯ РАЗВИТИЯ РЕБЕНКА. МЕЛКАЯ МОТОРИКА. ПАМЯТЬ. 3+. ФГОС ДО</t>
  </si>
  <si>
    <t>377-10484-1.jpeg</t>
  </si>
  <si>
    <t>5-377-10498-8</t>
  </si>
  <si>
    <t>ТЕСТЫ ДЛЯ ОПРЕДЕЛЕНИЯ РАЗВИТИЯ РЕБЕНКА. ПОВЫШ. ТРУДНОСТИ. ВНИМАНИЕ. МЫШЛЕНИЕ 5+. ФГОС ДО</t>
  </si>
  <si>
    <t>377-10498-8.jpeg</t>
  </si>
  <si>
    <t>5-377-10496-4</t>
  </si>
  <si>
    <t>ТЕСТЫ ДЛЯ ОПРЕДЕЛЕНИЯ РАЗВИТИЯ РЕБЕНКА. ПОВЫШ. ТРУДНОСТИ. МАТЕМАТИКА. ОКР. МИР. 5+. ФГОС ДО</t>
  </si>
  <si>
    <t>377-10496-4.jpeg</t>
  </si>
  <si>
    <t>5-377-10499-5</t>
  </si>
  <si>
    <t>ТЕСТЫ ДЛЯ ОПРЕДЕЛЕНИЯ РАЗВИТИЯ РЕБЕНКА. ПОВЫШ. ТРУДНОСТИ. МЕЛКАЯ МОТОРИКА. ПАМЯТЬ. 5+. ФГОС ДО</t>
  </si>
  <si>
    <t>377-10499-5.jpeg</t>
  </si>
  <si>
    <t>5-377-10497-1</t>
  </si>
  <si>
    <t>ТЕСТЫ ДЛЯ ОПРЕДЕЛЕНИЯ РАЗВИТИЯ РЕБЕНКА. ПОВЫШ. ТРУДНОСТИ. РАЗВИТИЕ РЕЧИ. 5+. ФГОС ДО</t>
  </si>
  <si>
    <t>377-10497-1.jpeg</t>
  </si>
  <si>
    <t>5-377-10487-2</t>
  </si>
  <si>
    <t>ТЕСТЫ ДЛЯ ОПРЕДЕЛЕНИЯ РАЗВИТИЯ РЕБЕНКА. РАЗВИТИЕ РЕЧИ. ПАМЯТЬ. 4+. ФГОС ДО</t>
  </si>
  <si>
    <t>377-10487-2.jpeg</t>
  </si>
  <si>
    <t>5-377-10492-6</t>
  </si>
  <si>
    <t>ТЕСТЫ ДЛЯ ОПРЕДЕЛЕНИЯ РАЗВИТИЯ РЕБЕНКА. РАЗВИТИЕ РЕЧИ. ПАМЯТЬ. 5+. ФГОС ДО</t>
  </si>
  <si>
    <t>377-10492-6.jpeg</t>
  </si>
  <si>
    <t>5-377-10480-3</t>
  </si>
  <si>
    <t>ТЕСТЫ ДЛЯ ОПРЕДЕЛЕНИЯ РАЗВИТИЯ РЕБЕНКА. СЕНСОРИКА. ФИЗ. РАЗВИТИЕ. 2+. ФГОС ДО</t>
  </si>
  <si>
    <t>377-10480-3.jpeg</t>
  </si>
  <si>
    <t>5-377-10485-8</t>
  </si>
  <si>
    <t>ТЕСТЫ ДЛЯ ОПРЕДЕЛЕНИЯ РАЗВИТИЯ РЕБЕНКА. СЕНСОРИКА. ФИЗ. РАЗВИТИЕ. 3+. ФГОС ДО</t>
  </si>
  <si>
    <t>377-10485-8.jpeg</t>
  </si>
  <si>
    <t>5-377-10490-2</t>
  </si>
  <si>
    <t xml:space="preserve">ТЕСТЫ ДЛЯ ОПРЕДЕЛЕНИЯ РАЗВИТИЯ РЕБЕНКА. ЧТЕНИЕ. ГРАМОТА. 4+. ФГОС ДО </t>
  </si>
  <si>
    <t>377-10490-2.jpeg</t>
  </si>
  <si>
    <t>5-377-10558-9</t>
  </si>
  <si>
    <t>УМК. АНАЛИЗ ТЕКСТА. РУССКИЙ ЯЗЫК. ПРАКТИКУМ. 5 КЛ. ФГОС</t>
  </si>
  <si>
    <t>377-10558-9.jpeg</t>
  </si>
  <si>
    <t>5-377-11865-7</t>
  </si>
  <si>
    <t>УМК. АНАЛИЗ ТЕКСТА. РУССКИЙ ЯЗЫК. ПРАКТИКУМ. 8 КЛ. ФГОС</t>
  </si>
  <si>
    <t>377-11865-7.jpeg</t>
  </si>
  <si>
    <t>5-377-09643-6</t>
  </si>
  <si>
    <t>УМК. ДИД.МАТЕР. И МЕТОД. РЕКОМЕН. ДЛЯ УЧИТЕЛЯ ПО ГЕОМЕТРИИ. 9 АТАНАСЯН (МИЩЕНКО). ФГОС</t>
  </si>
  <si>
    <t>377-09643-6.jpeg</t>
  </si>
  <si>
    <t>5-377-12220-3</t>
  </si>
  <si>
    <t>УМК. НАПИСАНИЕ СЛОВ РАЗЛИЧНЫХ ЧАСТЕЙ РЕЧИ ЧЕРЕЗ ДЕФИС. 6-7 КЛ. ФГОС</t>
  </si>
  <si>
    <t>377-12220-3.jpeg</t>
  </si>
  <si>
    <t>УМК. Р/Т ПО ИСТОРИИ РОССИИ 6 ДАНИЛОВ. КОСУЛИНА. ФГОС</t>
  </si>
  <si>
    <t>5-377-12710-9</t>
  </si>
  <si>
    <t>УМК. Р/Т ПО ИСТОРИИ РОССИИ XIX ВЕКА. 8 КЛ. ДАНИЛОВ. Ч. 1.ФГОС</t>
  </si>
  <si>
    <t>377-12710-9.jpeg</t>
  </si>
  <si>
    <t>5-377-12711-6</t>
  </si>
  <si>
    <t>УМК. Р/Т ПО ИСТОРИИ РОССИИ XIX ВЕКА. 8 КЛ. ДАНИЛОВ. Ч. 2.ФГОС</t>
  </si>
  <si>
    <t>377-12711-6.jpeg</t>
  </si>
  <si>
    <t>5-377-11653-0</t>
  </si>
  <si>
    <t>УМК. Р/Т ПО ИСТОРИИ РОССИИ КОНЦА ХVI-XVIII ВЕКА.  7 КЛ. ДАНИЛОВ. ФГОС</t>
  </si>
  <si>
    <t>377-11653-0.jpeg</t>
  </si>
  <si>
    <t>5-377-12153-4</t>
  </si>
  <si>
    <t>УМК. Р/Т+КОМПЛЕКТ К/К ПО ИСТОРИИ РОССИИ XIX ВЕК 8 КЛ. ФГОС</t>
  </si>
  <si>
    <t>377-12153-4.jpeg</t>
  </si>
  <si>
    <t>5-377-12677-5</t>
  </si>
  <si>
    <t>УМК. Р/Т+КОМПЛЕКТ К/К ПО ИСТОРИИ С ДРЕВНЕЙШИХ ВРЕМЕН ДО КОНЦА XVI ВЕКА. 6 КЛ. ФГОС</t>
  </si>
  <si>
    <t>377-12677-5.jpeg</t>
  </si>
  <si>
    <t>5-377-09661-0</t>
  </si>
  <si>
    <t>УМК. Р/Т+КОМПЛЕКТ К/К ПО НОВЕЙШЕЙ ИСТОРИИ. XX - НАЧАЛО XXI ВЕКА 9 КЛ. ФГОС</t>
  </si>
  <si>
    <t>377-09661-0.jpeg</t>
  </si>
  <si>
    <t>5-377-10277-9</t>
  </si>
  <si>
    <t>УМК. Р/Т+КОМПЛЕКТ К/К ПО НОВОЙ ИСТОРИИ. КОНЕЦ XV - КОНЕЦ XVIII ВЕКА 7 КЛ. ФГОС</t>
  </si>
  <si>
    <t>377-10277-9.jpeg</t>
  </si>
  <si>
    <t>5-377-10707-1</t>
  </si>
  <si>
    <t>УМК. ТЕСТЫ ПО ГЕОМЕТРИИ 9 КЛ. ПОГОРЕЛОВ. ФГОС</t>
  </si>
  <si>
    <t>377-10707-1.jpeg</t>
  </si>
  <si>
    <t>5-377-12651-5</t>
  </si>
  <si>
    <t>УМК. ТЕСТЫ ПО ИСТОРИИ РОССИИ. 8 ДАНИЛОВ. ФГОС</t>
  </si>
  <si>
    <t>377-12651-5.jpeg</t>
  </si>
  <si>
    <t>5-377-12015-5</t>
  </si>
  <si>
    <t>УМК. ТЕСТЫ ПО ИСТОРИИ СРЕДНИХ ВЕКОВ. 6 ИСКРОВСКАЯ. ФГОС</t>
  </si>
  <si>
    <t>377-12015-5.jpeg</t>
  </si>
  <si>
    <t>УМКн. ЗАЧЕТНЫЕ РАБОТЫ. РУССКИЙ ЯЗЫК. 2 КЛАСС. Ч.1. КАНАКИНА, ГОРЕЦКИЙ. ФГОС (к новому ФПУ)</t>
  </si>
  <si>
    <t>5-377-10664-7</t>
  </si>
  <si>
    <t>ЭКСПРЕСС-ДИАГНОСТИКА. ОБЩЕСТВОЗНАНИЕ. 7 КЛАСС. ФГОС</t>
  </si>
  <si>
    <t>Королькова Е.С., Коваль Т.В.</t>
  </si>
  <si>
    <t>377-10664-7.jpeg</t>
  </si>
  <si>
    <t>464-0008176497.jpeg</t>
  </si>
  <si>
    <t>5-377-15804-2</t>
  </si>
  <si>
    <t>ВПР. ЦПМ. СТАТГРАД. БИОЛОГИЯ. 6 КЛАСС. 15 ВАРИАНТОВ. ТЗ. ФГОС</t>
  </si>
  <si>
    <t>377-15804-2.jpeg</t>
  </si>
  <si>
    <t>5-377-15811-0</t>
  </si>
  <si>
    <t>УМК. ДИД.МАТЕР.ПО РУС. ЯЗ. 6 БАРАНОВ. ФГОС (к новому ФПУ)</t>
  </si>
  <si>
    <t>377-15811-0.jpeg</t>
  </si>
  <si>
    <t>5-377-15868-4</t>
  </si>
  <si>
    <t>УМКн. ПРОВЕРОЧНЫЕ РАБОТЫ ПО ПРЕДМ.ОКР.МИР 4 КЛАСС. ПЛЕШАКОВ. ФГОС (к новому ФПУ)</t>
  </si>
  <si>
    <t>377-15868-4.jpeg</t>
  </si>
  <si>
    <t>5-377-15908-7</t>
  </si>
  <si>
    <t>ВПР. ВСЕРОС. ПРОВ. РАБ. БИОЛОГИЯ. 6 КЛАСС. 10 ВАРИАНТОВ. ТЗ. ФГОС</t>
  </si>
  <si>
    <t>377-15908-7.jpeg</t>
  </si>
  <si>
    <t>5-377-15813-4</t>
  </si>
  <si>
    <t>ВПР. ЦПМ. СТАТГРАД. БИОЛОГИЯ. 7 КЛАСС. 15 ВАРИАНТОВ. ТЗ. ФГОС</t>
  </si>
  <si>
    <t>377-15813-4.jpeg</t>
  </si>
  <si>
    <t>5-377-15986-5</t>
  </si>
  <si>
    <t>ВПР. ЦПМ. СТАТГРАД. БИОЛОГИЯ. 8 КЛАСС. 15 ВАРИАНТОВ. ТЗ. ФГОС</t>
  </si>
  <si>
    <t>377-15986-5.jpeg</t>
  </si>
  <si>
    <t>5-377-15923-0</t>
  </si>
  <si>
    <t>ВПР. ЦПМ. СТАТГРАД. ГЕОГРАФИЯ. 8 КЛАСС. 10 ВАРИАНТОВ. ТЗ. ФГОС</t>
  </si>
  <si>
    <t>377-15923-0.jpeg</t>
  </si>
  <si>
    <t>5-377-15990-2</t>
  </si>
  <si>
    <t>ВСЕРОС. ПРОВ. РАБ. ХИМИЯ. 8 КЛАСС. 10 ВАРИАНТОВ. ТЗ. ФГОС</t>
  </si>
  <si>
    <t>Андрюшин В.Н.</t>
  </si>
  <si>
    <t>377-15990-2.jpeg</t>
  </si>
  <si>
    <t>5-377-15700-7</t>
  </si>
  <si>
    <t>УМК. ДИКТАНТЫ ПО РУС. ЯЗ. 6 БАРАНОВ. ФГОС (к новому ФПУ)</t>
  </si>
  <si>
    <t>Аксёнова Л.А.</t>
  </si>
  <si>
    <t>377-15700-7.jpeg</t>
  </si>
  <si>
    <t>03515</t>
  </si>
  <si>
    <t>Игра экономическая в чемоданчике. "Агентство праздников"</t>
  </si>
  <si>
    <t>05073</t>
  </si>
  <si>
    <t>Металлический конструктор «Карета» (91 дет.)</t>
  </si>
  <si>
    <t>47045</t>
  </si>
  <si>
    <t>"Дружок", автомобиль-самосвал</t>
  </si>
  <si>
    <t>72191</t>
  </si>
  <si>
    <t>Каталка-трактор "Митя" №3</t>
  </si>
  <si>
    <t>66459</t>
  </si>
  <si>
    <t>Набор Disney «Винни и его друзья» №3: ведро малое с наклейкой, ситечко-цветок, совок №2, грабельки №</t>
  </si>
  <si>
    <t>81469</t>
  </si>
  <si>
    <t>81476</t>
  </si>
  <si>
    <t>67326</t>
  </si>
  <si>
    <t>Набор Disney «Холодное сердце» №14: ведро большое с наклейкой, ситечко большое №3, лопата №6, грабли</t>
  </si>
  <si>
    <t>66657</t>
  </si>
  <si>
    <t>67258</t>
  </si>
  <si>
    <t>377-15984-1.jpeg</t>
  </si>
  <si>
    <t>5-377-15952-0</t>
  </si>
  <si>
    <t>ВПР. ФИОКО. СТАТГРАД. ИСТОРИЯ. 5 КЛ. 10 ВАРИАНТОВ. Т3. ФГОС</t>
  </si>
  <si>
    <t>377-15952-0.jpeg</t>
  </si>
  <si>
    <t>5-377-15977-3</t>
  </si>
  <si>
    <t>377-15977-3.jpeg</t>
  </si>
  <si>
    <t>5-377-15920-9</t>
  </si>
  <si>
    <t>ВПР. ЦПМ. СТАТГРАД. БИОЛОГИЯ. 5 КЛ. 15 ВАРИАНТОВ. ТЗ. ФГОС</t>
  </si>
  <si>
    <t>377-15920-9.jpeg</t>
  </si>
  <si>
    <t>5-377-15765-6</t>
  </si>
  <si>
    <t>ВПР. ЦПМ. СТАТГРАД. БИОЛОГИЯ. 5 КЛ. 25 ВАРИАНТОВ. ТЗ. ФГОС</t>
  </si>
  <si>
    <t>Банникова Н.А.</t>
  </si>
  <si>
    <t>377-15765-6.jpeg</t>
  </si>
  <si>
    <t>5-377-15876-9</t>
  </si>
  <si>
    <t>ВПР. ЦПМ. СТАТГРАД. БИОЛОГИЯ. 8 КЛАСС. 10 ВАРИАНТОВ. ТЗ. ФГОС</t>
  </si>
  <si>
    <t>Шариков А.В.</t>
  </si>
  <si>
    <t>377-15876-9.jpeg</t>
  </si>
  <si>
    <t>5-377-15933-9</t>
  </si>
  <si>
    <t>ВПР. ЦПМ. СТАТГРАД. ФИЗИКА. 8 КЛАСС. 10 ВАРИАНТОВ. ТЗ. ФГОС</t>
  </si>
  <si>
    <t>377-15933-9.jpeg</t>
  </si>
  <si>
    <t>5-377-15877-6</t>
  </si>
  <si>
    <t>ВПР. ЦПМ. СТАТГРАД. ХИМИЯ. 8 КЛАСС. 10 ВАРИАНТОВ. ТЗ. ФГОС</t>
  </si>
  <si>
    <t>377-15877-6.jpeg</t>
  </si>
  <si>
    <t>5-377-15917-9</t>
  </si>
  <si>
    <t>ВСЕРОС. ПРОВ. РАБ. ГЕОГРАФИЯ. 6 КЛАСС. 10 ВАРИАНТОВ. ТЗ. ФГОС</t>
  </si>
  <si>
    <t>377-15917-9.jpeg</t>
  </si>
  <si>
    <t>5-377-15930-8</t>
  </si>
  <si>
    <t>ВСЕРОС. ПРОВ. РАБ. МАТЕМАТИКА. 7 КЛАСС. ТРЕНАЖЕР. ФГОС</t>
  </si>
  <si>
    <t>377-15930-8.jpeg</t>
  </si>
  <si>
    <t>5-377-15928-5</t>
  </si>
  <si>
    <t>ВСЕРОС. ПРОВ. РАБ. МАТЕМАТИКА. 8 КЛАСС. ТРЕНАЖЕР. ФГОС</t>
  </si>
  <si>
    <t>377-15928-5.jpeg</t>
  </si>
  <si>
    <t>Декоративно-прикладное творчество. Создание изделий из поделочных материалов</t>
  </si>
  <si>
    <t>Времена английского глагола. Средняя школа</t>
  </si>
  <si>
    <t>Z-000-002</t>
  </si>
  <si>
    <t>Z-000-001</t>
  </si>
  <si>
    <t>География 
6 класс</t>
  </si>
  <si>
    <t>География
7 класс</t>
  </si>
  <si>
    <t>География
8 -9 класс</t>
  </si>
  <si>
    <t>География 
10 класс</t>
  </si>
  <si>
    <t xml:space="preserve">История России с древнейших времен до конца XVI в. 
6 класс </t>
  </si>
  <si>
    <t xml:space="preserve">История России XVII– XVIII вв
 7 класс  
</t>
  </si>
  <si>
    <t>История России 
XIX в.  
8 класс</t>
  </si>
  <si>
    <t>История России в XX –начале XXI вв 
9 класс</t>
  </si>
  <si>
    <t>История Древнего мира
5 класс</t>
  </si>
  <si>
    <t>История Средних веков.
6 класс</t>
  </si>
  <si>
    <t xml:space="preserve">Новая история конец XV в. -  конец XVIII в.
7 класс
</t>
  </si>
  <si>
    <t xml:space="preserve">Новейшая история
XX - начало XXI века. 
9 класс </t>
  </si>
  <si>
    <t>5-377-15925-4</t>
  </si>
  <si>
    <t>377-15925-4.jpeg</t>
  </si>
  <si>
    <t>5-377-15906-3</t>
  </si>
  <si>
    <t>377-15906-3.jpeg</t>
  </si>
  <si>
    <t>5-377-15926-1</t>
  </si>
  <si>
    <t>377-15926-1.jpeg</t>
  </si>
  <si>
    <t>5-377-15936-0</t>
  </si>
  <si>
    <t>ВПР. ФИОКО. СТАТГРАД. ИСТОРИЯ. 5 КЛАСС. 15 ВАРИАНТОВ. ТЗ. ФГОС</t>
  </si>
  <si>
    <t>377-15936-0.jpeg</t>
  </si>
  <si>
    <t>5-377-15962-9</t>
  </si>
  <si>
    <t>377-15962-9.jpeg</t>
  </si>
  <si>
    <t>5-377-15922-3</t>
  </si>
  <si>
    <t>ВПР. ЦПМ. СТАТГРАД. ИСТОРИЯ. 8 КЛАСС. 10 ВАРИАНТОВ. ТЗ. ФГОС</t>
  </si>
  <si>
    <t>377-15922-3.jpeg</t>
  </si>
  <si>
    <t>5-377-15934-6</t>
  </si>
  <si>
    <t>ВПР. ЦПМ. СТАТГРАД. ИСТОРИЯ. 8 КЛАСС. 15 ВАРИАНТОВ. ТЗ. ФГОС</t>
  </si>
  <si>
    <t>377-15934-6.jpeg</t>
  </si>
  <si>
    <t>5-377-15932-2</t>
  </si>
  <si>
    <t>ВПР. ЦПМ. СТАТГРАД. ОБЩЕСТВОЗНАНИЕ. 8 КЛАСС. 15 ВАРИАНТОВ. ТЗ. ФГОС</t>
  </si>
  <si>
    <t>377-15932-2.jpeg</t>
  </si>
  <si>
    <t>5-377-15914-8</t>
  </si>
  <si>
    <t>377-15914-8.jpeg</t>
  </si>
  <si>
    <t>ВСОКО. МАТЕМАТИКА. 2 КЛАСС. 10 ВАРИАНТОВ. ТЗ. ФГОС</t>
  </si>
  <si>
    <t>5-377-15949-0</t>
  </si>
  <si>
    <t>377-15949-0.jpeg</t>
  </si>
  <si>
    <t>5-377-15944-5</t>
  </si>
  <si>
    <t>377-15944-5.jpeg</t>
  </si>
  <si>
    <t>500 ВОПРОСОВ  ДЛЯ ПРОВЕРКИ ГОТОВНОСТИ РЕБЕНКА К ШКОЛЕ Ч.1. ФГОС ДО</t>
  </si>
  <si>
    <t>5-377-15975-9</t>
  </si>
  <si>
    <t>377-15975-9.jpeg</t>
  </si>
  <si>
    <t>5-377-15980-3</t>
  </si>
  <si>
    <t>377-15980-3.jpeg</t>
  </si>
  <si>
    <t>5-377-15697-0</t>
  </si>
  <si>
    <t>ВПР. ЦПМ. СТАТГРАД. ИСТОРИЯ. 7 КЛАСС. 10 ВАРИАНТОВ. ТЗ. ФГОС</t>
  </si>
  <si>
    <t>Букринский Д.С., Комаров В.С., Синёва Т.С.</t>
  </si>
  <si>
    <t>377-15697-0.jpeg</t>
  </si>
  <si>
    <t>5-377-15963-6</t>
  </si>
  <si>
    <t>377-15963-6.jpeg</t>
  </si>
  <si>
    <t>5-377-15951-3</t>
  </si>
  <si>
    <t>377-15951-3.jpeg</t>
  </si>
  <si>
    <t>5-377-15984-1</t>
  </si>
  <si>
    <t>ВПР. ФИОКО. СТАТГРАД. ГЕОГРАФИЯ. 7 КЛАСС. 10 ВАРИАНТОВ. ТЗ. ФГОС</t>
  </si>
  <si>
    <t>УМК.002 ГРАММ.АНГЛ.ЯЗ.СБ.УПР.2.ВЕРЕЩАГИНА. Ч.1. ЖЕЛТЫЙ. ФГОС</t>
  </si>
  <si>
    <t>377-15956-8.jpeg</t>
  </si>
  <si>
    <t>5-377-16000-7</t>
  </si>
  <si>
    <t>377-16000-7.jpeg</t>
  </si>
  <si>
    <t>5-377-15989-6</t>
  </si>
  <si>
    <t>377-15989-6.jpeg</t>
  </si>
  <si>
    <t>5-377-15686-4</t>
  </si>
  <si>
    <t>377-15686-4.jpeg</t>
  </si>
  <si>
    <t>377-15961-2.jpeg</t>
  </si>
  <si>
    <t>5-377-16021-2</t>
  </si>
  <si>
    <t>377-16021-2.jpeg</t>
  </si>
  <si>
    <t>5-377-16059-5</t>
  </si>
  <si>
    <t>377-16059-5.jpeg</t>
  </si>
  <si>
    <t>5-377-15943-8</t>
  </si>
  <si>
    <t>ВСЕРОС. ПРОВ. РАБ. ФИЗИКА. 8 КЛАСС. ТРЕНАЖЕР. ФГОС</t>
  </si>
  <si>
    <t>377-15943-8.jpeg</t>
  </si>
  <si>
    <t>5-377-15964-3</t>
  </si>
  <si>
    <t>377-15964-3.jpeg</t>
  </si>
  <si>
    <t>5-377-15965-0</t>
  </si>
  <si>
    <t>377-15965-0.jpeg</t>
  </si>
  <si>
    <t>5-377-16020-5</t>
  </si>
  <si>
    <t>377-16020-5.jpeg</t>
  </si>
  <si>
    <t>5-377-15979-7</t>
  </si>
  <si>
    <t>377-15979-7.jpeg</t>
  </si>
  <si>
    <t>5-377-15999-5</t>
  </si>
  <si>
    <t>377-15999-5.jpeg</t>
  </si>
  <si>
    <t>5-377-15993-3</t>
  </si>
  <si>
    <t>5-377-15973-5</t>
  </si>
  <si>
    <t>377-15973-5.jpeg</t>
  </si>
  <si>
    <t>5-377-15978-0</t>
  </si>
  <si>
    <t>ВСЕРОС. ПРОВ. РАБ. ФИЗИКА. 8 КЛАСС. 10 ВАРИАНТОВ. ТЗ. ФГОС</t>
  </si>
  <si>
    <t>377-15978-0.jpeg</t>
  </si>
  <si>
    <t>377-15993-3.jpeg</t>
  </si>
  <si>
    <t>5-377-15931-5</t>
  </si>
  <si>
    <t>ВСЕРОС. ПРОВ. РАБ. МАТЕМАТИКА. 6 КЛАСС. ТРЕНАЖЕР. ФГОС</t>
  </si>
  <si>
    <t>377-15931-5.jpeg</t>
  </si>
  <si>
    <t>5-377-15976-6</t>
  </si>
  <si>
    <t>ВСЕРОС. ПРОВ. РАБ. ФИОКО. ГЕОГРАФИЯ. 7 КЛАСС. 10 ВАРИАНТОВ. ТЗ. ФГОС</t>
  </si>
  <si>
    <t>377-15976-6.jpeg</t>
  </si>
  <si>
    <t>464-0008177326</t>
  </si>
  <si>
    <t>BOX. НАГЛЯДНАЯ МАТЕМАТИКА. 5 КЛ. УЧ. МУЛЬ-МЕДИА ДЛЯ ИНТЕР-Х ДОСОК И ДР. ОБОР. (V 5.0)</t>
  </si>
  <si>
    <t>BOX. НАГЛЯДНАЯ МАТЕМАТИКА. 5 КЛ. УЧ. МУЛЬ-МЕДИА ДЛЯ ИНТЕР-Х ДОСОК И ДР. ОБОР. (V 5.0). Учебное мультимедиа программное обеспечение для любых типов интерактивных досок, проекторов и иного оборудования. Для платформ Windows, Linux, Mac</t>
  </si>
  <si>
    <t>464-0008177326.jpeg</t>
  </si>
  <si>
    <t>5-377-15997-1</t>
  </si>
  <si>
    <t>377-15997-1.jpeg</t>
  </si>
  <si>
    <t>5-377-15983-4</t>
  </si>
  <si>
    <t>377-15983-4.jpeg</t>
  </si>
  <si>
    <t>5-377-15991-9</t>
  </si>
  <si>
    <t>377-15991-9.jpeg</t>
  </si>
  <si>
    <t>5-377-15996-4</t>
  </si>
  <si>
    <t>377-15996-4.jpeg</t>
  </si>
  <si>
    <t>5-377-15918-6</t>
  </si>
  <si>
    <t>ВСЕРОС. ПРОВ. РАБ. ГЕОГРАФИЯ. 8 КЛАСС. 10 ВАРИАНТОВ. ТЗ. ФГОС</t>
  </si>
  <si>
    <t>Гарин М.М.</t>
  </si>
  <si>
    <t>377-15918-6.jpeg</t>
  </si>
  <si>
    <t>464-0008177258</t>
  </si>
  <si>
    <t>BOX. НАГЛЯДНАЯ ФИЗИКА. СТАТИКА. СТО. УЧ. МУЛЬ-МЕДИА ДЛЯ ИНТЕР-Х ДОСОК И ДР. ОБОР. (V 5.0)</t>
  </si>
  <si>
    <t>BOX. НАГЛЯДНАЯ ФИЗИКА. СТАТИКА. СТО. УЧ. МУЛЬ-МЕДИА ДЛЯ ИНТЕР-Х ДОСОК И ДР. ОБОР. (V 5.0). Учебное мультимедиа программное обеспечение для любых типов интерактивных досок, проекторов и иного оборудования. Для платформ Windows, Linux, Mac.</t>
  </si>
  <si>
    <t>464-0008177258.jpeg</t>
  </si>
  <si>
    <t>464-0008177265</t>
  </si>
  <si>
    <t>BOX. НАГЛЯДНАЯ ФИЗИКА. ЭЛЕКТРОМАГНИТНЫЕ ВОЛНЫ. УЧ. МУЛЬ-МЕДИА ДЛЯ ИНТЕР-Х ДОСОК И ДР. ОБОР. (V 5.0)</t>
  </si>
  <si>
    <t>BOX. НАГЛЯДНАЯ ФИЗИКА. ЭЛЕКТРОМАГНИТНЫЕ ВОЛНЫ. УЧ. МУЛЬ-МЕДИА ДЛЯ ИНТЕР-Х ДОСОК И ДР. ОБОР. (V 5.0). Учебное мультимедиа программное обеспечение для любых типов интерактивных досок, проекторов и иного оборудования. Для платформ Windows, Linux, Mac</t>
  </si>
  <si>
    <t>464-0008177265.jpeg</t>
  </si>
  <si>
    <t>464-0008177296</t>
  </si>
  <si>
    <t>BOX. НАГЛЯДНОЕ ОБЩЕСТВОЗНАНИЕ. ЭКОНОМИКА. 11 КЛАСС (V 5.0)</t>
  </si>
  <si>
    <t>BOX. НАГЛЯДНОЕ ОБЩЕСТВОЗНАНИЕ. ЭКОНОМИКА. 11 КЛАСС. Учебное мультимедиа программное обеспечение для любых типов интерактивных досок, проекторов и иного оборудования. Для платформ Windows, Linux, Mac.</t>
  </si>
  <si>
    <t>464-0008177296.jpeg</t>
  </si>
  <si>
    <t>5-377-15998-8</t>
  </si>
  <si>
    <t>377-15998-8.jpeg</t>
  </si>
  <si>
    <t>5-377-15970-4</t>
  </si>
  <si>
    <t>УМКн. РАЗВИВАЮЩИЕ ЗАДАНИЯ. 4 КЛАСС. ФГОС</t>
  </si>
  <si>
    <t>377-15970-4.jpeg</t>
  </si>
  <si>
    <t>Р3-75/Кл</t>
  </si>
  <si>
    <t>Мяч д. 75мм Серия "Классика" ручное окраш.</t>
  </si>
  <si>
    <t>03730</t>
  </si>
  <si>
    <t>Игра "Мафия" Ночное безмолвие +Пати-крокодил 2 в 1</t>
  </si>
  <si>
    <t>02554</t>
  </si>
  <si>
    <t>07139</t>
  </si>
  <si>
    <t>07140</t>
  </si>
  <si>
    <t>07127</t>
  </si>
  <si>
    <t>MAXI-пазлы "Сказки (набор № 1)" в пак.</t>
  </si>
  <si>
    <t>07125</t>
  </si>
  <si>
    <t>MAXI-пазлы "Транспорт" в пак.</t>
  </si>
  <si>
    <t>07137</t>
  </si>
  <si>
    <t>Бродилка в пакете "Темной ночью" А2</t>
  </si>
  <si>
    <t>9254</t>
  </si>
  <si>
    <t>Набор посуды Чайная пара "Милк" (6 дет.)</t>
  </si>
  <si>
    <t>9072</t>
  </si>
  <si>
    <t>Утюжок (15 см)</t>
  </si>
  <si>
    <t>4052</t>
  </si>
  <si>
    <t>Песочный набор ЛЮКС 1л "Мечта"</t>
  </si>
  <si>
    <t>1822</t>
  </si>
  <si>
    <t>Ведро "Макси"</t>
  </si>
  <si>
    <t>2744</t>
  </si>
  <si>
    <t>Грабли №9</t>
  </si>
  <si>
    <t>73235</t>
  </si>
  <si>
    <t>Ёмкость №51 для хранения на колёсиках с крышкой, 620х430х270 мм, 45 литров (корпус бесцветный, крышк</t>
  </si>
  <si>
    <t>61263</t>
  </si>
  <si>
    <t>Набор-мини "Маленькая принцесса" №8 (в пакете)</t>
  </si>
  <si>
    <t>2737</t>
  </si>
  <si>
    <t>Совок №9</t>
  </si>
  <si>
    <t>5-377-15972-8</t>
  </si>
  <si>
    <t>500 ВОПРОСОВ  ДЛЯ ПРОВЕРКИ ГОТОВНОСТИ РЕБЕНКА К ШКОЛЕ Ч.2. ФГОС ДО</t>
  </si>
  <si>
    <t>377-15972-8.jpeg</t>
  </si>
  <si>
    <t>5-377-15953-7</t>
  </si>
  <si>
    <t>500. ТРЕНИРОВОЧНЫЕ ЗАДАЧИ ПО МАТЕМАТИКЕ. 4 КЛАСС. ФГОС</t>
  </si>
  <si>
    <t>377-15953-7.jpeg</t>
  </si>
  <si>
    <t>5-377-15957-5</t>
  </si>
  <si>
    <t xml:space="preserve">5000. ТРЕНИРОВОЧНЫЕ ПРИМЕРЫ ПО АНГЛИЙСКОМУ ЯЗЫКУ: ГЛАГОЛЫ BE,HAVE,CAN,MUST. ФГОС </t>
  </si>
  <si>
    <t>377-15957-5.jpeg</t>
  </si>
  <si>
    <t>5-377-15939-1</t>
  </si>
  <si>
    <t>ВСЕРОС. ПРОВ. РАБ. ФИЗИКА. 7 КЛАСС. 10 ВАРИАНТОВ. ТЗ. ФГОС</t>
  </si>
  <si>
    <t>Луховицкая Е.Е.</t>
  </si>
  <si>
    <t>377-15939-1.jpeg</t>
  </si>
  <si>
    <t>5-377-16060-1</t>
  </si>
  <si>
    <t>377-16060-1.jpeg</t>
  </si>
  <si>
    <t>5-377-16002-1</t>
  </si>
  <si>
    <t>УМК.027н ГРАММ.АНГЛ.ЯЗ.СБ.УПР.7. АФАНАСЬЕВА. Ч.1. ФГОС (к новому ФПУ)</t>
  </si>
  <si>
    <t>377-16002-1.jpeg</t>
  </si>
  <si>
    <t>5-377-16003-8</t>
  </si>
  <si>
    <t>УМК.027н ГРАММ.АНГЛ.ЯЗ.СБ.УПР.7. АФАНАСЬЕВА. Ч.2. ФГОС (к новому ФПУ)</t>
  </si>
  <si>
    <t>377-16003-8.jpeg</t>
  </si>
  <si>
    <t>5-377-16001-4</t>
  </si>
  <si>
    <t>УМК.030н ГРАММ.АНГЛ.ЯЗ. ПРОВ.РАБ.К SPOTLIGHT 4 КЛ. БЫКОВА. ФГОС (к новому ФПУ)</t>
  </si>
  <si>
    <t>377-16001-4.jpeg</t>
  </si>
  <si>
    <t>УМКн. ТЕСТЫ ПО РУС. ЯЗЫКУ 2 КЛ.КЛИМАНОВА,БАБУШКИНА. Ч.1. ПЕРСПЕКТИВА. ФГОС</t>
  </si>
  <si>
    <t>5-377-10024-9</t>
  </si>
  <si>
    <t>377-10024-9.jpeg</t>
  </si>
  <si>
    <t>5-377-15833-2</t>
  </si>
  <si>
    <t>377-15833-2.jpeg</t>
  </si>
  <si>
    <t>5-377-15995-7</t>
  </si>
  <si>
    <t>Представляем развивающие игровые комплексы (РИК) «Фантазёры». РИК «Фантазёры» разработаны в соответствии с требованиями ФГОС ДО специально для организации игровых занятий детей в образовательных организациях. В РИК «Фантазёры» собраны игровые дидактические комплекты для игровых занятий с детьми младшего и среднего дошкольного возраста по различным видам деятельности в соответствии с методическими рекомендациями и образовательными программами дошкольных организаций. Каждый комплекс включает 6-7 игровых комплектов для группы из 5-ти детей. Всего разработано 4 комплекса – РИК «Фантазеры» №1, 2, 3, 4 - для различных возрастных категорий. Игровые комплекты упакованы в отдельные боксы и промаркированы, для удобства организации педагогами игровых занятий с детьми. Комплекты собраны в компактный катонный кейс для удобства хранения и использования. Каждый комплекс сопровождается подробным методическим руководством для педагога. Детали игровых развивающих комплектов изготовлены из безопасного, экологически чистого полимера. РИК «Фантазёры» обеспечивают развитие по основным образовательным областям: Социально-коммуникативное развитие, Познавательное развитие, Речевое развитие, Художественно-эстетическое развитие. Систематическое проведение педагогом игровых занятий создает благоприятные условия для формирования у детей предпосылок к учебной деятельности, что является важным аспектом для дальнейшего перехода в начальную школу.
Основные составляющие игровых дидактических комплектов:
1. рамки и вкладыши
2. трафареты и шаблоны
3. пазлы и мозаики
4. конструкторы
5. шнуровки
6. геометрические фигуры
7. материалы для счёта
8. цифры
9. буквы
10. часы
11. наборы геометрических головоломок
12. настольные театры-сказки
Комплектация:
4-1 Шнуровка «Круги»
4-2 «Волшебные головоломки» («Волшебный Круг» и «Листик»)
4-3 Касса «Алфавит»
4-4 Касса «Цифры»
4-5 Касса «Часы»
Методические рекомендации:
Формирование предметно-прост ранственной развивающей среды с помощью развивающего игрового комплекса «Фантазёры»: 3–7 лет.</t>
  </si>
  <si>
    <t xml:space="preserve">WPLKP5001-10 </t>
  </si>
  <si>
    <r>
      <t xml:space="preserve">Полоса препятствий </t>
    </r>
    <r>
      <rPr>
        <b/>
        <sz val="9"/>
        <color indexed="8"/>
        <rFont val="Calibri"/>
        <family val="2"/>
        <charset val="204"/>
      </rPr>
      <t>«Приключения в джунглях»</t>
    </r>
  </si>
  <si>
    <t>Стимулирует тактильное восприятие, способствует развитию равновесия, двигательной активности, сноровки и моторики.
Набор состоит из прочных площадок – «бревен». «Бревна» имеют многообразную рельефную поверхность для стимулирования тактильного восприятия, по ним можно уверенно ходить. «Бревна» можно крепить на специальные площадки, таким образом можно создать разный уровень высоты.
Состав набора:
10 деталей.
4 основы коричневого цвета размером 46,8x19,8x18,7см и 6 «бревен» двух цветов - 3 бежевых и 3 салатовых, каждое «бревно» размером 59,6x13,8x9,2см.</t>
  </si>
  <si>
    <t>WPLKC0003-10</t>
  </si>
  <si>
    <t>Сборные цветные строительные блоки</t>
  </si>
  <si>
    <t>Способствует развитию эмоциональн сферы, моторики, внимания и творческих способностей.         Набор состоит из плоских деталей 4-х цветов разных форм. Детали можно скреплять друг с другом и создавать объемные полые фигуры (кубы, прямоугольные параллелепипеды и треугольные призмы).  С помощью специального разборочного ключа фигуры разделяются на составные элементы для компактного хранения и конструирования фигур.
Состав набора:
68 деталей.
В комплекте плоские детали 4-х цветов разных форм: 44 квадрата размером 20х20см, 20 прямоугольников размером 20х40см, 4 прямоугольника размером 20х28,3см, 4 разборочных ключа.</t>
  </si>
  <si>
    <t>WPLKF0007-10</t>
  </si>
  <si>
    <t>Цирковые слоники</t>
  </si>
  <si>
    <t>Способствует развитию зрительно-моторной координации, пространственного мышления, внимания и воображения.
Комплект состоит из элементов в виде слоников 3-х размеров и планок. Слоники имеют ножки и хобот, которые служат крепежными деталями. Соединения позволяют создавать различные конфигурации – «шайбы» разного диаметра, жесткие цепочки и комбинации элементов с эффектом балансировки. Элементы-слоники имеют 2 параллельные плоские фронтальные стороны. Дополнительно для создания конструкций с балансировкой можно задействовать планки.
Состав набора:
32 детали.
В комплекте 28 объемных элементов в виде слоников 3-х размеров и 4-х цветов и 4 планки. Размеры элементов-слоников: большие - 5,6х10х2,5см, средние - 4,2х7,5х2,5см, маленькие - 2,8х5х2,5см. Планки размером 4х28х0,8см.</t>
  </si>
  <si>
    <t>WPLKT1004-10</t>
  </si>
  <si>
    <t>Сборные цветные вращающиеся механизмы</t>
  </si>
  <si>
    <t>Способствует развитию тактильного восприятия, эмоциональной сферы и моторики.
Набор состоит из квадратных панелей, набором шестеренок 2-х разных размеров и ручек для их вращения. Панели можно собрать в произвольно пространственные конфигурации.  Квадратные панели имеют на поверхности равномерно расположенные отверстия для закрепления осей шестеренок. Расположение отверстий под оси позволяет создавать действующие модели зубчатой передачи при расположении шестеренок в одной плоскости или в перпендикулярных плоскостях. Набор совместим с комплектами WPL KT1001, WPL KT1002, WPL KT1003, WPL KT1004.
Состав набора:
14 деталей.
6 квадратных панелей с соединительными элементами-гранями и отверстиями,
2 большие шестереноки, 4 малые шестеренки,
2 съемные ручки для вращения шестеренок.
Панели имеют размер 40х40х5см, большие шестеренки диаметр 52см, малые шестеренки диаметр 30см.</t>
  </si>
  <si>
    <t>WPLKT1001-10</t>
  </si>
  <si>
    <t>Тактильный куб</t>
  </si>
  <si>
    <t>Предназначен для упражнений на балансировку, двигательной активности, моторики, внимания, познавательного интереса, тактильной стимуляции различной интенсивности.
Набор состоит из панелей с соединительным механизмом и различным рифлением. Детали оснащены специальными выступами для предотвращения скольжения элементов. Панели имеют рифление на поверхности в виде капель, решетки или концентрических кругов. Панели можно собрать в виде сборно-разборного куба с двухсторонними элементами-гранями. Набор совместим с комплектами WPL KT1001, WPL KT1002, WPL KT1003, WPL KT1004.
Состав набора:
6 деталей.
6 панелей с различным рифлением, с двухсторонними элементами-гранями 3-х основных цветов. Размер элементов 40х40х5см.</t>
  </si>
  <si>
    <t>WPLKT1002-10</t>
  </si>
  <si>
    <t>Тактильный зеркальный куб</t>
  </si>
  <si>
    <t>Способствует развитию зрительного восприятия, пространственного мышления, внимания и воображения.
Комплект состоит из панелей с зеркалами. Панели можно соединить между собой при помощи соединительных элементов в виде чередующихся пазов и выступов. Набор совместим с комплектами WPL KT1001, WPL KT1002, WPL KT1003, WPL KT1004.
Состав набора:
6 деталей.
3 панели с круглыми зеркалами – выпуклое, вогнутое и прямое;
2 панели с квадратными зеркалами – выпуклое и вогнутое;
1 панель с маленькими круглыми зеркалами – 2 выпуклых и 2 вогнутых.
Размер панели 40х40х5см.</t>
  </si>
  <si>
    <t>WPLKT1003-10</t>
  </si>
  <si>
    <r>
      <t xml:space="preserve">Тактильный конструктор </t>
    </r>
    <r>
      <rPr>
        <b/>
        <sz val="9"/>
        <color indexed="8"/>
        <rFont val="Calibri"/>
        <family val="2"/>
        <charset val="204"/>
      </rPr>
      <t>«Башня»</t>
    </r>
  </si>
  <si>
    <t>Способствует развитию пространственного мышления, креативных способностей и моторики.
Набор состоит из панелей 4-х основных цветов квадратной и треугольной формы с соединительным механизмом. Элементы имеют рифление на поверхности в виде концентрических кругов, квадратов или треугольников. Детали оснащены специальными выступами для предотвращения скольжения элементов. Панели можно собрать в виде сборно-разборного башни с двухсторонними элементами-гранями и вырезами в виде окон. Набор совместим с комплектами WPL KT1001, WPL KT1002, WPL KT1003, WPL KT1004.
Состав набора:
12 деталей.
4 сплошные панели;
4 панели с разными вырезами в виде окон;
4 труголные сплошные панели.
Длина стороны квадратного элемента 40см, длина стороны треугольного элемента 35см, толщина элементов 5см.</t>
  </si>
  <si>
    <t>SAN95206-10</t>
  </si>
  <si>
    <r>
      <t xml:space="preserve">Большой дидактический куб </t>
    </r>
    <r>
      <rPr>
        <b/>
        <sz val="9"/>
        <color indexed="8"/>
        <rFont val="Calibri"/>
        <family val="2"/>
        <charset val="204"/>
      </rPr>
      <t>"Замок"</t>
    </r>
  </si>
  <si>
    <t>Деревянный куб с навесными и встроенными развивающими элементами различной направленности с оформлением декоративными элементами в виде замка. Верхняя панель игрового куба имеет две неподвижных изогнутых основы разных цветов из тонкого металлического стержня со скользящими по ним фигурными объемными элементами в количестве 30шт. На первой вертикальной стенке куба расположены: вращающийся барабан с решетчатой боковой поверхностью с двумя бубенчиками внутри; ксилофон с дощечками-нотами 4-х цветов, палочка для ксилофона, прикрепленная к панели нитью. На второй вертикальной стенке расположен магнитный лабиринт с прозрачной защитной крышкой, внутри которого расположены два металлических шарика для прокатывания, на крепкой синтетической нити на панели закреплены два стержня с магнитным наконечником. На третьей вертикальной стороне куба мини-лабиринт из вырезанных дорожек с 8 передвижными фишками 4-х цветов.На четвертой вертикальной стороне куба расположен лабиринт из трех вырезанных дорожек с тремя передвижными фишками с рисунком.
Материал: Дерево, металл, пластмасса. 610*610*680 мм.</t>
  </si>
  <si>
    <t>WPLKT0016-20</t>
  </si>
  <si>
    <r>
      <t xml:space="preserve">Тактильные </t>
    </r>
    <r>
      <rPr>
        <b/>
        <sz val="9"/>
        <color indexed="8"/>
        <rFont val="Calibri"/>
        <family val="2"/>
        <charset val="204"/>
      </rPr>
      <t>«Соты»</t>
    </r>
  </si>
  <si>
    <t>Способствуют развитию тактильного восприятия, эмоционально-волевой сферы, координации движений, совершенствования двигательных навыков.
Набор включает мешочки и напольные сдвоенные шестиугольные детали напоминающие соты. Соты можно заполнять материалами с различными тактильными свойствами в мешочках или без них. Соты можно составлять и накладывать друг на друга для формирования дорожек различной конфигурации.
Состав набора:
9 деталей.
3 разноцветных мешочка и 6 напольных деталей в виде неразъемной пары объемных элементов шестиугольной формы, напоминающие соты, размером 48,8х26х11см.</t>
  </si>
  <si>
    <t>WPLKM2015</t>
  </si>
  <si>
    <r>
      <t xml:space="preserve">Сенсорная дорожка </t>
    </r>
    <r>
      <rPr>
        <b/>
        <sz val="9"/>
        <color indexed="8"/>
        <rFont val="Calibri"/>
        <family val="2"/>
        <charset val="204"/>
      </rPr>
      <t>«Путешествие по коралловым рифам»</t>
    </r>
  </si>
  <si>
    <t>Способствует развитию чувства равновесия, координации движений, тактильного восприятия, повышению двигательной активности.
Набор состоит из двухсторонних дорожек голубого и светло-голубого цветов с тактильной поверхностью и со сквозными отверстиями и фигурных «коралловых» столбиков красного и светло-зеленого цветов. Столбики предназначены для скрепления дорожек между собой в различные пространственные конфигурации и являются важными элементами для стимулирования тактильного восприятия.
Состав набора:
24 детали.
6 широких двухсторонних дорожек;
18 фигурных «коралловых» столбиков.
Дорожки имеют размер 75х23х5,5см, фигурные «коралловые» столбики размером 10,3х5,5х4,5см.</t>
  </si>
  <si>
    <t xml:space="preserve">WPLKT0002-020 </t>
  </si>
  <si>
    <t xml:space="preserve">Тактильная дорожка с соеденительными элементами </t>
  </si>
  <si>
    <t>Предназначена для упражнений на балансировку с одновременным массажем и стимулированием тактильной чувствительности стоп.
Сборно-разборная дорожка, состоящая из цветных прямых и изогнутых деталей с соединительными элементами и закругленными шипами. Дорожка может соединяется 4-мя элементами квадратной гладкой формы. Каждая деталь оборудована 4-мя резиновыми опорами, предотвращающими скольжение. Соединительные элементы обеспечивают возможность расположения элементов под углом 90 градусов.
Состав набора:
20 деталей.
8 длинных прямых деталей,
8 длинных изогнутых деталей,
4 короткие квадратные детали.
Габаритный размер прямой детали 49x13,5x7см, изогнутой - 40х13,5х7см. Цвета элементов: красный, синий, желтый, зеленый</t>
  </si>
  <si>
    <t>Возрастная группа</t>
  </si>
  <si>
    <t>Цена розница</t>
  </si>
  <si>
    <t>Описание</t>
  </si>
  <si>
    <t>5-377-15903-2</t>
  </si>
  <si>
    <t>377-15903-2.jpeg</t>
  </si>
  <si>
    <t>5-377-15905-6</t>
  </si>
  <si>
    <t>377-15905-6.jpeg</t>
  </si>
  <si>
    <t>03728</t>
  </si>
  <si>
    <t>Игра "Мафия" Город Тишина Афера</t>
  </si>
  <si>
    <t>03727</t>
  </si>
  <si>
    <t>Игра "Мафия" Наши дни</t>
  </si>
  <si>
    <t>07102</t>
  </si>
  <si>
    <t>Шашки классические (коробка, этикетка, шашки)</t>
  </si>
  <si>
    <t>07100</t>
  </si>
  <si>
    <t>Шашки классические (Хэдер, поле, шашки)</t>
  </si>
  <si>
    <t>9421</t>
  </si>
  <si>
    <t>Набор посуды столовый "Своя тарелка" (в сетке, 24 дет.)</t>
  </si>
  <si>
    <t>Полесье</t>
  </si>
  <si>
    <t>40541</t>
  </si>
  <si>
    <t>Игра "Поймай уточку" для 2-х игроков</t>
  </si>
  <si>
    <t>42286</t>
  </si>
  <si>
    <t>Набор "INFINITY basic" №2 (в коробке)</t>
  </si>
  <si>
    <t>43184</t>
  </si>
  <si>
    <t>Набор "Механик 2", 31 элемент (в чемодане)</t>
  </si>
  <si>
    <t>9523</t>
  </si>
  <si>
    <t>Набор детской посуды "Минутка" с подносом на 3 персоны</t>
  </si>
  <si>
    <t>5-377-15927-8</t>
  </si>
  <si>
    <t>377-15927-8.jpeg</t>
  </si>
  <si>
    <t>ВПР. ЦПМ. СТАТГРАД. БИОЛОГИЯ. 5 КЛ. 10 ВАРИАНТОВ. ТЗ. ФГОС</t>
  </si>
  <si>
    <t>Банникова Н.А., Касаткина Ю.Н., Шариков А.В.</t>
  </si>
  <si>
    <t>ВПР. ЦПМ. СТАТГРАД. МАТЕМАТИКА. 8 КЛАСС. 10 ВАРИАНТОВ. ТЗ. ФГОС</t>
  </si>
  <si>
    <t>5-377-15854-7</t>
  </si>
  <si>
    <t>ВПР. ЦПМ. СТАТГРАД. ОБЩЕСТВОЗНАНИЕ. 8 КЛАСС. 10 ВАРИАНТОВ. ТЗ. ФГОС</t>
  </si>
  <si>
    <t>377-15854-7.jpeg</t>
  </si>
  <si>
    <t>5-377-15929-2</t>
  </si>
  <si>
    <t>ВПР. ЦПМ. СТАТГРАД. ОБЩЕСТВОЗНАНИЕ. 8 КЛАСС. 25 ВАРИАНТОВ. ТЗ. ФГОС</t>
  </si>
  <si>
    <t>377-15929-2.jpeg</t>
  </si>
  <si>
    <t>ВСЕРОС. ПРОВ. РАБ. БИОЛОГИЯ. 5 КЛАСС. 10 ВАРИАНТОВ. ТЗ. ФГОС</t>
  </si>
  <si>
    <t>5-377-15878-3</t>
  </si>
  <si>
    <t>ВСЕРОС. ПРОВ. РАБ. БИОЛОГИЯ. 8 КЛАСС. 10 ВАРИАНТОВ. ТЗ. ФГОС</t>
  </si>
  <si>
    <t>377-15878-3.jpeg</t>
  </si>
  <si>
    <t>5-377-15911-7</t>
  </si>
  <si>
    <t>377-15911-7.jpeg</t>
  </si>
  <si>
    <t>5-377-15912-4</t>
  </si>
  <si>
    <t>ВСЕРОС. ПРОВ. РАБ. ИСТОРИЯ. 7 КЛАСС. 10 ВАРИАНТОВ. ТЗ. ФГОС</t>
  </si>
  <si>
    <t>377-15912-4.jpeg</t>
  </si>
  <si>
    <t>5-377-15752-6</t>
  </si>
  <si>
    <t>ВСЕРОС. ПРОВ. РАБ. ИСТОРИЯ. 8 КЛАСС. 10 ВАРИАНТОВ. ТЗ. ФГОС</t>
  </si>
  <si>
    <t>Орлова Т.С.</t>
  </si>
  <si>
    <t>377-15752-6.jpeg</t>
  </si>
  <si>
    <t>ВСЕРОС. ПРОВ. РАБ. ОБЩЕСТВОЗНАНИЕ. 6 КЛАСС. 10 ВАРИАНТОВ. ТЗ. ФГОС</t>
  </si>
  <si>
    <t>ВСЕРОС. ПРОВ. РАБ. ЗА КУРС НАЧ.ШК. ОКРУЖАЮЩИЙ МИР. ПРАКТИКУМ. ФГОС (две краски)</t>
  </si>
  <si>
    <t>ОКРУЖАЮЩИЙ МИР. ВСЕРОССИЙСКАЯ ПРОВЕРОЧНАЯ РАБОТА ЗА КУРС НАЧАЛЬНОЙ ШКОЛЫ. ПРАКТИКУМ ПО ВЫПОЛНЕНИЮ ТИПОВЫХ ЗАДАНИЙ. 10 вариантов заданий. Контрольные ответы. ФГОС.</t>
  </si>
  <si>
    <t>5-377-14764-0</t>
  </si>
  <si>
    <t>ТРЕНАЖЕР. СМЫСЛОВОЕ ЧТЕНИЕ. 5 КЛАСС. ФГОС</t>
  </si>
  <si>
    <t>377-14764-0.jpeg</t>
  </si>
  <si>
    <t>5-377-15646-8</t>
  </si>
  <si>
    <t>УУД. Р/Т ПО ИСТОРИИ НОВОГО ВРЕМЕНИ 8 КЛ. ЮДОВСКАЯ. ФГОС (к новому ФПУ)</t>
  </si>
  <si>
    <t>377-15646-8.jpeg</t>
  </si>
  <si>
    <t>5-377-15821-9</t>
  </si>
  <si>
    <t>5000. ТРЕНИРОВОЧНЫЕ ПРИМЕРЫ ПО РУССКОМУ ЯЗЫКУ. БЕЗУДАРНЫЕ ГЛАСНЫЕ. 2 КЛАСС. ФГОС</t>
  </si>
  <si>
    <t>377-15821-9.jpeg</t>
  </si>
  <si>
    <t>ВПР. ФИОКО. СТАТГРАД. МАТЕМАТИКА. 7 КЛАСС. 10 ВАРИАНТОВ. ТЗ. ФГОС</t>
  </si>
  <si>
    <t>5-377-15863-9</t>
  </si>
  <si>
    <t>ВПР. ЦПМ. СТАТГРАД. МАТЕМАТИКА. 8 КЛАСС. 15 ВАРИАНТОВ. ТЗ. ФГОС</t>
  </si>
  <si>
    <t>377-15863-9.jpeg</t>
  </si>
  <si>
    <t>ВПР. ЦПМ. СТАТГРАД. ФИЗИКА. 7 КЛАСС. 10 ВАРИАНТОВ. ТЗ. ФГОС</t>
  </si>
  <si>
    <t>5-377-15831-8</t>
  </si>
  <si>
    <t>377-15831-8.jpeg</t>
  </si>
  <si>
    <t>5-377-15910-0</t>
  </si>
  <si>
    <t>377-15910-0.jpeg</t>
  </si>
  <si>
    <t>5-377-15902-5</t>
  </si>
  <si>
    <t>ВСЕРОС. ПРОВ. РАБ. ФИОКО. МАТЕМАТИКА. 6 КЛАСС. 15 ВАРИАНТОВ. ТЗ. ФГОС</t>
  </si>
  <si>
    <t>377-15902-5.jpeg</t>
  </si>
  <si>
    <t>5-377-15872-1</t>
  </si>
  <si>
    <t>ВСОКО. РУССКИЙ ЯЗЫК. 2 КЛАСС. 10 ВАРИАНТОВ. ТЗ. ФГОС</t>
  </si>
  <si>
    <t>377-15872-1.jpeg</t>
  </si>
  <si>
    <t>5-377-15790-8</t>
  </si>
  <si>
    <t>УМК. ОБЩЕСТВОЗНАНИЕ В СХЕМАХ И ТАБЛИЦАХ 8-11 КЛ. ФГОС</t>
  </si>
  <si>
    <t>377-15790-8.jpeg</t>
  </si>
  <si>
    <t>5-377-15895-0</t>
  </si>
  <si>
    <t>УМК. Р/Т ДЛЯ КОНТР.РАБ. ПО МАТЕМАТИКЕ. 6 ВИЛЕНКИН. №1. ФГОС (к новому ФПУ)</t>
  </si>
  <si>
    <t>377-15895-0.jpeg</t>
  </si>
  <si>
    <t>5-377-15896-7</t>
  </si>
  <si>
    <t>УМК. Р/Т ДЛЯ КОНТР.РАБ. ПО МАТЕМАТИКЕ. 6 ВИЛЕНКИН. №2. ФГОС (к новому ФПУ)</t>
  </si>
  <si>
    <t>377-15896-7.jpeg</t>
  </si>
  <si>
    <t>5-377-15870-7</t>
  </si>
  <si>
    <t xml:space="preserve">УМК. Р/Т ПО ГЕОМЕТРИИ 9 АТАНАСЯН. ФГОС (две краски) (к новому ФПУ) </t>
  </si>
  <si>
    <t>377-15870-7.jpeg</t>
  </si>
  <si>
    <t>5-377-15764-9</t>
  </si>
  <si>
    <t>ВПР. ЦПМ. СТАТГРАД. БИОЛОГИЯ. 6 КЛАСС. 10 ВАРИАНТОВ. ТЗ. ФГОС</t>
  </si>
  <si>
    <t>Касаткина Ю.Н.</t>
  </si>
  <si>
    <t>377-15764-9.jpeg</t>
  </si>
  <si>
    <t>5-377-15924-7</t>
  </si>
  <si>
    <t>ВСЕРОС. ПРОВ. РАБ. ОБЩЕСТВОЗНАНИЕ. 8 КЛАСС. 10 ВАРИАНТОВ. ТЗ. ФГОС</t>
  </si>
  <si>
    <t>377-15924-7.jpeg</t>
  </si>
  <si>
    <r>
      <t xml:space="preserve">Комплект карточек с заданиями для групповых занятий с детьми от 3 до 4 лет. </t>
    </r>
    <r>
      <rPr>
        <b/>
        <sz val="10"/>
        <color indexed="60"/>
        <rFont val="Tahoma"/>
        <family val="2"/>
        <charset val="204"/>
      </rPr>
      <t>Знакомимся со свойствами и отношениями объектов окружающего мира</t>
    </r>
  </si>
  <si>
    <r>
      <t xml:space="preserve">Комплект карточек с заданиями для групповых занятий с детьми от 3 до 4 лет. </t>
    </r>
    <r>
      <rPr>
        <b/>
        <sz val="10"/>
        <color indexed="60"/>
        <rFont val="Tahoma"/>
        <family val="2"/>
        <charset val="204"/>
      </rPr>
      <t>Учимся наблюдать и запоминать</t>
    </r>
  </si>
  <si>
    <r>
      <t xml:space="preserve">Комплект карточек с заданиями для групповых занятий с детьми от 3 до 4 лет. </t>
    </r>
    <r>
      <rPr>
        <b/>
        <sz val="10"/>
        <color indexed="60"/>
        <rFont val="Tahoma"/>
        <family val="2"/>
        <charset val="204"/>
      </rPr>
      <t>Учимся думать и рассуждать</t>
    </r>
  </si>
  <si>
    <r>
      <t xml:space="preserve">Комплект карточек с заданиями для групповых занятий с детьми от 3 до 4 лет. </t>
    </r>
    <r>
      <rPr>
        <b/>
        <sz val="10"/>
        <color indexed="60"/>
        <rFont val="Tahoma"/>
        <family val="2"/>
        <charset val="204"/>
      </rPr>
      <t>Развиваем творческие способности (воображение и речь)</t>
    </r>
  </si>
  <si>
    <r>
      <t>Комплект карточек с заданиями для групповых занятий с детьми от 4 до 5 лет.</t>
    </r>
    <r>
      <rPr>
        <b/>
        <sz val="10"/>
        <color indexed="17"/>
        <rFont val="Tahoma"/>
        <family val="2"/>
        <charset val="204"/>
      </rPr>
      <t xml:space="preserve"> Знакомимся со свойствами и отношениями объектов окружающего мира</t>
    </r>
  </si>
  <si>
    <t>Представляем развивающие игровые комплексы (РИК) «Фантазёры». РИК «Фантазёры» разработаны в соответствии с требованиями ФГОС ДО специально для организации игровых занятий детей в образовательных организациях. В РИК «Фантазёры» собраны игровые дидактические комплекты для игровых занятий с детьми младшего и среднего дошкольного возраста по различным видам деятельности в соответствии с методическими рекомендациями и образовательными программами дошкольных организаций. Каждый комплекс включает 6-7 игровых комплектов для группы из 5-ти детей. Всего разработано 4 комплекса – РИК «Фантазеры» №1, 2, 3, 4 - для различных возрастных категорий. Игровые комплекты упакованы в отдельные боксы и промаркированы, для удобства организации педагогами игровых занятий с детьми. Комплекты собраны в компактный катонный кейс для удобства хранения и использования. Каждый комплекс сопровождается подробным методическим руководством для педагога. Детали игровых развивающих комплектов изготовлены из безопасного, экологически чистого полимера. РИК «Фантазёры» обеспечивают развитие по основным образовательным областям: Социально-коммуникативное развитие, Познавательное развитие, Речевое развитие, Художественно-эстетическое развитие. Систематическое проведение педагогом игровых занятий создает благоприятные условия для формирования у детей предпосылок к учебной деятельности, что является важным аспектом для дальнейшего перехода в начальную школу.
Основные составляющие игровых дидактических комплектов:
1. рамки и вкладыши
2. трафареты и шаблоны
3. пазлы и мозаики
4. конструкторы
5. шнуровки
6. геометрические фигуры
7. материалы для счёта
8. цифры
9. буквы
10. часы
11. наборы геометрических головоломок
12. настольные театры-сказки
Комплектация:
3-1 Шнуровка «Мальчик»
3-2 Шнуровка «Девочка»
3-3 Шнуровка «Чудо-пуговица»
3-4 «Древние головоломки» («Китайская» и «Монгольская»)
3-5 «Древние Головоломки» («Колумбово Яйцо» и «Вьетнамская»)
3-6 Конструктор «Кружева»
Методические рекомендации:
Формирование предметно-прост ранственной развивающей среды с помощью развивающего игрового комплекса «Фантазёры»: 3–7 лет.</t>
  </si>
  <si>
    <t>Представляем развивающие игровые комплексы (РИК) «Фантазёры». РИК «Фантазёры» разработаны в соответствии с требованиями ФГОС ДО специально для организации игровых занятий детей в образовательных организациях. В РИК «Фантазёры» собраны игровые дидактические комплекты для игровых занятий с детьми младшего и среднего дошкольного возраста по различным видам деятельности в соответствии с методическими рекомендациями и образовательными программами дошкольных организаций. Каждый комплекс включает 6-7 игровых комплектов для группы из 5-ти детей. Всего разработано 4 комплекса – РИК «Фантазеры» №1, 2, 3, 4 - для различных возрастных категорий. Игровые комплекты упакованы в отдельные боксы и промаркированы, для удобства организации педагогами игровых занятий с детьми. Комплекты собраны в компактный катонный кейс для удобства хранения и использования. Каждый комплекс сопровождается подробным методическим руководством для педагога. Детали игровых развивающих комплектов изготовлены из безопасного, экологически чистого полимера. РИК «Фантазёры» обеспечивают развитие по основным образовательным областям: Социально-коммуникативное развитие, Познавательное развитие, Речевое развитие, Художественно-эстетическое развитие. Систематическое проведение педагогом игровых занятий создает благоприятные условия для формирования у детей предпосылок к учебной деятельности, что является важным аспектом для дальнейшего перехода в начальную школу.
Основные составляющие игровых дидактических комплектов:
1. рамки и вкладыши
2. трафареты и шаблоны
3. пазлы и мозаики
4. конструкторы
5. шнуровки
6. геометрические фигуры
7. материалы для счёта
8. цифры
9. буквы
10. часы
11. наборы геометрических головоломок
12. настольные театры-сказки
Комплектация:
2-1 Рамка «Геометрическая мозаика»
2-2 Шнуровка «Дерево с плодами»
2-3 Мозаика «Маленький инженер»
2-4 Цифры
2-5 Кольца
2-6 Буквы
2-7 Настольный театр-сказка «Репка»
Методические рекомендации:
Формирование предметно-прост ранственной развивающей среды с помощью развивающего игрового комплекса «Фантазёры»: 3–7 лет.</t>
  </si>
  <si>
    <t>Представляем развивающие игровые комплексы (РИК) «Фантазёры». РИК «Фантазёры» разработаны в соответствии с требованиями ФГОС ДО специально для организации игровых занятий детей в образовательных организациях. В РИК «Фантазёры» собраны игровые дидактические комплекты для игровых занятий с детьми младшего и среднего дошкольного возраста по различным видам деятельности в соответствии с методическими рекомендациями и образовательными программами дошкольных организаций. Каждый комплекс включает 6-7 игровых комплектов для группы из 5-ти детей. Всего разработано 4 комплекса – РИК «Фантазеры» №1, 2, 3, 4 - для различных возрастных категорий. Игровые комплекты упакованы в отдельные боксы и промаркированы, для удобства организации педагогами игровых занятий с детьми. Комплекты собраны в компактный катонный кейс для удобства хранения и использования. Каждый комплекс сопровождается подробным методическим руководством для педагога. Детали игровых развивающих комплектов изготовлены из безопасного, экологически чистого полимера. РИК «Фантазёры» обеспечивают развитие по основным образовательным областям: Социально-коммуникативное развитие, Познавательное развитие, Речевое развитие, Художественно-эстетическое развитие. Систематическое проведение педагогом игровых занятий создает благоприятные условия для формирования у детей предпосылок к учебной деятельности, что является важным аспектом для дальнейшего перехода в начальную школу.
Основные составляющие игровых дидактических комплектов:
1. рамки и вкладыши
2. трафареты и шаблоны
3. пазлы и мозаики
4. конструкторы
5. шнуровки
6. геометрические фигуры
7. материалы для счёта
8. цифры
9. буквы
10. часы
11. наборы геометрических головоломок
12. настольные театры-сказки
Комплектация:
1-1 Рамка «Геометрические Фигуры»
1-2 Бусы 1-3 Мозаика «Животные»
1-4 Пазлы «Мама и Малыш»
1-5 Шнуровка «Пуговицы»
1-6 Настольный Театр-Сказка «Теремок»
Методические рекомендации:
Формирование предметно-прост ранственной развивающей среды с помощью развивающего игрового комплекса «Фантазёры»: 3–7 лет.</t>
  </si>
  <si>
    <t>Напольный деревянный конструктор состоит из крупных деталей ярких цветов. В комплекте деревянные винты и болты. Данная комплектация дает возможность собрать две модели наземного транспорта - мотоцикл и машину. Готовая модель станет результатом совместной деятельности родителя и ребенка, педагога и ребенка или нескольких детей. Также ребенок сможет собрать модель самостоятельно. В процессе сборки развивается мелкая моторика, логическое и пространственное мышление, умение работать в команде.
Возраст: от 3-х лет.</t>
  </si>
  <si>
    <t>Напольный деревянный конструктор состоит из крупных деталей ярких цветов. В комплекте деревянные винты и болты. Данная комплектация дает возможность собрать две модели воздушного транспорта - самолет и вертолет. Готовая модель станет результатом совместной деятельности родителя и ребенка, педагога и ребенка или нескольких детей. Также ребенок сможет собрать модель самостоятельно. В процессе сборки развивается мелкая моторика, логическое и пространственное мышление, умение работать в команде.
Возраст: от 3-х лет.</t>
  </si>
  <si>
    <t>Напольный деревянный конструктор состоит из крупных деталей ярких цветов. В комплекте деревянные винты и болты. Данная комплектация дает возможность собрать три модели водного транспорта - кораблик, катер и лодочку. Готовая модель станет результатом совместной деятельности родителя и ребенка, педагога и ребенка или нескольких детей. Также ребенок сможет собрать модель самостоятельно. В процессе сборки развивается мелкая моторика, логическое и пространственное мышление, умение работать в команде.
Возраст: от 3-х лет.</t>
  </si>
  <si>
    <t>Игровая панель представляет собой настенную панель с плоским лабиринтм под орг-стеклом, по которому надо двигать металлические шарики при помощи деревянного карандаша. Таким образом тренируются навыки мелкомоторной функции, необходимые для письма.
Материал: дерево, фанера.
Размер панели 600х800 мм.</t>
  </si>
  <si>
    <t>Наглядное пособие представляет собой деревянный планшет, на котором расположены модели смены времени года, пиктограммы погоды разных сезонов, рисунки-символы, изображающие сезонный труд, сезонную одежду, явления природы. Все модели, за исключением круговых, дают
детям возможность на основе сменных вкладышей подбирать соответствующую картинку-пиктограмму и обозначать на календаре свои наблюдения за природой, также следить за астрономическим календарем. Вкладыши помещены в специальную деревянную коробочку.</t>
  </si>
  <si>
    <t>Набор для познавательного развития «Интошка»включает в себя следующую комплектацию:                                                                                                                       Игровой набор 1	«Ориентация на плоскости и зрительно-моторная координация»	
Набор состоит из 164 элементов, среди которых деревянные параллелепипеды с вырубками и рисунками разнообразной формы, магнитные карандаши, шарики,
фигурки машинок и людей. Из элементов набора на доске-основе можно построить дороги и организовать по ним движение «транспорта». При этом развивается ориентировка в пространстве и зрительно-моторная координация.
Игровой набор 2	«Основные геометрические фигуры и их преобразование»	
Набор состоит из 168 элементов, среди которых деревянные круги, параллелепипеды и треугольники различных цветов и размеров, а также параллелепипеды с вписанными в них геометрическими фигурами. Благодаря разнообразным деталям у детей развиваются сенсорные способности, умение классифицировать по различным признакам, логическое мышление, творческие способности.
Игровой набор 3	«Классификация по цвету, размеру и форме»	
Набор состоит из 194 деталей: деревянных цилиндров, волчков, шаров, кругов, шайб и стержней различных размеров. Каждый элемент имеет отверстие, диаметр которого соответствует диаметру стержней. Работая с элементами набора, дети развивают сенсорные способности, умение классифицировать по различным признакам, конструктивные навыки, мелкую моторику, творческие способности.
Игровой набор 4	«Сходство и различия пространственных объектов»	
Набор состоит из 144 элементов, среди которых пластины различных геометрических форм с отверстиями и держатели к ним. С помощью разнообразных элементов набора у детей развиваются логическое, конструктивное и творческое мышление, формируются элементарные представления о трехмерности пространства.
Игровой набор 5	«Элементарные математические представления»	
Набор состоит из 950 деталей: деревянных карточек с изображением цифр, предметов и пальцев рук в количестве от 1 до 10, карточек-оснований и пластиковых штырьков. Работая с элементами набора, дети знакомятся с составом числа, обучаются счету, развивают мелкую моторику, математические и творческие способности.
Дополнительный ящик, в котором находятся две рамки для работы с материалом, доска-основа с 28 отверстиями, диаметры которых совпадают с выступающими частями деталей из различных наборов, шесть ремней для фиксации крышек на ящиках.
Мобильный стеллаж, в котором размещаются ящики с наборами.
Методическое пособие, содержащее описание наборов и варианты упражнений с каждым набором.
Размеры: 835*685*445 мм</t>
  </si>
  <si>
    <t>Комплектация: Игровой набор «Дары Фрёбеля» изготовлен из натуральных материалов и сопровождается комплектом методических пособий.                                                                                      В составе набора 14 модулей и комплект методических пособий (6 книг).
Модуль 1 «Шерстяные мячики»
Модуль 2 «Основные тела»
Модуль 3 «Куб из кубиков»
Модуль 4 «Куб из брусков»
Модуль 5 «Кубики и призмы»
Модуль 6 «Кубики, столбики, кирпичики»
Модуль 7 «Цветные фигуры»
Модуль 8 «Палочки»
Модуль 9 «Кольца и полукольца»
Модуль 10 «Фишки»
Модуль 11 (J1) «Цветные тела»
Модуль 12 (J2) «Мозаика. Шнуровка»
Модуль 13 (5B) «Башенки»
Модуль 14 (5Р) «Арки и цифры»</t>
  </si>
  <si>
    <t>Набор предназначен для организации игровой и театральной деятельности детей возрастных групп от 3 до 4 лет в организациях, реализующих программы дошкольного образования.                    
Может быть использован в качестве игрового или учебно-наглядного материала в следующих образовательных областях: речевое развитие, социально-коммуникативное развитие, познавательное развитие, художественно-эстетическое развитие, физическое развитие.
Игры набора обогащают сенсорный опыт ребенка, способствуют формированию представлений о геометрических формах и фигурах, учат сравнивать и классифицировать предметы по одному или двум признакам, формируют понятие «множество».
Игры набора учат действовать по правилам.Дети в игровой форме смогут развивать навыки конструирования на плоскости, действия по образцу, наблюдательность, креативность, способствует развитию сенсомоторных навыков.
Игровой набор разработан в соответствии с педагогическими принципами Фребель-педагогики и представляет собой специально составленные комплекты из элементов «Даров Фребеля» с авторскими иллюстрациями по мотивам русских народных сказок. Карточки изготовлены из мелованной бумаги, ламинированной пленкой. Печать полноцветная. Элементы для игры изготовлены из дерева и пластика и упакованы в зип-пакеты.
Игровой набор упакован в картонный короб размером 64х32х34 см.
Состав набора:
Игровой набор Фребеля "Колобок" (серия "Сказочный мир". Выпуск 1)-2 шт.,
Игровой набор Фребеля "Теремок" (серия "Сказочный мир". Выпуск 1)-2 шт.,
Игровой набор Фребеля "Заюшкина избушка" (серия "Сказочный мир". Выпуск 1)-2 шт.,
Игровой набор Фребеля "Кот Котофеич" (серия "Сказочный мир". Выпуск 1)-2 шт.,
Игровой набор Фребеля "Цвет и форма" (серия "Эксперимент")-2 шт.,
Игровой набор Фребеля "Конструктор плоскостной-1" (Серия "Эксперимент")-2 шт.,
Игровой набор Фребеля "Конструктор деревянный без соединений-1" (Серия "Эксперимент")-2 шт.,
Игровой набор Фребеля "Бусы-шнуровка" (серия "Эксперимент")-2 шт.</t>
  </si>
  <si>
    <t xml:space="preserve">Набор предназначен для организации игровой и познавательно-исследовательской деятельности детей от 4 до 5 лет в организациях, реализующих программы дошкольного образования, и дома. Игры набора основаны на педагогической системе Ф. Фребеля и разработаны в соответствии с его педагогическими принципами. Набор может быть использован в качестве игрового или учебно-наглядного материала в следующих образовательных областях: социально-коммуникативное развитие, познавательное развитие, художественно-эстетическое развитие и физическое развитие.
Игровой набор может быть использован также на специально организованных занятиях коррекционных педагогов, логопедов и дефектологов.
Игры набора способствуют расширению представлений детей об окружающем мире, обогащению сенсорного опыта, развитию конструктивных навыков, развивают мелкую моторику и координацию движений, внимание, память, счетные навыки и способствуют формированию командного стиля взаимодействия. Игры учат действовать по правилам.
Игровой набор разработан в соответствии с педагогическими принципами Фребель-педагогики и представляет собой специально составленные комплекты из элементов «Даров Фребеля» с авторскими играми. Карточки для игры изготовлены из мелованной бумаги, ламинированной пленкой. Печать полноцветная. Элементы для игры изготовлены из дерева и упакованы в зип-пакеты.
Игровой набор упакован в картонный короб размером 64х32х34 см.
Состав набора:
Игровой набор Фребеля "Чаепитие друзей" (серия "Вместе весело")-2 шт.,
Игровой набор Фребеля "Масленица" (серия "Праздники")-2 шт.,
Игровой набор Фребеля "Наша одежда" (серия "Мода и костюм")-2 шт.,
Игровой набор Фребеля "Узоры. Дымковская игрушка" (серия "Красота вокруг нас")-2 шт.,
Игровой набор Фребеля "Конструктор плоскостной-2" (Серия "Эксперимент")-2 шт.,
Игровой набор Фребеля "Конструктор деревянный без соединений-2" (Серия "Эксперимент")-2 шт.,
Игровой набор Фребеля "Кирпичики" (серия "Эксперимент")-2 шт.,
Игровой набор Фребеля "Мозаика со шнуровкой" (серия "Эксперимент")-2 шт.
 </t>
  </si>
  <si>
    <t>Набор предназначен для организации игровой и познавательно-исследовательской деятельности детей от 5 до 6 лет в организациях, реализующих программы дошкольного образования, и дома. Игровой набор основан на педагогической системе Ф. Фребеля и разработан в соответствии с его педагогическими принципами.
Набор может быть использован в качестве игрового или учебно-наглядного материала в образовательной области познавательное развитие.
Игровой набор может быть использован также на специально организованных занятиях коррекционных педагогов, логопедов и дефектологов.
Игры способствуют расширению представлений детей об окружающем мире, развитию конструктивных навыков, обогащению сенсорного опыта, развивают мелкую моторику и координацию движений, способствуют формированию командного стиля взаимодействия, учат действовать по правилам.
Игровой набор разработан в соответствии с педагогическими принципами Фребель-педагогики и представляет собой специально составленные комплекты из элементов «Даров Фребеля» с авторскими играми. Карточки для игры изготовлены из мелованной бумаги, ламинированной пленкой. Печать полноцветная. Элементы для игры изготовлены из дерева и пластика, упакованы в зип-пакеты.
Игровой набор упакован в картонный короб размером 64х32х34 см.
Состав набора:
Игровой набор Фребеля "Дальние страны" (серия "Эксперимент")-2 шт.,
Игровой набор Фребеля "Техника" (серия "Эксперимент")-2 шт.,
Игровой набор Фребеля "Конструктор плоскостной-3" (Серия "Эксперимент")-2 шт.,
Игровой набор Фребеля "Конструктор деревянный без соединений-3" (Серия "Эксперимент")-2 шт.,
Игровой набор Фребеля "Мозаика геометрическая 3D"-2 шт.</t>
  </si>
  <si>
    <t>Набор предназначен для организации игровой и познавательно-исследовательской деятельности детей от 6 до 7 лет в организациях, реализующих программы дошкольного образования, и дома. Игровой набор основан на педагогической системе Ф. Фребеля и разработан в соответствии с его педагогическими принципами.
Набор может быть использован в качестве игрового или учебно-наглядного материала в образовательной области познавательное развитие.
Игровой набор может быть использован также на специально организованных занятиях коррекционных педагогов, логопедов и дефектологов.
Дети в игровой форме смогут развивать наблюдательность, совершенствовать навыки конструирования, усваивать представления о форме и положении предметов в пространстве, осваивать азы геометрии и черчения, действия по образцу, креативность.
Игровой набор разработан в соответствии с педагогическими принципами Фребель-педагогики и представляет собой специально составленные комплекты из элементов «Даров Фребеля» с авторскими играми. Карточки для игры изготовлены из мелованной бумаги, ламинированной пленкой. Печать полноцветная. Элементы для игры изготовлены из дерева и пластика, упакованы в зип-пакеты.
Игровой набор упакован в картонный короб размером 64х32х34 см.
Состав набора:
Игровой набор Фребеля "Мосты" (серия "Эксперимент")-2 шт.,
Игровой набор Фребеля "Конструктор плоскостной-4" (Серия "Эксперимент")-2 шт.,
Игровой набор Фребеля "Конструктор деревянный без соединений-4" (Серия "Эксперимент")-2 шт.,
Игровой набор Фребеля "Кирпичики большие" (серия "Эксперимент")-2 шт.,
Игровой набор Фребеля "Кирпичики 3D" (серия "Эксперимент")-2 шт.</t>
  </si>
  <si>
    <t>Задумывались ли вы когда-либо, как работают промышленные роботы? Вы знаете, тот тип роботов, которые работают на сборочных линиях и собирают другие сложные узлы машин и механизмов? Теперь вы можете узнать тайны работы таких современных высокотехнологичных роботов, самостоятельно построив подобного робота! Первые Манипуляторы VEX by HEXBUG - это полнофункциональный набор для сборки, созданный на основе реальных промышленных роботов-манипуляторов. Роботизированная рук, созданная с помощью этого набора способна забирать и перемещать предметы, используя четыре степени свободы и шарнирную руку с грейферным захватом. Вся конструкция может поворачиваться на 360 градусов, позволяя этому миниатюрному роботу выполнять сложные действия своего реального промышленного прототипа.
Комплектация:
1. VEX by HEXBUG Роботизированная рука - 4 шт.
Этот уникальный манипулятор приводится в действие вручную и может забирать и перемещать предметы, используя четыре степени свободы и шарнирную руку с грейферным захватом. Вся конструкция крана может поворачиваться на 360 градусов, позволяя этому миниатюрному роботу выполнять сложные действия своего реального промышленного прототипа.
Дети и фанаты робототехники получат большое удовольствие при сборке этого набора для обучения по направлениям наука, технология, инжиниринг и математика (STEM), набор заставляет обратить особое внимание на важные научные принципы, включая понижающие зубчатые передачи и передачу мощности за счет хитрых зубчатых конструкций манипулятора.
VEX by HEXBUG надеется вдохновить будущие поколения инженеров и конструкторов, позволяя им изучить эту удивительную область с помощью интересной практической и креативной игры.
Элементы питания не нужны. Возраст: 10 лет и старше.
2. VEX by HEXBUG Моторизированная роботизированная рука - 4 шт.
Уникальная моторизированная роботизированная рука VEX by HEXBUG удостоена специальной премии, как лучший продукт года в области начального STEM образования. Рука приводится в действие входящим в комплект двигателем VEX by HEXBUG и может забирать и перемещать предметы, используя четыре степени свободы и шарнирную руку с грейферным захватом. Конструкция может поворачиваться на 360 градусов, позволяя этому миниатюрному роботу выполнять сложные действия своего реального промышленного прототипа.
Дети и фанаты робототехники получат большое удовольствие при сборке этого набора для обучения по направлениям наука, технология, инжиниринг и математика (STEM), набор заставляет обратить особое внимание на важные научные принципы, включая понижающие зубчатые передачи и передачу мощности за счет хитрых зубчатых конструкций манипулятора.
VEX by HEXBUG надеется вдохновить будущие поколения инженеров и конструкторов, позволяя им изучить основы механики и робототехники с помощью интересной практической и креативной игры.
Возраст: 10 лет и старше.</t>
  </si>
  <si>
    <t>VEX-FM-10</t>
  </si>
  <si>
    <t>Уникальный набор конструкторов - Автоматизированные линии - это прекрасный пример вовлечения детей от 8 лет и старше в изучение STEM дисциплин - науки, технологии, инжиниринга и математики, он развивает инженерное воображение, логику, математическое мышление и своевременный интерес к технике через вовлечение в игру. Хитроумные маштны с кривошипно-шатунным механизмом, с Архимедовым винтом, придуманный за 3 века до нашей эры, с шестигранными (гексагранными) индексными колесами для подъема вверх, дают важные знания по кинематике, тягам, возвратно-поступательному движению, синхронизации и последствим этих принципов для всех систем. Соберите и соедините вместе все машины VEX by HEXBUG серии Автоматизированные линии, или увеличьте мощь ваших механизмов с помощью универсального набора VEX by HEXBUG - Мотор.
Комплектация:
1. VEX by HEXBUG Шариковая машина - 4 шт.
 Изучите вживую красоту кинематического движения с новой машиной вилочного подъемника шаров VEX by HEXBUG Шариковая машина. Эта хитроумная машина с кривошипно-шатунным механизмом может выполнять как зачерпывающее, так и подъемное движение своим специальным рычагом вилочного подъемника. Машина приводится в движение ручкой и перемещает шары в непрерывном цикле со скоростью 1 шар в секунду (в набор включено 8 шаров).
VEX by HEXBUG специализируется на вдохновении будущих поколений инженеров робототехники за счет радостного возбуждения и практического обучения с наборами конструкторов по направлениям наука, технология, инжиниринг и математика (STEM), например, этой машины вилочного подъемника шаров VEX by HEXBUG Шариковая машина. Эта машина дает важные знания по кинематике, тягам, возвратно-поступательному движению, синхронизации и последствия этих принципов для всей системы.
Соберите и соедините вместе все машины VEX by HEXBUG серии Автоматизированные линии, или увеличьте мощь вашей шариковой машины VEX by HEXBUG с помощью набора VEX by HEXBUG Мотор.
Элементы питания не нужны. Возраст: 8 лет и старше.
2. VEX by HEXBUG Гекскалатор - 4 шт.
 Вы думаете, что все колеса круглые? Подумайте лучше! Мы представляем новый шедевр кинематического искусства от VEX by HEXBUG - гекскалатор! Идея этой хитроумной машины была подсказана передовыми медицинскими устройствами, в ней используется рукоятка ручного привода для вращения 3 шестигранных (гексагранных) индексных колес для подъема вверх шаров, потом они выпускаются на возвратный скат.
После сборки эта машина будет перемещать шары в непрерывном цикле со скоростью 1 шар в секунду (в набор включено 8 шаров). VEX by HEXBUG специализируется на вдохновении будущих поколений инженеров робототехники за счет радостного возбуждения и практического обучения с наборами конструкторов по направлениям наука, технология, инжиниринг и математика (STEM), например, этой машины гекскалатора шаров VEX. С помощью этой машины можно изучить важные научные принципы, например, кинематику, действие тяг и возвратно-поступательное движение.
Соберите и соедините вместе все машины VEX by HEXBUG серии Автоматизированные линии, или увеличьте мощь вашего Гекскалатора VEX by HEXBUG с помощью набора VEX by HEXBUG Мотор.
Элементы питания не нужны. Возраст: 8 лет и старше.
3. VEX by HEXBUG Подъемник - 4 шт.
 Идея этой современной машины заимствована у одного из величайших ученых древней Греции, она позволяет по-новому взглянуть на Архимедов винт, придуманный за 3 века до нашей эры. Эта система проверена временем и все еще используется во многих отраслях для перемещения малых предметов или жидкости.
После сборки эта машина будет перемещать шары вверх в непрерывном цикле со скоростью 1 шар в секунду (в набор включено 8 шаров). VEX by HEXBUG специализируется на вдохновении будущих поколений инженеров робототехники за счет радостного возбуждения и практического обучения с наборами конструкторов по направлениям наука, технология, инжиниринг и математика (STEM), например, этой машины винтового подъемника шаров VEX by HEXBUG. С помощью этой машины можно изучить важные научные принципы, например, кинематику, действие тяг и возвратно-поступательное движение.
Соберите и соедините вместе все машины VEX by HEXBUG серии Автоматизированные линии, или увеличьте мощь вашеего Подъемника VEX by HEXBUG с помощью набора VEX by HEXBUG Мотор.
Элементы питания не нужны. Возраст: 8 лет и старше.
4. VEX by HEXBUG Пусковая установка - 4 шт.
Вы стреляете и набираете очки! Мы представляем новую машину броска шаров крюком VEX by HEXBUG Пусковая установка - механизм с искусной кинематикой, в котором объединены интрига хитроумной механики и возбуждение спорта и науки. Закрутите ручную рукоятку для заводки рычага ударника с упругим приводом для запуска шаров по кольцевой системе и приема их в возвратную корзину.
После сборки эта машина будет перемещать шары в непрерывном цикле вверх со скоростью 1 шар в секунду (в набор включено 8 шаров). VEX by HEXBUG специализируется на вдохновении будущих поколений инженеров робототехники за счет радостного возбуждения и практического обучения с наборами конструкторов по направлениям наука, технология, инжиниринг и математика (STEM), например, этой машины броска шаров крюком VEX by HEXBUG Пусковая установка. Эта машина дает важные научные уроки по кинематике, тягам, возвратно-поступательному движению и взаимной связи потенциальной и кинетической энергии.
Соберите и соедините вместе все машины VEX by HEXBUG серии Автоматизированные линии, или увеличьте мощь вашей Пусковой установки VEX by HEXBUG с помощью набора VEX by HEXBUG Мотор.
Элементы питания не нужны. Возраст: 8 лет и старше.
5. VEX by HEXBUG Шариковый метатель - 2 шт.
Это хитроумное моторизованное оружие установлено на поворотном основании, что позволяет вам мгновенно изменять направление огня! Поражайте вашу цель каждый раз быстрым шквалом снарядов, которые летят дальше 3 метров! Ошеломите вашего противника.
Эта машина собирается из более чем 300 деталей и выстреливает шар за шаром со скоростью один шар в секунду (прилагаются 12 шаров). При сборке этой машины ее сборщики могут изучить важные научные принципы, например, действие тяг, возвратно-поступательное движение и движение метательных снарядов. VEX by HEXBUG специализируется на вдохновении будущих поколений инженеров робототехники за счет радостного возбуждения и практического обучения с наборами конструкторов по направлениям наука, технология, инжиниринг и математика (STEM), например, этой машины VEX by HEXBUG Шариковый метатель .
Расширяйте интерес к STEM за счет взаимодействия с другими наборами VEX by HEXBUG серии Автоматизированные линии.
Нужны три элемента питания С. Возраст 8 лет и старше.
6. VEX by HEXBUG Мотор - 8 шт.
 Устали запускать рукой машины VEX by HEXBUG серии Автоматизированные линии? Хотите одновременно запустить несколько машин? Набор VEX by HEXBUG Мотор будет источником мощности для ваших машин! Каждый набор содержит мощный мотор с последовательным двухпозиционным переключателем, который позволяет вам включить машины и следить за ними. Набор VEX by HEXBUG Мотор обеспечит заметное улучшение всех ваших шаровых машин серии Автоматизированные линии.
VEX by HEXBUG специализируется на вдохновении будущих поколений ученых и инженеров робототехники за счет радостного практического обучения в наборах конструкторов по направлениям наука, технология, инжиниринг и математика (STEM).
Питается от 3 элементов питания С. Возраст: 8 лет и старше.</t>
  </si>
  <si>
    <t>VEX-AL-10</t>
  </si>
  <si>
    <t>Набор конструкторов - Простые механизмы 2 предназначен для детей от 8 лет и старше, это наглядный пример движения к изучению науки, технологии, инжиниринга и математики (STEM), он развивает инженерное воображение, логику, математическое мышление и своевременный интерес к технике через вовлечение в игру. Простая открытая конструкция с защелкивающимися элементами позволяет изучить зубчатую передачу и рабочие амортизаторы пружинного типа, обучить детей важным принципам науки, технологии, инжиниринга с помощью практического опыта, включая роль торсионного скручивания, научит важным принципам о регулируемой силе броска и о хранении в простейших машинах кинетической энергии.
Комплектация:
1. VEX by HEXBUG Балиста - 4 шт.
 Почувствуйте возбуждение командования своим собственным легионом с баллистой VEX by HEXBUG, повторяющим баллисту древних римлян и греков, созданную за 100 лет до нашей эры! В этой современной машине используется та же самая античная механика, которая помогала великим римским генералам выигрывать битвы.
Баллиста VEX приводиться в движение от ручной рукоятки, в нем установлена полнофункциональная лебедка с храповиком и спуском, позволяющим пользователям управлять силой каждого выстрела. Поверните рукоятку до максимального натяжения для запуска пористых стрел дальше 1,8 метра.
VEX by HEXBUG верит, что за счет интереса к робототехническим игрушкам можно обучить детей важным принципам науки, технологии, инжиниринга и математики (STEM) с помощью практического опыта, включая роль торсионного скручивания в запуске метательных снарядов.
Расширьте интерес к STEM за счет взаимодействия с другими наборами VEX by HEXBUG Простые механизмы 2
В набор включены три мягкие пористые стрелы. Элементы питания не нужны. Возраст: 8 лет и старше.
2. VEX by HEXBUG Катапульта - 4 шт.
 За 100 лет до нашей эры греческие и римские инженеры изменили характер сражений, изобретя самое мощное дальнобойное оружие, которого мир тогда еще не знал. Теперь дети в любом месте могут почувствовать возбуждение от бросания предметов с помощью новой катапульты VEX by HEXBUG.
Повторяющая древнюю конструкцию греков и римлян, эта современная катапульта содержит лебедку с храповиком, которая может управлять дальностью броска метательных снарядов. Заведите рукояткой лебедку до максимального натяжение и вы сможете забросить шары дальше 3 метров!
VEX by HEXBUG хочет вдохновить детей на приобщение к радости научного знания с помощью интересных игрушек на базе науки, технологии, инжиниринга и математики (STEM), напримере катапульты VEX. Эта машина учит детей важным принципам о регулируемой силе броска и о хранении в машинах кинетической энергии.
Расширьте интерес к STEM за счет взаимодействия с другими наборами VEX by HEXBUG Простые механизмы 2
Элементы питания не нужны. Возраст: 8 лет и старше
3. VEX by HEXBUG Бластер - 4 шт.
 Используйте оружие для защиты вашего поля, построив свой ручной космический бластер! Найдите цель, прицельтесь и пошлите метательный снаряд на расстояние свыше трех метров в дальнобойной атаке! Открытая конструкция с защелкивающимися вместе частями позволяет вам изучить зубчатую передачу и рабочие амортизаторы пружинного типа. Изучайте как простые передаточные числа и энергия пружины позволяет атаковать любого в диапазоне стрельбы.
VEX by HEXBUG хочет вдохновить детей на приобщение к радости научного знания с помощью интересных игрушек на базе науки, технологии, инжиниринга и математики (STEM), напримере бластера VEX. Эта машина учит детей важным принципам о регулируемой силе броска и о хранении в машинах кинетической энергии.
Расширьте интерес к STEM за счет взаимодействия с другими наборами VEX by HEXBUG Простые механизмы 2
В набор входят 4 шара бластера. Элементы питания не нужны.Возраст 8 лет и старше.
4. VEX by HEXBUG Арбалет - 4 шт.
 Соберите из стыкуемых вместе частей конструкцию, которая запускает бумажные самолеты на расстояние свыше 9 метров; используйте для этого пусковое устройство для самолетов VEX by HEXBUG Арбалет.
Пошлите бумажный самолет парить в воздухе из пускового устройства VEX by HEXBUG Арбалет). Этот набор в духе обучения науке, технологии, инжинирингу и математике (STEM) развивает базовые инженерные навыки за счет процесса простой сборки конструкции стыковкой частей. Накачайте ручку и смотрите, как ваш бумажный самолет будет поразительно парить в воздухе и пролетит дальше 9 метров!
Расширьте интерес к STEM за счет взаимодействия с другими наборами VEX by HEXBUG Простые механизмы 2
Возраст 8 лет и старше.</t>
  </si>
  <si>
    <t>VEX-SM2-10</t>
  </si>
  <si>
    <t>Набор конструкторов - Простые механизмы 1 предназначен для детей от 6 лет и старше, создан в качестве начального шага к изучению науки, технологии, инжиниринга и математики (STEM). Набор конструкторов развивает инженерное воображение с помощью очень эффективного подхода - вовлечения в игру. Из простых, легко скрепляемых защелкиванием частей конструкторов легко очень быстро собрать скоростную гоночную машину, быстрый летающий пропеллер для новых воображаемых воздушных приключений и впечатляющий бластер на основе шариковой пушки VEX by HEXBUG. Во время сборки конструкторов этого набора ребята сами увидят, как механизмы преобразуют потенциальную энергию в кинетическую, а несколько передаточных связей демонстрируют связь между скоростью и крутящим моментом.
Комплектация:
1. VEX by HEXBUG Инерционная машина - 4 шт.
 Постройте гоночную машину с предельным форсажем и испытайте ее в гонках с помощью набора инерционной машины VEX.
Это набор из легко скрепляемых защелкиванием частей позволит вам очень быстро собрать скоростную гоночную машину с идеями робототехники! Во время сборки этого набора ребята сами увидят, как машина преобразуют потенциальную энергию в кинетическую, а несколько передаточных связей демонстрируют связь между скоростью и крутящим моментом.
Расширьте интерес к STEM за счет взаимодействия с другими наборами VEX by HEXBUG Простые механизмы 1
Элементы питания не нужны. Возраст 6 лет и старше.
2. VEX by HEXBUG Запускатель - 6 шт.
 Запускатель VEX by HEXBUG, игрушка для новых воображаемых воздушных приключений. Этот робототехнический гаджет способен запустить пропеллеры на высоту выше 9 метров! Потяните за ручку зубчатого шнура для запуска, чем быстрее вы тяните, тем выше взлетит пропеллер. Чудеса на этом не останавливаются, запускатель VEX by HEXBUG можно собрать в двух вариантах - для ручного и настольного пуска. Два варианта сборки, два варианта запуска.
После сборки этой модели с ней можно играть часами. Посоревнуйтесь сами с собой и с вашими друзьями, как далеко вы сможете запустить ваши пропеллеры?
В набор входят 3 пропеллерных круга.
Расширьте интерес к STEM за счет взаимодействия с другими наборами VEX by HEXBUG Простые механизмы 1
Элементы питания не нужны. Возраст 6 лет и старше.
3. VEX by HEXBUG Шариковая пушка - 4 шт.
 Всего за несколько минут вы можете построить гениальный бластер, используя шариковую пушку VEX by HEXBUG.
Соберите впечатляющий бластер на основе шариковой пушки VEX. Заполните вашу обойму снарядами и выполните накачку вашей пушки, чтобы послать метательные шары на расстояние свыше 6 метров! Эта игрушка создана в качестве начального шага к изучению науки, технологии, инжиниринга и математики (STEM), она развивает инженерное воображение с помощью очень эффективного игрового подхода.
Расширьте интерес к STEM за счет взаимодействия с другими наборами VEX by HEXBUG Простые механизмы 1
Возраст 6 лет и старше.</t>
  </si>
  <si>
    <t>ТР-0133</t>
  </si>
  <si>
    <t xml:space="preserve">Образовательный робототехнический модуль должен быть предназначен для оснащения рабочих мест учащихся не менее 3 шт.
Образовательный робототехнический модуль должен включать в себя:: 		
Комплект Bluetooth модуля с крепежом не менее 1 шт.
Базовых робототехнических наборов, предназначенных для группового и индивидуального применения не менее 3 шт.
В состав каждого базового робототехнического набора должно входить: 		
Специализированный инструмент для сборки не менее 2 шт.
Специализированный инструмент для сборки должен позволять осуществлять соединение/разъединение заклепочных соединений. (соответствие)	
Программируемый контроллер не менее 1 шт.
Программируемый контроллер должен представлять собой электромеханическое устройство в едином корпусе, включающее в себя: (соответствие)	
Конструктивные элементы из пластика не менее 200 шт.
Крепежные элементы не менее 280 шт.
Пластиковые втулки не менее 20 шт.
пластиковые перфорированные пластины в форме круга не менее 20 шт.
Резиновые жгуты не менее 10 шт.
пластиковые колесные диски со съемной резиновой покрышкой не менее 2 шт.
пластиковый или металлический контейнер для переноски и хранения не менее 1 шт.
Методические рекомендации для преподавателя не менее 1 шт.
Методические рекомендации для преподавателя должны содержать информацию об организации учебного процесса и применению Базовых робототехнических наборов. (соответствие)	
Методические рекомендации для ученика не менее 3 шт.
Методические рекомендации для ученика должны содержать иллюстрированные инструкции по сборке учебных подвижных моделей роботов/животных/механизмов. (соответствие)	</t>
  </si>
  <si>
    <t>ВР-0211-Б-20</t>
  </si>
  <si>
    <t>Набор конструктивных и соединительных элементов Базового робототехнического набора должен позволять создавать не менее 12 непрограммируемых учебных подвижных моделей и не менее 12 программируемых учебных подвижных моделей роботов/животных/механизмов.
В состав Базового робототехнического набора должно входить:			
Привод постоянного тока 3 шт.
Программируемый контроллер 1 шт.
характеристики контроллера:			
ИК датчик 2 шт.
Динамик 1 шт.
Микрофон 1 шт.
Micro USB разъем для программирования 1 шт.
Конструктивные элементы из пластика не менее 295 шт.
Крепежные и соединительные элементы 375 шт.
Зубчатые колеса 4 шт.
Резиновая покрышка для колеса 2 шт.
Пластиковый бокс для транспортировки и хранения 1 шт.</t>
  </si>
  <si>
    <t>ВР-0211-Р-20</t>
  </si>
  <si>
    <t>Набор должен быть предназначен для расширения функциональных возможностей Базового робототехнического набора и использоваться для создания учебных подвижных моделей роботов/животных/механизмов.			
В состав ресурсного набора должно входить:			
Сервомотор 3 шт.
Bluetooth и/или ZigBee - модуль 2 шт.
ИК-датчик 1 шт.
Тактильный датчик 2 шт.
Датчик для езды по линии 2 шт.
Пульт дистанционного управления 1 шт.
Характеристики пульта ДУ:			
должен иметь в своем составе:			
Кнопки	 11 шт.
программируемые кнопки 9шт.
количество требуемых элементов питания АА 2 шт.	
используемый стандарт передачи сигнала: ИК;	
габаритные размеры (Д*Ш*В) не более 13,5х10х3,5 см.
Набор должен иметь в своем составе:			
Зубчатые колеса 6 шт.
Резиновая покрышка для колеса 4 шт.
Конструктивные элементы из пластика 260 шт.
Крепежные и соединительные элементы 224 шт.
Анимированная мультимедийная инструкция по сборке 1 шт.
Пластиковый бокс для транспортировки и хранения	1 шт.</t>
  </si>
  <si>
    <t>VEX-KO-10</t>
  </si>
  <si>
    <t>Этот набор конструкторов объединяет вместе науку для исследования космоса с удовольствием строительства машины из просто стыкующихся вместе частей, чтобы дать простор воображению детей и пробудить в них интерес к науке, технологии, инжинирингу и математике (STEM).
Комплектация
1. VEX by HEXBUG Команда спасателей - 4 шт.
 Отправьтесь в путешествие на неизученную межзвездную территорию вместе с командой спасателей.
Время обращаться за помощью, а Команда спасателей уже здесь, она поможет вам, когда вы в беде. Этот игровой набор оставляет широко открытыми двери для всех искателей межзвездных приключений. Поработайте на базе спасателей с перемещаемыми солнечными панелями, съемным мини-планетоходом и фигуркой космонавта. Также прилагается орбитальный шатл в комплекте с регулируемыми тяговыми двигателями и открывающимися десантными дверями. Расширьте программу вашего путешествия за счет взаимодействия с другими наборами VEX by HEXBUG Космическая одиссея.
Возраст 5 лет и старше.
2. VEX by HEXBUG Команда исследователей - 4 шт.
 Отправьтесь в путешествие на неизученную межзвездную территорию вместе с командой исследователей.
Все системы исправны! Получите команды с главной станции и разведайте опасности перед вами с помощью интерактивного космического дрона. Когда в районе не останется опасностей, добудьте ценные ресурсы с помощью космического грузовика. Расширьте программу вашего путешествия за счет взаимодействия с другими наборами VEX by HEXBUG Космическая одиссея.
Возраст 5 лет и старше.
3. VEX by HEXBUG Вездеход (2 вида в ассортименте) - 6 шт.
Спасите попавших в беду ваших товарищей, привезя им топливо, чтобы они смогли вернуться на базу! Соберите части, стыкуя их вместе, чтобы получить почти настоящую машину, и при этом изучить науку о реальных космических программах. В набор входят автозаправщик и фигурка космонавта. Расширьте программу вашего путешествия за счет взаимодействия с другими наборами VEX by HEXBUG Космическая одиссея
Возраст 5 лет и старше.</t>
  </si>
  <si>
    <t>VEX-SM1-10</t>
  </si>
  <si>
    <t>Комплектация:
Образовательный робототехнический модуль «Предварительный уровень» содержит:
Базовые робототехнические наборы – 5шт.;
для группового и индивидуального применения.
Методические рекомендации для преподавателя - 1шт;
содержат теоретические аспекты по основам робототехники;
рекомендации по сборке моделей.
Методические рекомендации для ученика - 5шт.;
содержат руководства по сборке 25 различных моделей на основе базового набора и поясняющие материалы.
Набор конструктивных и крепежных элементов - 1шт.
В набор конструктивных и крепежных элементов входит:
- 460 деталей, перфорированные пластины из высококачественного пластика;
- 670 элементов различных комплектов заклепок для фиксированных и подвижных соединений;
- 145 деталей (конструктивные элементы, механические передачи и переходные фланцы);
- 50 комплектов (20 колес с резиновой покрышкой и 30 эластичных резиновых жгутов).
Крепежные элементы позволяют реализовывать как фиксированные соединения деталей и фланцев, так и подвижные вращающиеся соединения шарниров и различных передач.
Каждый базовый робототехнический набор содержит:
- Привод на базе двигателя постоянного тока и понижающего редуктора.Привод представляет собой электромеханическую сборку двигателя постоянного тока, а так же редуктора. – 1шт.
- Отсек для установки элементов питания типа АА – 1шт.
- Специализированный инструмент для сборки – 2шт.
Все элементы каждого базового робототехнического набора, входящего в комплект поставки конструктивно и электрически совместимы друг с другом.
 Преимущества модуля:
•  Возможность конструировать не менее 25 подвижных моделей роботов.
•  Использование уникальных крепежных элементов и передач.
•  Наличие специализированного инструмента для сборки.
•  Наличие уникальных материалов и пособий для преподавателя.
•  Наличие наглядных инструкций для учащихся.
•  Наличие иллюстрированных материалов, демонстрирующих различные физические принципы.
•  Развитие у учащихся моторики, усидчивости и трудолюбия, а также тяги к исследовательской и проектной  деятельности.
Образовательный робототехнический модуль «Предварительный уровень» предназначен для изучения основ робототехники, организации проектной деятельности, моделирования и технического творчества учащихся. Способствует освоению базовых навыков в области проектирования и моделирования объектов, направлен на стимулирование и развитие любознательности и интереса к технике. Модуль способствует развитию системы универсальных учебных действий в составе личностных, регулятивных, познавательных и коммуникативных действий и предназначается  для проведения занятий в группах детей дошкольного возраста и младшего школьного возраста.</t>
  </si>
  <si>
    <t>Наборы для начального обучения развивают логическое мышление в увлекательной игровой форме, расширяет кругозор, учит основам программирования и алгоритмизации.
Во время игры с набором дети используют пространственное воображение, чтобы создавать алгоритмы движения с использованием блоков для программирования. Возможности набора позволяют создавать свои квесты и истории, соревноваться в умении программировать движение робота, создавать мелодии и рисунки. Отличительной особенностью набора является отсутствие необходимости использовать компьютер или мобильное устройство для программирования. Программа составляется из блоков с символами на специальном поле, распознаётся с помощью камеры и передаётся на робота, который ее выполняет.
Принцип работы:
В состав набора входит модуль со специальным полем, на котором располагаются управляющая башня со встроенной камерой и большая кнопка запуска программы. Программа составляется с помощью пластмассовых блоков (без электроники внутри), на которые нанесены интуитивно понятные символы (стрелки, ноты и т.п.). Блоки располагаются на специальном поле в зоне видимости камеры.
Программа исполняется небольшим роботом, входящим в комплект. Этот робот перед выполнением программы располагается на специальном поле с заданием (в комплекте 1 поле).
При нажатии на кнопку старта, камера в управляющей башне считывает составленную программу с помощью камеры. После этого, с задержкой в 3 секунды, робот начинает выполнять действия по программе.
Возможности программирования:
Движение робота;
Проигрывание мелодии;
Программирование рисунка.
Технические характеристики:
Материал: ABS+PP Plastic;
Камера: GC2023;
Разъем USB: USB Type-C*2;
Аккумулятор: 2000mAh, 500mAh Li-ion (встроенный);
Потребляемая мощность: USB 5V/2A, 5V/500mA
Набор состит из:
робота - 1шт, управляющей башни - 1шт., контрольной панели - 1 шт., игрового поля - 1 шт., блоков программирования из пластика- 100 шт., фломастеры - 3 шт., обучающих брошюр - 3 шт. и карточек с примерами заданий- 6 шт., платиковых барьеров - 8 шт. и флажков - 3 шт.
Управляющая башня и робот оснащены аккумуляторами, которые заряжаются через интерфейс USB (5 Вольт).
Кабель для зарядки входит в комплект поставки.</t>
  </si>
  <si>
    <t>Можно собрать модели космических аппартамов - космический корабль, луноход, шаттл, состоящие каждый из трёх соединяемых с использованием магнита деталей.  А можете создать модель собственной конструкции фантастического транспортного средства, воспользовавшись тем, что детали конструкторов ТРАНСПОРТ "Смешай и собери" совместимы.Вы испытаете радостное чувство достижения успеха.
Используемые цвета на моделях: белый, серый, черный
Комплект включает в себя готовой конструкторское решение для групповых занятий от 6 человек. Набор включает в себя Магнитный конструктор ТРАНСПОРТ "Смешай и собери". Серия КОСМОС Стартовый набор 6 шт.</t>
  </si>
  <si>
    <t>60320-S-10</t>
  </si>
  <si>
    <t>Можно собрать модели поездов - тепловоз, паровоз, буксирсостоящие каждый из трёх соединяемых с использованием магнита деталей. А можете создать модель собственной конструкции фантастического транспортного средства, воспользовавшись тем, что детали конструкторов ТРАНСПОРТ "Смешай и собери" совместимы.Вы испытаете радостное чувство достижения успеха.
Используемые цвета на моделях: черный, серый, красный</t>
  </si>
  <si>
    <t>60320-К-10</t>
  </si>
  <si>
    <t>Можно собрать модели поездов - тепловоз, паровоз, буксир, состоящие каждый из трёх соединяемых с использованием магнита деталей. А можете создать модель собственной конструкции фантастического транспортного средства, воспользовавшись тем, что детали конструкторов ТРАНСПОРТ "Смешай и собери" совместимы.Вы испытаете радостное чувство достижения успеха.
 Используемые цвета на моделях: черный, серый, красный
Комплект включает в себя готовой конструкторское решение для групповых занятий от 6 человек. Набор включает в себя Магнитный конструктор ТРАНСПОРТ "Смешай и собери". Серия ПОЕЗДА Стартовый набор 6 шт.</t>
  </si>
  <si>
    <t>62001-S-10</t>
  </si>
  <si>
    <t>Что будет, если смешать корову, овцу, лошадь и собаку вместе? Ответ… четыре новых создания, которых не найдёшь ни в каком зоопарке.Конечно, можно собрать их в природном виде, по запомнившемуся зрительному образу или по одинаковой расцветке. Каким путём Вы не пойдёте, получите замечательные создания, которые восхитят Ваших семью и друзей. Настоящая забава - этот Магнитный конструктор "Смешай и собери". ЖИВОТНЫЕ ФЕРМЫ.
16 деталей - головы, туловища, по две пары ног у моделей коровы, овцы, лошади и собаки. Применение магнитов в соответствующих местах позволяет соединять туловища с любыми головами и любыми двумя парами ног.</t>
  </si>
  <si>
    <t>62001-K-10</t>
  </si>
  <si>
    <t>Что будет, если смешать корову, овцу, лошадь и собаку вместе? Ответ… четыре новых создания, которых не найдёшь ни в каком зоопарке.Конечно, можно собрать их в природном виде, по запомнившемуся зрительному образу или по одинаковой расцветке. Каким путём Вы не пойдёте, получите замечательные создания, которые восхитят Ваших семью и друзей. Настоящая забава - этот Магнитный конструктор "Смешай и собери". ЖИВОТНЫЕ ФЕРМЫ.
16 деталей - головы, туловища, по две пары ног у моделей коровы, овцы, лошади и собаки. Применение магнитов в соответствующих местах позволяет соединять туловища с любыми головами и любыми двумя парами ног.                                                                             Комплект включает в себя готовой конструкторское решение для групповых занятий от 6 человек. Набор включает в себя Магнитный конструктор "Смешай и собери". ЖИВОТНЫЕ Стартовый набор в количестве 6 шт.</t>
  </si>
  <si>
    <t>61302-S-10</t>
  </si>
  <si>
    <t>18м+</t>
  </si>
  <si>
    <t>Магнитный конструктор ТРАНСПОРТ "Смешай и собери" МАЛЫШ 2 (стартовый набор) замечательный продукт позволяющий познакомиться с занимательным миром транспортных средств в самом раннем возрасте (2+).
Из восьми магнитных частей можно создать воображаемое транспортное средство, такое как - Вертолетный паровоз или Подводный пикап, - это будет весело и даст толчок к развитию воображения ребенка. Магнитный конструктор ТРАНСПОРТ "Смешай и собери" МАЛЫШ 2 (стартовый набор) станет первым трехмерным пазлом ребенка. Просто смешайте детали конструктора, а затем соберите их, сопоставив цвета! Очеловеченный вид полученным транспортным средствам придают глаза и рот нарисованные на передних частях деталей конструктора, с учетом этого появляются неограниченные возможности для игр с моделями данного набора.
Система магнитного соединения деталей конструктора по принципу папа-мама (гнездовая и штырьевая части деталей конструктора соединяются между собой засчет магнитного притяжения) делает сборку легкой и позволяет объединять детали конструктора и разделять их снова и снова, создавая большое количество новых транспортных средств.
Комплектация:
Передняя чать подводной лодки с нарисованными глазами и ртом - 1 шт.
Задняя часть подводной лодки - 1 шт.
Передня часть паровоза с нарисованными глазами и ртом - 1 шт.
Задняя часть паровоза - 1 шт.
Передняя часть пикапа с нарисованными глазами и ртом - 1 шт.
Задняя часть пикапа - 1 шт.
Передняя часть вертолета с нарисованными глазами и ртом - 1 шт.
Задняя часть вертолета - 1 шт.</t>
  </si>
  <si>
    <t>61302-K-10</t>
  </si>
  <si>
    <t>Комплект включает в себя готовое конструкторское решение для групповых занятий от 6 человек.
Набор включает в себя Магнитный конструктор ТРАНСПОРТ "Смешай и собери". МАЛЫШ 2. Стартовый набор 3-5 лет. 6 шт.
Предназначен для групповой игровой деятельности.
Позволяет малышам познакомиться с занимательным миром транспортных средств в самом раннем возрасте. Этот конструктор станет первым трехмерным пазлом ребенка. Просто смешайте детали конструктора, а затем соберите их, сопоставив цвета!
Детали конструктора соединяются между собой за счет магнитного притяжения, что делает сборку легкой и позволяет объединять детали конструктора и разделять их снова и снова, создавая большое количество новых транспортных средств.
Комплектация:
Магнитный конструктор ТРАНСПОРТ "Смешай и собери" МАЛЫШ 2 (стартовый набор) - 6 шт.</t>
  </si>
  <si>
    <t>Наборы машинок для ясельных групп BBJunior</t>
  </si>
  <si>
    <t>16-85000-10</t>
  </si>
  <si>
    <t>Этот набор из 12 машинок идеально подходят для того, чтобы увлечь ребёнка знакомством с моделями автомобилей Феррари. Включается воображение, развивается мелкая моторика. Знакомство можно начинать уже с 12 месяцев. Набор упакован в картонную коробку.</t>
  </si>
  <si>
    <t>РАСПРОДАЖА остатков!</t>
  </si>
  <si>
    <t>16-85103-10</t>
  </si>
  <si>
    <t>Этот набор из 12 машинок идеально подходят для того, чтобы увлечь ребёнка знакомством с моделями автомобилей Фольксваген. Включается воображение, развивается мелкая моторика. Знакомство можно начинать уже с 12 месяцев. Набор упакован в картонную коробку.</t>
  </si>
  <si>
    <t>16-85100-10</t>
  </si>
  <si>
    <t>Этот набор из 12 машинок идеально подходят для того, чтобы увлечь ребёнка знакомством с моделями автомобилей Джип. Включается воображение, развивается мелкая моторика. Знакомство можно начинать уже с 12 месяцев. Набор упакован в картонную коробку.</t>
  </si>
  <si>
    <t>16-85104-10</t>
  </si>
  <si>
    <t>Этот набор из 12 машинок идеально подходят для того, чтобы увлечь ребёнка знакомством с моделями грузовой техники Вольво. Набор включает в себя: колёсный погрузчик, самосвал, экскаватор, с нарисованными на лобовом стекле глазами. Включается воображение, развивается мелкая моторика. Знакомство можно начинать уже с 12 месяцев. Набор упакован в картонную коробку.</t>
  </si>
  <si>
    <t>16-81000-10</t>
  </si>
  <si>
    <t>Этот набор из 6 машинок идеально подходят для того, чтобы увлечь ребёнка знакомством с моделями автомобилей Феррари. В этих безынерционных машинках нажатием кнопки включается свет передних фар и раздаются звуки двигателя, как у настоящего Феррари. Развивает аудио и видео восприятие.В составе каждой машинки 2 батарейки ААА. Рекомендуется детям с 12 месяцев.Использовать под непосредственным наблюдением взрослых.</t>
  </si>
  <si>
    <t>16-85301-10</t>
  </si>
  <si>
    <t>Этот набор из 6 машинок идеально подходят для того, чтобы увлечь ребёнка знакомством с моделями автомобилей Феррари. Машинка бумеранг всегда будет возвращается к ребенку.Принцип действия механизма: нажал, оттянул, отпустил. Рекомендуется с 18 месяцев, вазвивает крупную моторику.Набор упакован в картонную коробку.</t>
  </si>
  <si>
    <t>16-81600-10</t>
  </si>
  <si>
    <t>Этот набор из 6 машинок идеально подходят для того, чтобы увлечь ребёнка знакомством с моделями автомобилей Феррари. При нажатии кнопки включается звук мотора, как у настоящего Феррари и машина трогается с места и движется вперёд. Развивает у ребёнка крупную моторику и звуковое восприятие.В составе каждой машинки 2 батарейки ААА.Рекомендуется детям с 12 месяцев.Использовать под непосредственным наблюдением взрослых.</t>
  </si>
  <si>
    <t>16-81607-10</t>
  </si>
  <si>
    <t>Этот набор из 6 машинок идеально подходят для того, чтобы увлечь ребёнка знакомством с моделями автомобилей Феррари. Эти уникальные машинки заряжаются экологически чистой (зелёной) энергией тремя путями: тянуть машинку назад, толкать вперёд, или нажать несколько раз на машину сверху. Во время движения у машинок светятся передние фары. Машины не нуждается в батарейках. Знакомство с наборо рекомендуется с возраста 24 месяцев, у ребёнка развивается крупная моторика и звуковое восприятие.Использовать под непосредственным наблюдением взрослых.</t>
  </si>
  <si>
    <t>16-82000-10</t>
  </si>
  <si>
    <t>Этот набор из 3 машинок идеально подходят для того, чтобы увлечь ребёнка знакомством с моделями автомобилей Феррари.Дети могут научиться играть самостоятельно. Пульт дистанционного управления идеально подходит для маленьких ручек, позволяя юным водителям управлять автомобилем , легко нажимая на две кнопки управления движением - вперёд и повернуть в обратном направлении. Связь контроллер-автомобиль происходит с помощью датчиков инфракрасного излучения.Рекомендуется с 12 месяцев, развивает зрительно-моторную координацию и воображение у малышей.Использовать под непосредственным наблюдением взрослых.</t>
  </si>
  <si>
    <t>16-85302-10</t>
  </si>
  <si>
    <t>Набор машинок Пит-стоп состоит из 2ух болидов Феррари. Малыши учатся разбирать и собирать собственный автомобиль с помощью простого в использовании инструмента. Можно с помощью отвёртки установить спойлер - гаситель подъёмной силы воздуха, поменять сторону колёс - жёлтую или зелёную, приготовить машину к гонкам. Доступна с 24 месяцев, развивает в ребёнке логическое мышление и мелкую моторику .Использовать под непосредственным наблюдением взрослых.</t>
  </si>
  <si>
    <t>16-81503-10</t>
  </si>
  <si>
    <t>Набор машинок Моя первая гоночная машина (дрифт) состоит из 2ух машинок Феррари для самых маленьких в виде гоночных болидов.
Каждая машинка изготовлена из гипоалергенного, ударопрочного, стойкого к щелочам и моющим средствам пластика основного красного цвета.
Длинна машинки около 20 см. с соблюдением пропоций реальной модели.
Специальная электро-механическая система активизироваться при нажатии кнопки и приводить к скольжению и вращению болида
В нижней части машинки расположен контейнер для трех батарек АА
Рекомендуется детям от одного года и старше.</t>
  </si>
  <si>
    <t>16-92003-10</t>
  </si>
  <si>
    <t>Набор машинок Безопасная езда состоит из 4ех машинкок Фольсваген Жук для самых маленьких с глазами на лобовом стекле. Каждая машинка изготовлена из гипоалергенного, ударопрочного, стойкого к щелочам и моющим средствам пластика.
Длина машинки около 20 см. с соблюдением пропоций реальной модели.
Встроенные датчики обнаруживают препятствие и автоматически изменяют направление движения.
Движение машины сопровождается горящими переднеми фарами и звуком работающего двигателя.
В нижней части машинки расположен контейнер для трех батарек АА
Рекомендуется детям от полтора года и старше.</t>
  </si>
  <si>
    <t>16-91000-10</t>
  </si>
  <si>
    <t>Набор радиоуправляемых машинок Мои первые гонки 1 состоит из 2ух машинок Феррари для самых маленьких с глазами на лобовом стекле. Каждая машинка изготовлена из гипоалергенного, ударопрочного, стойкого к щелочам и моющим средствам пластика.
Длина машинки около 20 см. с соблюдением пропоций реальной модели.
Пульт дистанционного управления ввиде руля оснащен радио-контроллером частотой 27 Мгц, с управлющей движением вперёд и назад кнопкой. Управление движением влево и вправо осуществляется за счет датчика движения внутри пульта
Движение машины сопровождаться горящими переднеми фарами и звуком работающего двигателя.
В нижней части машинки расположен контейнер для трех батарек АА
Рекомендуется детям от двух лет и старше.</t>
  </si>
  <si>
    <t>16-88801-10</t>
  </si>
  <si>
    <t>Игровой набор Феррари "Мой первый Тест драйв" имеет активные кнопки, зажигающие дорожные огни вместе с музыкой. При нажатии рычага включаться звук автомобиля. В состав набора включен механический лифт и подъёмник. В состав набора входит Машинка Феррари с глазами на лобовом стекле. Изготовлена из гипоалергенного, ударопрочного, стойкого к щелочам и моющим средствам пластика основного красного цвета.
Длина машинки около 8,5 см. с соблюдением пропоций реальной модели.
Рекомендуется детям от одного года и старше.
Набор развивает зрительное восприятие, мелкую моторику, воображение.</t>
  </si>
  <si>
    <t>16-88803-10</t>
  </si>
  <si>
    <t>Игровой набор Феррари "Скоростной спуск имеет 2 игровых положения! Действия с панельным стендом (устройство в закрытом положении) - это включение мигающих огней и 3 забавных звуковых кнопок. В открытом положении спиральный пандус желтого цвета поднимается на 17 см и служит для спуска автомобилей. В состав набора входит Машинка Феррари с глазами на лобовом стекле. Изготовлена из гипоалергенного, ударопрочного, стойкого к щелочам и моющим средствам пластика основного красного цвета.
Длина машинки около 8,5 см. с соблюдением пропоций реальной модели.
Рекомендуется детям от одного года и старше.
Набор развивает воображение и слуховое восприятие.</t>
  </si>
  <si>
    <t>16-88603-10</t>
  </si>
  <si>
    <t>Игровой набор Скоростной спуск 2 сочетает в себе два разных состояния ("2 в 1"): в начальном положении это возможность включать освещение и звуки,имеется руль который позволяет использовать набор как манипулятор места водителя. В открытом положении спиральный пандус поднимается более чем на 17 см и служат для спуска Джипа.
В составе набора автомобиль джип с глазами на лобовом стекле. Изготовлена из гипоалергенного, ударопрочного, стойкого к щелочам и моющим средствам пластика.
Длина машинки около 8,5 см. с соблюдением пропоций реальной модели.
Рекомендуется детям от одного года и старше.
Набор развивает воображение, мелкую моторику и звуковое восприятие.</t>
  </si>
  <si>
    <t>16-88802-10</t>
  </si>
  <si>
    <t>В Игровом наборе Легкий старт Гоночная трасса 1 имеется возможность поднять победный флаг над тоннелем, управиться с автозаправочным переключателем, переключить рычаг быстрой остановки. Гоночная трасса собирается из нескольких разноцветных элементов трассы в форме восьмерки.
В состав набора входит Машинка Феррари с глазами на лобовом стекле. Изготовлена из гипоалергенного, ударопрочного, стойкого к щелочам и моющим средствам пластика основного красного цвета.
Длина машинки около 8,5 см. с соблюдением пропоций реальной модели.
Рекомендуется детям от одного года и старше.
Набор развивает зрительное восприятие, мелкую моторику, воображение.</t>
  </si>
  <si>
    <t>16-88602-10</t>
  </si>
  <si>
    <t>Игровой набор Легкий старт Гоночная трасса 2 в форме восьмерки позволяет смену дорожек и препятствий. Катите Джип по трассе, управляйте его движением, подавайте звуковые сигналы.
В состав набора входит Машинка Джип с глазами на лобовом стекле. Изготовлена из гипоалергенного, ударопрочного, стойкого к щелочам и моющим средствам пластика.
Длина машинки около 8,5 см. с соблюдением пропоций реальной модели.
Рекомендуется детям от одного года и старше.
Набор развивает зрительное восприятие, мелкую моторику, воображение.</t>
  </si>
  <si>
    <t>16-88805-10</t>
  </si>
  <si>
    <t>Две игровых площадки для Феррари должны соединяться в один город. Набор содержит: Световые и звуковые сигналы, лифты и пандусы. Набор имеет активные кнопки зажигающие дорожные огни вместе с музыкой. При нажатии рычага включается звук автомобиля. Набор включает механический лифт и подъёмник. Набор позволяет совершать действия с панельным стендом (устройство в закрытом положении) - включение мигающих огней и трех забавных звуковых кнопок. В открытом положении спиральный пандус поднимается на 17 см и служит для спуска автомобилей.
В состав набора входит Машинка Феррари с глазами на лобовом стекле. Изготовлена из гипоалергенного, ударопрочного, стойкого к щелочам и моющим средствам пластика основного красного цвета.
Длина машинки около 8,5 см. с соблюдением пропоций реальной модели.
Рекомендуется детям от одного года и старше.
Набор развивает зрительное восприятие, мелкую моторику, воображение.</t>
  </si>
  <si>
    <t>MAT01-10</t>
  </si>
  <si>
    <t>Конструктор Плейстикс Гигант (комплект на группу) для юных строителей будущего!
Это набор, который позволит ребенку построить самые обычные предметы, но также он вдохновит и даст возможность для строительства экстраординарных сооружений.
Красота набора в его простоте - основные детали набора это жесткие пластиковые детали в форме палочек с различными канавками (секциями).
Имеется несколько способов соединения:
1. Базовый способ соединения рассчитан на одного ребенка - накладывание деталей одна на другую крест-накрест, для создания простых конструкций (мебель, дома, автомобили)
2. Креативный способ соединения рассчитан на групповую деятельность - детали в конструкциях собираются как базовым способом, так и путем защелкивания и блокировки части элементов посредством других.
Это позволяет собирать более сложные транспортные средства и даже модели животных которые будут устойчивы.
Понять как собирать тем или иным способом помогут карточки с примерами собранных моделей, а также буклет с инструкциями по сборке.
Набор поставляется в удобной дорожной сумке с ручками для переноски.
Комплектация:
Жесткие пластиковые детали:
Количество секций - 1, цвет: желтый, количество деталей 8 шт.
Количество секций - 3, цвет: голубой, количество деталей 15 шт.
Количество секций - 5, цвет: фиолетовый, количество деталей 18 шт.
Количество секций - 7, цвет: красный, количество деталей 12 шт.
Количество секций - 9, цвет: синий, количество деталей 10 шт.
Количество секций - 11, цвет: зеленый, количество деталей 8 шт.
Количество секций - 13, цвет: оранжевый, количество деталей 5 шт.
Большие колеса из мягкого материала, цвет: черный, количество деталей 4 шт.
10 двухсторонних карточек идей (на английском языке), показывающих более 20 моделей для сборки.
Буклет с инструкциями по сборке (на английском языке) 1 шт.
Дорожная сумка с ручками для переноски, цвет: белый - 1 шт.
Коробка: 537х250х250 мм. Дорожная сумка.</t>
  </si>
  <si>
    <t xml:space="preserve">Не секрет, что сегодняшние дети хотят больше правдоподобия в игрушках. Это может стать проблемой, когда созданная модель оказывается не оправдавшей ожиданий. Развивающий конструктор ПЛЕЙСТИКС Мастер создан для тех конструкторов, которые хотят избежать разочарования! Мы добавили двадцать повых деталей,  включая двигатель, бамперы, крыла, гоночное сиденье, резиновые шины и дорожки, вращающееся рулевое колесо, пропеллер,  блок радара, лазерное оружие, ведро для бульдозера. На сделанные модели радостно смотреть и ещё более восхитительно создать самому модели и с ними играть! По инструкции можно создать самолёт, таинственный автомобиль, бульдозер, боевой танк, луноход, а можно придумывать модели самому! 
141  основная соединительная деталь: 26 жёлтых, 25 голубых, 18 пурпурных, 10 красных, 15 тёмносиних, 10 зелёных и 16 оранжевых. 2 дорожки,4 колеса,1 инструмент, 1 сиденье, 1 радар,  2 бампера, 1 лазенрая пушка, 1 двигатель, 1 пропеллер, 1 ведро, 1 крутящийся руль,                                  3 маленьких и 2 больших крыла. Буклет с инструкциями.       </t>
  </si>
  <si>
    <t>90006-K-10</t>
  </si>
  <si>
    <t>По инструкции можно создать самолёт, таинственный автомобиль, бульдозер, боевой танк, луноход, а можно придумывать модели самому!
141 основная соединительная деталь: 26 жёлтых, 25 голубых, 18 пурпурных, 10 красных, 15 тёмносиних, 10 зелёных и 16 оранжевых. 2 дорожки,4 колеса,1 инструмент, 1 сиденье, 1 радар, 2 бампера, 1 лазенрая пушка, 1 двигатель, 1 пропеллер, 1 ведро, 1 крутящийся руль, 3 маленьких и 2 больших крыла. Буклет с инструкциями.                                                 Комплектация:
Развивающий конструктор ПЛЕЙСТИКС Мастер. Стартовый набор 6шт</t>
  </si>
  <si>
    <t>18011-K-10</t>
  </si>
  <si>
    <t>Магнитный конструктор "МагСнэп" - 100 дет.Комплект на группу идеальный набор для молодых строителей. Полупрозрачные цвета конструктора будут впечатлять и вдохновлять строителей всех возрастов!
Магнитный конструктор "МагСнэп" - 100 дет.Комплект на группу - отличное введение в геометрию, позволяющее детям познакомиться с формами и геметрическими фигурами из которых собраны модели. Детали набора можно сортировать и объединять в бесконечные варианты конструкций. Легко сделать кубы, прямоугольники и пирамиды, или объединить их, чтобы сделать дом или замок. Итак, хотите ли вы сделать красочный двухмерный узор, трехмерную конструкцию или комбинацию обоих, все это возможно с Магнитным конструктором "МагСнэп" - 100 дет.Комплект на группу
Большие прямоугольники 4шт
Квадраты 48шт
Трапеция 8шт
Равносторонний треугольник 12шт
Большие равнобедренные треугольники 12шт
Маленькие прямойгольные треугольники 10шт
Большие прямоугольные треугольники 6шт
Вес 2,33кг</t>
  </si>
  <si>
    <t>Занимательная головоломка "Магнитные кольца" - это интересный способ узнать о магнетизме. Каждое кольцо является магнитным, одна сторона положительная, а другая отрицательная. Когда вы складываете кольца, они либо притягивают следующее кольцо (защелкиваются вместе), либо отталкивают следующее кольцо, создавая пространство между кольцами.
Выберите одну из 40 задач из прилагающихся к головоломке карточек и соберите магнитные кольца в том же цветовом порядке, что и на картинке. Попытайтесь собрать точно такие же модели что представленны на карточках.Удачи!
Магнитные кольца 10шт
Стойка для колец 1шт
Карточки с заданиями 40шт
Вес: 0,33кг</t>
  </si>
  <si>
    <t>Занимательная головоломка "Магнитные кольца".Комплект на группу включает в себя готовое решение для групповых занятий от 12 человек. Каждое кольцо является магнитным, одна сторона положительная, а другая отрицательная. Когда вы складываете кольца, они либо притягивают следующее кольцо (защелкиваются вместе), либо отталкивают следующее кольцо, создавая пространство между кольцами.
Комплектация:
Занимательная головоломка "Магнитные кольца". Стартовый набор  12 шт
Выберите одну из 40 задач из прилагающихся к головоломке карточек и соберите магнитные кольца в том же цветовом порядке, что и на картинке. Попытайтесь собрать точно такие же модели что представленны на карточках.Удачи!
Комплектация Занимательная головоломка "Магнитные кольца". Стартовый набор:
Магнитные кольца 10шт
Стойка для колец 1шт
Карточки с заданиями 40шт
Вес: 0,33кг</t>
  </si>
  <si>
    <t xml:space="preserve">Добро пожаловать  в зоопарк  LINKAZOO!  Вам не нужно быть зоологом или смотрителем зоопарка, чтобы насладиться игрой в зоопарке LINKAZOО. Это новый вид конструкторской игры, занимательной для всей семьи и удовольствие от которой  ограничевается  только вашим воображением. Трудно представить, сколько потешных конструкций, вызывающих веселье и смех, можно составить из забавных фигурок животных, как бы не подчиняющихся законам гравитации и другим законам природы. Хотите увидеть обезьянку, держащую над головой львицу, или верблюда, балансирующего на двух лосях? Всё это возможно в зоопарке LINKAZOО!
9 оснований квадратной формы с креплениями; 14 стволов деревьев, 2 верхушки деревьев, 8 листочков; 2 буйвола, 2 лошади, 2 львицы, 2 слона, 12 красных обезьянок, 12 жёлтых обезьянок, 2 лося, 8 орангутангов,6 змей; лист инструкций.   </t>
  </si>
  <si>
    <t xml:space="preserve">Занимательная головоломка "Линказу".Комплект на группу. Комплект на группу включает в себя готовое решение для групповых занятий от 6 человек.  Вам не нужно быть зоологом или смотрителем зоопарка, чтобы насладиться игрой в зоопарке LINKAZOО. Это новый вид конструкторской игры, занимательной для всей семьи и удовольствие от которой  ограничевается  только вашим воображением. Трудно представить, сколько потешных конструкций, вызывающих веселье и смех, можно составить из забавных фигурок животных, как бы не подчиняющихся законам гравитации и другим законам природы. Хотите увидеть обезьянку, держащую над головой львицу, или верблюда, балансирующего на двух лосях? Всё это возможно в зоопарке LINKAZOО!
Комплектация:
Занимательная головоломка "Линказу".Стартовый набор  6 шт
Комплектация Занимательная головоломка "Линказу".Стартовый набор:
9 оснований квадратной формы с креплениями; 14 стволов деревьев, 2 верхушки деревьев, 8 листочков; 2 буйвола, 2 лошади, 2 львицы, 2 слона, 12 красных обезьянок, 12 жёлтых обезьянок, 2 лося, 8 орангутангов,6 змей; лист инструкций.   </t>
  </si>
  <si>
    <t>Игра головоломка  мартышкины задачи делает  обучение математике просто добавлением к удовольствию игры с обезьянкой! Нужно просто подвесить равное количество ярких цветных бананов в каждую руку обезьянки. Тогда обезьянка будет смотреть строго вперёд, а её руки будут выровнены горизонтально. Если же равенство не достигнуто, глаза обезьянки скошены, а руки обезьянки одна вверх, а другая вниз.
Обезьянка - весовщица; пятнадцать пронумерованных связок бананов; буклет с детальной инструкцией, в которой показано, как обучение математике  сделать огромным удовольствием от увлекательной игры.</t>
  </si>
  <si>
    <t>Занимательная головоломка "Мартышкины задачи".Комплект на группу включает в себя готовое решение для групповых занятий от 6 человек. Игра головоломка  мартышкины задачи делает  обучение математике просто добавлением к удовольствию игры с обезьянкой! Нужно просто подвесить равное количество ярких цветных бананов в каждую руку обезьянки. Тогда обезьянка будет смотреть строго вперёд, а её руки будут выровнены горизонтально. Если же равенство не достигнуто, глаза обезьянки скошены, а руки обезьянки одна вверх, а другая вниз.
Комплектация:
Занимательная головоломка "Мартышкины задачи".Стартовый набор 6 шт
Комплектация Занимательная головоломка "Мартышкины задачи".Стартовый набор:
Обезьянка - весовщица; пятнадцать пронумерованных связок бананов; буклет с детальной инструкцией, в которой показано, как обучение математике  сделать огромным удовольствием от увлекательной игры.</t>
  </si>
  <si>
    <t>Занимательная головоломка "Мартышки на блоках" доставит Вам огромное удовольствие своими антигравитационными блоками. Готовы узнать секрет этих удивительных блоков? Секрет в скрытом раположении тяжести в блоках! Оранжевые блоки утяжелены на одном конце, зелёные в середине, а серые блоки совсем лёгкие. Знание расположения тяжести в блоках позволяет складывать такие конструкции, которые кажутся невозможными. В буклете проиллюстрировано свыше 30 таких конструкций. Попытайтесь сложить их, а потом создайте свои удивительные конструкции. Поразите свою семью и друзей!
12 Блоковs; 6 обезьянок; Буклет с иллюстрациями предлагаемых конструкций.</t>
  </si>
  <si>
    <t>Занимательная головоломка "Мартышки на блоках". Комплект на группу включает в себя готовое решение для групповых занятий от 6 человек. Занимательная головоломка "Мартышки на блоках" доставит Вам огромное удовольствие своими антигравитационными блоками. Готовы узнать секрет этих удивительных блоков? Секрет в скрытом раположении тяжести в блоках! Оранжевые блоки утяжелены на одном конце, зелёные в середине, а серые блоки совсем лёгкие. Знание расположения тяжести в блоках позволяет складывать такие конструкции, которые кажутся невозможными. В буклете проиллюстрировано свыше 30 таких конструкций. Попытайтесь сложить их, а потом создайте свои удивительные конструкции. Поразите свою семью и друзей!
Комплектация:
Занимательная головоломка "Мартышки на блоках".Стартовый набор 6 шт
Комплектация Занимательная головоломка "Мартышки на блоках".Стартовый набор:
12 Блоковs; 6 обезьянок; Буклет с иллюстрациями предлагаемых конструкций.</t>
  </si>
  <si>
    <t>60319-S-10</t>
  </si>
  <si>
    <t>Можно собрать модели гоночных автомобилей - хот-род, гоночный пикап, драгстер, состоящие каждый из трёх соединяемых с использованием магнита деталей. А можете создать модель собственной конструкции фантастического транспортного средства, воспользовавшись тем, что детали конструкторов ТРАНСПОРТ "Смешай и собери" совместимы.Вы испытаете радостное чувство достижения успеха.
Используемые цвета на моделях: оранжевый, черный, серый</t>
  </si>
  <si>
    <t>60319-К-10</t>
  </si>
  <si>
    <t>Можно собрать модели гоночных автомобилей - хот-род, гоночный пикап, драгстер, состоящие каждый из трёх соединяемых с использованием магнита деталей. А можете создать модель собственной конструкции фантастического транспортного средства, воспользовавшись тем, что детали конструкторов ТРАНСПОРТ "Смешай и собери" совместимы.Вы испытаете радостное чувство достижения успеха.
Используемые цвета на моделях: оранжевый, черный, серый
Комплект включает в себя готовой конструкторское решение для групповых занятий от 6 человек. Набор включает в себя Магнитный конструктор ТРАНСПОРТ "Смешай и собери". Серия ГОНКА Стартовый набор 6 шт.</t>
  </si>
  <si>
    <t>60402-S-10</t>
  </si>
  <si>
    <t>Модели создаются из ярких деталей, которые хорошо держатся друг с другом, легко собираются и разбираются благодаря элементам с применением магнитов. Вы можете создать самые разнообразные автомобили, включая пожарную машину, машину скорой помощи, полицейский броневик.
Колёсная база, кабина, пожарной машины, задняя часть пожарной машины с лестницей, кабина полицейского броневика, задняя часть броневика, передняя часть машины скорой помощи, задняя часть машины скорой помощи. Основные цвета: белый, красный, серый, черный.</t>
  </si>
  <si>
    <t>60402-K-10</t>
  </si>
  <si>
    <t>Модели создаются из ярких деталей, которые хорошо держатся друг с другом, легко собираются и разбираются благодаря элементам с применением магнитов. Вы можете создать самые разнообразные автомобили, включая пожарную машину, машину скорой помощи, полицейский броневик.
Колёсная база, кабина, пожарной машины, задняя часть пожарной машины с лестницей, кабина полицейского броневика, задняя часть броневика, передняя часть машины скорой помощи, задняя часть машины скорой помощи.Основные цвета: белый, красный, серый, черный.
Комплект включает в себя готовой конструкторское решение для групповых занятий от 6 человек. Эти привлекательные крупные модели спасательной техники созданы для самых юных конструкторов. Модели создаются из ярких деталей, которые хорошо держатся друг с другом, легко собираются и разбираются благодаря элементам с применением магнитов. Вы можете создать самые разнообразные автомобили, включая пожарную машину, машину скорой помощи, полицейский броневик. Комплектация:
Магнитный конструктор СОЗДАЙ СВОЮ СПАСАТЕЛЬНУЮ ТЕХНИКУ. Стартовый набор - 6 шт.</t>
  </si>
  <si>
    <t>60318-S-10</t>
  </si>
  <si>
    <t>Можно собрать модели космических аппартамов - космический корабль, луноход, шаттл, состоящие каждый из трёх соединяемых с использованием магнита деталей. А можете создать модель собственной конструкции фантастического транспортного средства, воспользовавшись тем, что детали конструкторов ТРАНСПОРТ "Смешай и собери" совместимы.Вы испытаете радостное чувство достижения успеха.
Используемые цвета на моделях: белый, серый, черный</t>
  </si>
  <si>
    <t>60318-К-10</t>
  </si>
  <si>
    <t>Представляем инновационный Конструктор Плейстикс (комплект на группу) - он включает в себя достаточное количество пластиковых деталей различных цветов для создания крупных, сложных моделей и новых фантастических существ.
Основные детали набора это жесткие пластиковые детали в форме палочек с различными канавками (секциями).
Имеется несколько способов соединения:
1. Базовый способ соединения рассчитан на одного ребенка - накладывание деталей одна на другую крест-накрест, для создания простых конструкций (мебель, дома, автомобили)
2. Креативный способ соединения рассчитан на групповую деятельность - детали в конструкциях собираются как базовым способом, там и путем защелкивания и блокировки части элементов посредством других.
Этот метод позволяет собрать более сложные транспортные средства и даже модели животных которые будут устойчивы.
Вы получаете 400 деталей, в том числе колеса, пропеллеры, гибкие детали, защелкивающиеся головы и ноги и специальную книгу идей, в которой представлено более 45 моделей для сборки с помощью этого большого набора.
Чтобы помочь вам хранить и переносить Конструктор Плейстикс (комплект на группу) мы включили в комплектацию пластиковый контейнер для хранения с удобной ручкой!
Комплектация:
Жесткие пластиковые детали:
Количество секций - 1, цвет: желтый, количество деталей 38 шт.
Количество секций - 3, цвет: голубой, количество деталей 60 шт.
Количество секций - 5, цвет: фиолетовый, количество деталей 80 шт.
Количество секций - 7, цвет: красный, количество деталей 70 шт.
Количество секций - 9, цвет: синий, количество деталей 60 шт.
Количество секций - 11, цвет: зеленый, количество деталей 20 шт.
Количество секций - 13, цвет: оранжевый, количество деталей 20 шт.
Гибкие пластиковые детали:
Количество секций - 9, цвет: желтый, количество деталей 8 шт.
Количество секций - 13, цвет: желтый, количество деталей 8 шт.
Маленькие колеса из мягкого материала, цвет: черный, количество деталей 10 шт.
Большие колеса из мягкого материала, цвет: черный, количество деталей 10 шт.
Пропеллер из мягкого материала, цвет: голубой, количество деталей 6 шт.
Пластиковые детали с изображением головы животного с рогами, цвет: оранжевый, количество деталей 2 шт.
Пластиковые детали похожие на ступни животных, цвет: голубой, количество деталей 8 шт.
Книга идей с примерами пошаговой сборки не менее 45 моделей - 1 шт.
Пластиковый контейнер для хранения и переноски конструктора - 1 шт.
Коробка: 275х212х170 мм. Пластикивый контейнер.</t>
  </si>
  <si>
    <t>Магнитный конструктор СТРОИТЕЛЬ был разработан с учетом интересов ребенка. Состав набора включает 30 различных красочных конструкторских деталей, которые магнитно защелкиваются между собой, а при вращении соединенных деталей, создается эфект трещетки.
В отличие от многих конструкторов, Магнитный конструктор СТРОИТЕЛЬ не имеет шаблонных моделей, набор позволяет детям «думать нестандартно» и помогает развивать абстрактное мышление, которое поможет им в жизни.
Комплектация:
Треугольник, цвет: зеленый - 2 шт.
Труба изогнутая по углом 90 градусов, цвет: синий - 2 шт.
Цилиндр, цвет: желтый - 2 шт.
Ступенчатый конус, цвет: синий - 1 шт.
Пластина, цвет красный - 2 шт.
Сфера, цвет желтый - 1 шт.
2-х трубчатый шарнирный соединитель, цвет красный - 1 шт
Т-образная труба, цвет: синий - 1 шт.
5-ти трубчатый соединитель угловой, цвет: красный - 1 шт.
3-ех трубчатый соединитель угловой, цвет: синий - 1 шт.
Изогнутая труба, цвет: оранжевый - 4 шт
Куб, цвет: желтый - 1 шт.
Конус, цвет: красный - 2 шт.
Купольная крыша, цвет: желтый - 2 шт.
Короткая труба, цвет: синий - 2 шт.
4-х трубчатый соединитель плоский, цвет: оранжевый - 1 шт.
Вентилятор 3-х лопастной, цвет: зеленый - 1 шт.
3-х трубчатый соединитель плоский, цвет: оранжевый - 1 шт.
Маленькое колесо тип: шасси, цвет: красный, черный - 2 шт.
Цветная иструкция, с примерами 20 моделей для сборки - 1 шт.
Колесная база которая позволяет собирать движущиеся модели. - 1 шт</t>
  </si>
  <si>
    <t>Комплект включает в себя готовое конструкторское решение для групповых занятий от 6 человек. Набор включает в себя Магнитный конструктор СТРОИТЕЛЬ. Базовый 30 дет + Колесная база. Стартовый набор в количестве 6 шт.
Магнитный конструктор СТРОИТЕЛЬ был разработан с учетом интересов ребенка. Состав набора включает 30 различных красочных конструкторских деталей, которые магнитно защелкиваются между собой, а при вращении соединенных деталей, создается эфект трещетки.
В отличие от многих конструкторов, Магнитный конструктор СТРОИТЕЛЬ не имеет шаблонных моделей, набор позволяет детям «думать нестандартно» и помогает развивать абстрактное мышление, которое поможет им в жизни.
В каждый набор Магнитный конструктор СТРОИТЕЛЬ вложена цветная инструкция, с примерами моделей для сборки.
Состав входит колесная база которая позволяет собирать движущиеся модели.
Комплектация:
Магнитный конструктор СТРОИТЕЛЬ. Базовый 30 дет + Колесная база. Стартовый набор - 6 шт.</t>
  </si>
  <si>
    <t>90004-К-10</t>
  </si>
  <si>
    <t>Комплект включает в себя готовой конструкторское решение для групповых занятий от 8 человек.
Набор включает в себя Магнитный конструктор ТРАНСПОРТ "Смешай и собери" серия 2 (стартовый набор) в количестве 4 шт.
Предназначен для групповой игровой деятельности.
Позволяет Вашему ребенку собрать автомобиль, лодку, самолет, поезд и др, а затем смешать элементы различных транспортных средств и построить из них нечто необычное.
Конструктор развивает технические и творческие навыки, фантазию, абстрактное мышление.
Детали конструктора соединяются между собой за счет магнитного притяжения, что делает сборку легкой и позволяет объединять ваши транспортные средства и разделять их снова и снова, создавая невероятные устройства.
Все наборы серии ТРАНСПОРТ "Смешай и собери" совместимы между собой.
Набор имеет основную цветовую гамму голубого и салатового цветов с вкраплениями красного и черного цветов.
Комплектация:
Магнитный конструктор ТРАНСПОРТ "Смешай и собери" серия 2 (стартовый набор) - 4 шт.
Коробка: 540х400х370 мм. Гофрокороб.</t>
  </si>
  <si>
    <r>
      <t xml:space="preserve">Магнитный конструктор </t>
    </r>
    <r>
      <rPr>
        <b/>
        <sz val="9"/>
        <color indexed="8"/>
        <rFont val="Calibri"/>
        <family val="2"/>
      </rPr>
      <t>ТРАНСПОРТ "Смешай и собери". Серия 3</t>
    </r>
    <r>
      <rPr>
        <sz val="9"/>
        <color indexed="8"/>
        <rFont val="Calibri"/>
        <family val="2"/>
        <charset val="204"/>
      </rPr>
      <t>. Стартовый набор</t>
    </r>
  </si>
  <si>
    <t>Магнитный конструктор ТРАНСПОРТ "Смешай и собери" удивительный продукт, который позволяет Вашему ребенку собрать автомобиль, лодку, самолет, поезд и др., а затем смешать элементы различных транспортных средств и построить из них нечто необычное. Конструктор развивает технические и творческие навыки.
Вы когда-нибудь хотели совместить машину с лодкой? Или самолет с поездом? Это все возможно с Конструктором магнитный ТРАНСПОРТ "Смешай и собери", так что пусть Ваше воображение Вам поможет!
Как это работает? Система магнитного соединения деталей конструктора по принципу папа-мама (гнездовая и штырьевая части деталей конструктора соединяются между собой за счет магнитного притяжения) делает сборку легкой и позволяет объединять ваши транспортные средства и разделять их снова и снова, создавая невероятные устройства.
Все наборы серии ТРАНСПОРТ "Смешай и собери" совместимы между собой.
Создайте автомобиль своей мечты!
Магнитный конструктор ТРАНСПОРТ "Смешай и собери" серия 3 (стартовый) - это набор позволяющий собрать множество различных транспортных средств космической тематики и состоящий из 3-х базовых моделей (космический челной, луноход и звездолёт).
Набор имеет основную цветовую гамму голубого и салатового цветов с вкраплениями красного и черного цветов.
Комплектация:
Космический челнок из 3 деталей, цвет голубой и салатовый - 1 шт.
Луноход из 3 деталей, цвет голубой и салатовый - 1 шт.
Звездолёт из 3 деталей, цвет голубой и салатовый - 1 шт.
Коробка: 350х93х250 мм.</t>
  </si>
  <si>
    <t>Комплект включает в себя готовой конструкторское решение для групповых занятий от 6 человек. Набор включает в себя Магнитный конструктор ТРАНСПОРТ "Смешай и собери" серия 3 (стартовый набор) в количестве 6 шт.
Предназначен для групповой игровой деятельности.
Позволяет Вашему ребенку собрать автомобиль, лодку, самолет, поезд и др., а затем смешать элементы различных транспортных средств и построить из них нечто необычное.
Конструктор развивает технические и творческие навыки.
Все наборы серии ТРАНСПОРТ "Смешай и собери" совместимы между собой.
Набор имеет основную цветовую гамму голубого и салатового цветов с вкраплениями красного и черного цветов.
Комплектация:
Магнитный конструктор ТРАНСПОРТ "Смешай и собери" серия 3 (стартовый набор) - 6 шт.
Коробка: 540х370х310 мм. Гофрокороб.</t>
  </si>
  <si>
    <r>
      <t xml:space="preserve">Магнитный конструктор </t>
    </r>
    <r>
      <rPr>
        <b/>
        <sz val="9"/>
        <color indexed="8"/>
        <rFont val="Calibri"/>
        <family val="2"/>
      </rPr>
      <t>ТРАНСПОРТ "Смешай и собери". Серия 4</t>
    </r>
    <r>
      <rPr>
        <sz val="9"/>
        <color indexed="8"/>
        <rFont val="Calibri"/>
        <family val="2"/>
        <charset val="204"/>
      </rPr>
      <t>. Стартовый набор</t>
    </r>
  </si>
  <si>
    <t>Магнитный конструктор ТРАНСПОРТ "Смешай и собери" удивительный продукт, который позволяет Вашему ребенку собрать автомобиль, лодку, самолет, поезд и др,, а затем смешать элементы различных транспортных средств и построить из них нечто необычное.
Конструктор развивает технические и творческие навыки.
Вы когда-нибудь хотели совместить машину с лодкой? Или самолет с поездом?
Это все возможно с Магнитный конструктор ТРАНСПОРТ "Смешай и собери", так что пусть Ваше воображение Вам поможет!
Как это работает? Система магнитного соединения деталей конструктора по принципу папа-мама (гнездовая и штырьевая части деталей конструктора соединяются между собой за счет магнитного притяжения) делает сборку легкой и позволяет объединять ваши транспортные средства и разделять их снова и снова, создавая невероятные устройства.
Все наборы серии ТРАНСПОРТ "Смешай и собери" совместимы между собой.
Создайте автомобиль своей мечты!
Магнитный конструктор ТРАНСПОРТ "Смешай и собери" серия 4 (стартовый) - это набор позволяющий собрать множество различных транспортных средств из 3-х базовых моделей автомобилей (самосвал, броневик и скоростной автомобиль драгстер).
Набор имеет основную цветовую гамму голубого и салатового цветов с вкраплениями красного и черного цветов.
Комплектация:
Самосвал из 3 деталей, цвет голубой и салатовый - 1 шт.
Броневик из 3 деталей, цвет голубой и салатовый - 1 шт.
Скоростной автомобиль драгстер из 3 деталей, цвет голубой и салатовый - 1 шт.
Коробка: 350х93х250 мм.</t>
  </si>
  <si>
    <t>Комплект включает в себя готовой конструкторское решение для групповых занятий от 6 человек. Набор включает в себя Магнитный конструктор ТРАНСПОРТ "Смешай и собери" серия 4 (стартовый набор) в количестве 6 шт.
Предназначен для групповой игровой деятельности.
Позволяет Вашему ребенку собрать автомобиль, лодку, самолет, поезд и др,, а затем смешать элементы различных транспортных средств и построить из них нечто необычное.
Конструктор развивает технические и творческие навыки.
Все наборы серии ТРАНСПОРТ "Смешай и собери" совместимы между собой.
Набор имеет основную цветовую гамму голубого и салатового цветов с вкраплениями красного и черного цветов.
Комплектация:
Магнитный конструктор ТРАНСПОРТ "Смешай и собери" серия 4 (стартовый набор) - 6 шт.
Коробка: 540х370х310 мм. Гофрокороб.</t>
  </si>
  <si>
    <r>
      <t xml:space="preserve">Магнитный конструктор </t>
    </r>
    <r>
      <rPr>
        <b/>
        <sz val="9"/>
        <color indexed="8"/>
        <rFont val="Calibri"/>
        <family val="2"/>
      </rPr>
      <t>ТРАНСПОРТ "Смешай и собери". Малыш.</t>
    </r>
    <r>
      <rPr>
        <sz val="9"/>
        <color indexed="8"/>
        <rFont val="Calibri"/>
        <family val="2"/>
        <charset val="204"/>
      </rPr>
      <t xml:space="preserve"> Стартовый набор</t>
    </r>
  </si>
  <si>
    <t>Магнитный конструктор ТРАНСПОРТ "Смешай и собери" Малыш (стартовый набор) замечательный продукт позволяющий познакомиться с занимательным миром транспортных средств в самом раннем возрасте (2+).
Из восьми магнитных частей можно создать воображаемое транспортное средство, такое как - Самолетный Поезд или Автомобильная Лодка, - это будет весело и даст толчок к развитию воображения ребенка. Магнитный конструктор ТРАНСПОРТ "Смешай и собери" Малыш (стартовый набор) станет первым трехмерным пазлом ребенка. Просто смешайте детали конструктора, а затем соберите их, сопоставив цвета! Очеловеченный вид полученным транспортным средствам придают глаза и рот нарисованные на передних частях деталей конструктора, с учетом этого появляются неограниченные возможности для игр с моделями данного набора.
Система магнитного соединения деталей конструктора по принципу папа-мама (гнездовая и штырьевая части деталей конструктора соединяются между собой засчет магнитного притяжения) делает сборку легкой и позволяет объединять детали конструктора и разделять их снова и снова, создавая большое количество новых транспортных средств.
Комплектация:
Передняя чать истребителя с нарисованными глазами и ртом, цвет оранжевый - 1 шт.
Задняя часть истребителя , цвет оранжевый - 1 шт.
Передня часть поезда с нарисованными глазами и ртом, цвет желтый - 1 шт.
Задняя часть поезда - 1 шт.
Передняя часть гоночного автомобиля с нарисованными глазами и ртом, цвет красный - 1 шт.
Задняя часть гоночного автомобиля, цвет красный - 1 шт.
Передняя часть корабля с нарисованными глазами и ртом, цвет голубой - 1 шт.
Задняя часть корабля, цвет голубой - 1 шт.
Коробка: 400х198х132 мм.</t>
  </si>
  <si>
    <t>Комплект включает в себя готовой конструкторское решение для групповых занятий от 6 человек.
Набор включает в себя Магнитный конструктор ТРАНСПОРТ "Смешай и собери" Малыш (стартовый набор) в количестве 6 шт.
Предназначен для групповой игровой деятельности.
Позволяет малышам познакомиться с занимательным миром транспортных средств в самом раннем возрасте. Этот конструктор станет первым трехмерным пазлом ребенка. Просто смешайте детали конструктора, а затем соберите их, сопоставив цвета!
Детали конструктора соединяются между собой за счет магнитного притяжения, что делает сборку легкой и позволяет объединять детали конструктора и разделять их снова и снова, создавая большое количество новых транспортных средств.
Комплектация:
Магнитный конструктор ТРАНСПОРТ "Смешай и собери" Малыш (стартовый набор) - 6 шт.
Коробка: 650х420х320 мм. Гофрокороб.</t>
  </si>
  <si>
    <t xml:space="preserve"> Новые цветовыуе решения должны понравиться тем, кто хочет видеть в моделях автомобилей большего соответствия  реальным машинам, и  Вы можете собрать модели, им соответствующие - самосвала, эвакуатора, погрузчика. А можете  создать модель собственной конструкции фантастического транспортного средства , воспользовавшись тем, что детали трёх конструкторов ТРАНСПОРТ "Смешай и собери серий:СТРОИТЕЛЬНАЯ ТЕХНИКА, ПОЛИЦИЯ, ПОЖАРНАЯ И СПАСАТЕЛЬНАЯ ТЕХНИКА совместимы. Вы испытаете радостное чувство достижения успеха.
Самосвал, эвакуатор и погрузчик, состоящие каждый и из трёх  соединяемых  с использованием магнита деталей.</t>
  </si>
  <si>
    <t xml:space="preserve"> Новые цветовыуе решения должны понравиться тем, кто хочет видеть в моделях автомобилей большего соответствия  реальным машинам, и  Вы можете собрать модели, им соответствующие - самосвала, эвакуатора, погрузчика. А можете  создать модель собственной конструкции фантастического транспортного средства , воспользовавшись тем, что детали трёх конструкторов ТРАНСПОРТ "Смешай и собери серий:СТРОИТЕЛЬНАЯ ТЕХНИКА, ПОЛИЦИЯ, ПОЖАРНАЯ И СПАСАТЕЛЬНАЯ ТЕХНИКА совместимы. Вы испытаете радостное чувство достижения успеха.
Комплект включает в себя готовой конструкторское решение для групповых занятий от 6 человек. Набор включает в себя Магнитный конструктор ТРАНСПОРТ "Смешай и собери". Серия СТРОИТЕЛЬНАЯ ТЕХНИКА Стартовый набор в количестве 6 шт.</t>
  </si>
  <si>
    <t>Новые цветовыуе решения должны понравиться тем, кто хочет видеть в моделях автомобилей большего соответствия  реальным машинам, и  Вы можете собрать модели, им соответствующие - пожарная машина, корабль,.самолёт.А можете  создать модель собственной конструкции фантастического транспортного средства , воспользовавшись тем, что детали трёх конструкторов ТРАНСПОРТ "Смешай и собери серий:СТРОИТЕЛЬНАЯ ТЕХНИКА, ПОЛИЦИЯ, ПОЖАРНАЯ И СПАСАТЕЛЬНАЯ ТЕХНИКА совместимы. Вы испытаете радостное чувство достижения успеха.
 Пожарная машина, корабль, самолёт,состоящие каждый и из трёх  соединяемых  с использованием магнита деталей.</t>
  </si>
  <si>
    <t>Новые цветовыуе решения должны понравиться тем, кто хочет видеть в моделях автомобилей большего соответствия  реальным машинам, и  Вы можете собрать модели, им соответствующие - пожарная машина, корабль,.самолёт.А можете  создать модель собственной конструкции фантастического транспортного средства , воспользовавшись тем, что детали трёх конструкторов ТРАНСПОРТ "Смешай и собери серий:СТРОИТЕЛЬНАЯ ТЕХНИКА, ПОЛИЦИЯ, ПОЖАРНАЯ И СПАСАТЕЛЬНАЯ ТЕХНИКА совместимы. Вы испытаете радостное чувство достижения успеха.
Комплект включает в себя готовой конструкторское решение для групповых занятий от 6 человек. Набор включает в себя Магнитный конструктор ТРАНСПОРТ "Смешай и собери". Серия ПОЖАРНАЯ И СПАСАТЕЛЬНАЯ ТЕХНИКА   Стартовый набор в количестве 6 шт.</t>
  </si>
  <si>
    <t>Новые цветовыуе решения должны понравиться тем, кто хочет видеть в моделях автомобилей большего соответствия  реальным машинам, и  Вы можете собрать модели, им соответствующие - броневик, полицейская машина, вертолёт. А можете  создать модель собственной конструкции фантастического транспортного средства, а можете  создать модель собственной конструкции фантастического транспортного средства , воспользовавшись тем, что детали трёх конструкторов ТРАНСПОРТ "Смешай и собери серий:СТРОИТЕЛЬНАЯ ТЕХНИКА, ПОЛИЦИЯ, ПОЖАРНАЯ И СПАСАТЕЛЬНАЯ ТЕХНИКА совместимы. Вы испытаете радостное чувство достижения успеха.
Броневик, полицейская машина, вертолёт, состоящие каждый и из трёх  соединяемых  с использованием магнита деталей.</t>
  </si>
  <si>
    <t>Новые цветовыуе решения должны понравиться тем, кто хочет видеть в моделях автомобилей большего соответствия  реальным машинам, и  Вы можете собрать модели, им соответствующие - броневик, полицейская машина, вертолёт. А можете  создать модель собственной конструкции фантастического транспортного средства, а можете  создать модель собственной конструкции фантастического транспортного средства , воспользовавшись тем, что детали трёх конструкторов ТРАНСПОРТ "Смешай и собери серий:СТРОИТЕЛЬНАЯ ТЕХНИКА, ПОЛИЦИЯ, ПОЖАРНАЯ И СПАСАТЕЛЬНАЯ ТЕХНИКА совместимы. Вы испытаете радостное чувство достижения успеха.
Комплект включает в себя готовой конструкторское решение для групповых занятий от 6 человек. Набор включает в себя Магнитный конструктор ТРАНСПОРТ "Смешай и собери". Серия ПОЛИЦИЯ   Стартовый набор в количестве 6 шт.</t>
  </si>
  <si>
    <t>Что будет, если смешатьтигра, крокодила, слона и жирафа вместе? Ответ… четыре новых создания, которых не найдёшь ни в каком зоопарке, ни на охоте в Африке.Конечно, можно  собрать их в природном  виде, по запомнившемуся зрительному образу или по одинаковой расцветке. Каким путём Вы не пойдёте, получите замечательные создания, которые восхитят Ваших семью и друзей. Настоящая забава - этот Магнитный конструктор "Смешай и собери". ЖИВОТНЫЕ .
16 деталей - головы, туловища, по две пары ног у моделей тигра, слона, крокодила, жирафа.  Применение магнитов в соответствующих местах позволяет соединять туловища  с любыми  головами и любыми двумя парами ног.</t>
  </si>
  <si>
    <t>Что будет, если смешатьтигра, крокодила, слона и жирафа вместе? Ответ… четыре новых создания, которых не найдёшь ни в каком зоопарке, ни на охоте в Африке.Конечно, можно  собрать их в природном  виде, по запомнившемуся зрительному образу или по одинаковой расцветке. Каким путём Вы не пойдёте, получите замечательные создания, которые восхитят Ваших семью и друзей. Настоящая забава - этот Магнитный конструктор "Смешай и собери". ЖИВОТНЫЕ .
Комплект включает в себя готовой конструкторское решение для групповых занятий от 6 человек. Набор включает в себя Магнитный конструктор "Смешай и собери". ЖИВОТНЫЕ  Стартовый набор в количестве 6 шт.</t>
  </si>
  <si>
    <r>
      <t xml:space="preserve">Магнитный конструктор </t>
    </r>
    <r>
      <rPr>
        <b/>
        <sz val="9"/>
        <color indexed="8"/>
        <rFont val="Calibri"/>
        <family val="2"/>
      </rPr>
      <t>СОЗДАЙ СВОЮ МАШИНУ.</t>
    </r>
    <r>
      <rPr>
        <sz val="9"/>
        <color indexed="8"/>
        <rFont val="Calibri"/>
        <family val="2"/>
        <charset val="204"/>
      </rPr>
      <t xml:space="preserve"> Стартовый набор</t>
    </r>
  </si>
  <si>
    <t>Вы когда-нибудь хотели спроектировать свой собственный автомобиль или грузовик?
Ну, теперь вы можете это с Магнитным конструктором СОЗДАЙ СВОЮ МАШИНУ (стартовый набор)!
Вы почувствуете себя маленьким механиком, когда будете смешивать и сочетать одиннадцать магнитных элементов машин, чтобы построить купе, седан, пикап, кабину экипажа, спортивный внедорожник или полноразмерный внедорожник.
Хотите что-то изменить или построить грузовик вместо автомобиля?
Система магнитного соедининия деталей конструктора по принципу папа-мама (гнездовая и штырьевая части деталей конструктора соединяются между собой за счет магнитного притяжения) делает сборку легкой и позволяет объединять детали конструктора и разделять их снова и снова, создавая большое количество новых транспортных средств.
Создайте автомобиль своей мечты!
Это «Творчество на колесах!»
Комплектация:
Передняя часть легковой машины, цвет синий - 1 шт.
Зона водителя и переднего пассажира, цвет синий - 1 шт.
Зона пассажиров заднего сиденья, цвет синий - 1 шт.
Задняя часть легковой машины, цвет синий - 1 шт.
Передняя часть внедорожника, цвет синий - 1шт.
Задняя часть внедорожника, цвет синий - 1 шт.
Задняя часть пикапа, цвет синий - 1 шт.
Колеса, цвет черный и серый - 4 шт.
Коробка: 278х115х213 мм.</t>
  </si>
  <si>
    <t>Комплект включает в себя готовой конструкторское решение для групповых занятий от 6 человек.
Набор включает в себя Магнитный конструктор СОЗДАЙ СВОЮ МАШИНУ (стартовый набор) в количестве 6 шт.
Предназначен для групповой игровой деятельности.
Вы почувствуете себя маленьким механиком, когда будете смешивать и сочетать магнитные элементы машин, чтобы построить купе, седан, пикап, кабину экипажа, спортивный внедорожник или полноразмерный внедорожник.
Система магнитного соедининия деталей конструктора делает сборку легкой и позволяет объединять детали конструктора и разделять их снова и снова, создавая большое количество новых транспортных средств.
Комплектация:
Магнитный конструктор СОЗДАЙ СВОЮ МАШИНУ (стартовый набор) - 6 шт.
Коробка: 350х300х470 мм. Гофрокороб.</t>
  </si>
  <si>
    <r>
      <t xml:space="preserve">Магнитный конструктор </t>
    </r>
    <r>
      <rPr>
        <b/>
        <sz val="9"/>
        <color indexed="8"/>
        <rFont val="Calibri"/>
        <family val="2"/>
      </rPr>
      <t>СОЗДАЙ СВОЙ КОРАБЛИК.</t>
    </r>
    <r>
      <rPr>
        <sz val="9"/>
        <color indexed="8"/>
        <rFont val="Calibri"/>
        <family val="2"/>
        <charset val="204"/>
      </rPr>
      <t xml:space="preserve"> Стартовый набор</t>
    </r>
  </si>
  <si>
    <t>Магнитный конструктор СОЗДАЙ СВОЙ КОРАБЛИК (стартовый) состоит из 10 красочных деталей, которые позволят вашему ребенку построить катер, буксир, грузовой корабль, нефтяной танкер, рыболовное судно или лодку вашей мечты.
Секрет конструктора заключается в скрытой магнитной системе, которая делает сборку и разборку интересной и безопасной. Система соедининия деталей конструктора между собой за счет магнитного притяжения делает сборку легкой и позволяет объединять детали конструктора и разделять их снова и снова.
Как только вы построили свою лодку, вы можете запустить ее в ванну, раковину или бассейн. Водонепроницаемый корпус гарантирует безопасное путешествие, а скрытые колеса, позволят легко передвигать конструкции на плоской поверхности.
Это «Творчество на воде»!
Комплектация:
Корпус корабля, цвет красный и синий - 1 шт.
Деталь с буксирным крюком желтого цвета, основание квадратной формы красного цвета - 1шт.
Деталь с корабельным брандспойтом желтого цвета, основание квадратной формы красного цвета - 2 шт.
Деталь с прожектором желтого цвета, основание квадратной формы красного цвета - 1 шт.
Деталь квадратной формы красного цвета с 6ю серыми окошками - 2 шт.
Деталь в виде трубы корабля красного цвета с желтыми и черными элементами - 1 шт.
Деталь в виде одноэтажной каюты красного цвета с нарисованными окошками серого цвета - 1 шт.
Деталь в виде двухэтажной каюты красного цвета с нарисованными окошками серого цвета - 1 шт.
Коробка: 278х115х213 мм.</t>
  </si>
  <si>
    <t>Комплект включает в себя готовой конструкторское решение для групповых занятий от 6 человек.
Набор включает в себя Магнитный конструктор СОЗДАЙ СВОЙ КОРАБЛИК (стартовый) в количестве 6 шт.
Предназначен для групповой игровой деятельности.
Состоит из набора красочных деталей, которые позволят вашему ребенку построить катер, буксир, грузовой корабль, нефтяной танкер, рыболовное судно или лодку вашей мечты.
Секрет конструктора заключается в скрытой магнитной системе, которая делает сборку и разборку интересной и безопасной. Как только вы построили свою лодку, вы можете запустить ее в ванну, раковину или бассейн. Водонепроницаемый корпус гарантирует безопасное путешествие, а скрытые колеса, позволят легко передвигать конструкции на плоской поверхности.
Комплектация:
Магнитный конструктор СОЗДАЙ СВОЙ КОРАБЛИК (стартовый набор) - 6 шт.
Коробка: 350х300х470 мм. Гофрокороб.</t>
  </si>
  <si>
    <t>Эти привлекательные крупные модели грузовиков созданы для самых юных конструкторов. Модели  создаются из ярких деталей, которые хорошо держатся друг с другом, легко собираются и разбираются благодаря элементам с применением магнитов. Вы можете создать самые разнообразные грузовики, включая самосвал, бетономешалка, экскаватор, автопогрузчик. И каждый из них едет на настоящих резиновых шинах! 
Колёсная база, кабина, бетономешалка, кузов, кабина экскаватора с ковшом, передняя часть бульдозера.</t>
  </si>
  <si>
    <t>Эти привлекательные крупные модели грузовиков созданы для самых юных конструкторов. Модели  создаются из ярких деталей, которые хорошо держатся друг с другом, легко собираются и разбираются благодаря элементам с применением магнитов. Вы можете создать самые разнообразные грузовики, включая самосвал, бетономешалка, экскаватор, автопогрузчик. И каждый из них едет на настоящих резиновых шинах! 
Колёсная база, кабина, бетономешалка, кузов, кабина экскаватора с ковшом, передняя часть бульдозера.
Комплектация:
Магнитный конструктор СОЗДАЙ СВОЙ ГРУЗОВИК. Стартовый набор - 6 шт.</t>
  </si>
  <si>
    <r>
      <t xml:space="preserve">Магнитный конструктор </t>
    </r>
    <r>
      <rPr>
        <b/>
        <sz val="9"/>
        <color indexed="8"/>
        <rFont val="Calibri"/>
        <family val="2"/>
      </rPr>
      <t>СТРОИТЕЛЬ.</t>
    </r>
    <r>
      <rPr>
        <sz val="9"/>
        <color indexed="8"/>
        <rFont val="Calibri"/>
        <family val="2"/>
        <charset val="204"/>
      </rPr>
      <t xml:space="preserve"> Стартовый набор</t>
    </r>
  </si>
  <si>
    <t>Набор предназначен для групповой игровой деятельности.
Большие объемные формы конструкций помогают развивать как группы мелких, так и крупных мышц, позволяя лучше «почувствовать» реальные предметы, результаты своего труда.
Конструктор позволяет построить замки, башни, машины, корабли и даже дома с тоннелями, по которым можно ползать.
Специальное шиповое соединение , расположенное на каждой стороне, позволяет деталям конструктора идеально крепиться друг к другу.
Безопасные, стойкие и легкие детали выполнены из сверхпрочного пластика, благодаря чему с ними можно играть не только в помещении, но и на улице.
На деталях набора присутствует рельефно-точечный шрифт Брайля на русском языке, обозначающий геометрическую фигуру на которую он нанесен, благодаря чему дети смогут узнать об альтернативных формах общения.
Комплектация: 12 квадратов с 16 отверстиями, 12 квадратов с 4 отверстиями и 12 равносторонних треугольников.
Коробка: 84x43x42 см, 14.05 кг.</t>
  </si>
  <si>
    <t>70-7056-10</t>
  </si>
  <si>
    <t xml:space="preserve">Великолепный, яркий конструктор, предназначен для групповой игровой деятельности. В игровой форме знакомит с понятиями Платоновы Тела.
Детали идеально подходят для того, чтобы маленьким ручкам было удобно с ними работать.Специальное шиповое соединение , расположенное на каждой стороне, позволяет деталям конструктора идеально крепиться друг к другу.Детали конструктора 4ех цветов (например:синий, зеленый, желтый, красный)
Детали конструктора имеют маркировку на языке Брайля, обозначающую геометрическую фигуру на которую он нанесен, благодаря чему дети смогут узнать об альтернативных формах общения.
Состав набора: 20 квадратов, 20 равносторонних треугольников и 12 пятиугольников
Коробка:  46 x 46 x 34 см
Вес:  4.8 кг
</t>
  </si>
  <si>
    <t>70-7500-10</t>
  </si>
  <si>
    <t xml:space="preserve">Набор предназначен для групповой игровой деятельности.
Новый большой набор, позволяющий изучать свойства 2- и 3-мерных фигур. Помогает развивать пространственное воображение детей в раннем возрасте. 
- детали в значительной степени текстурные с одной стороны и гладкие с другой
- разнообразие элементов позволяет создавать цилиндры с купольным верхом, простые цилиндры, сферы и полусферы.
Комплектация: 12 октантов (восьмых частей) сферы, 12 квадрантов (четвертей) круга, 12 квадрантов (четвертей) цилиндра.
Коробка:  46 x 46 x 38 см
</t>
  </si>
  <si>
    <t xml:space="preserve">Набор предназначен для групповой игровой деятельности. Совместим с наборами серии Полидрон Гигант. Детям определенно понравится возможность составлять различные узоры из зеркальных панелей 5 разных видов, в том числе выпуклых и вогнутых.
Встраиваемые зеркальные панели, позволяет провести интересные исследования свойств светового луча и особенностей различных отражательных поверхностей.
Дети сами смогут сделать себе радугу, и поиграть в комнате «Кривых зеркал».
Состав набора: плоские зеркала квадратной формы 2шт , вогнутые зеркала квадратной формы 2шт, выпуклые зеркала квадратной формы 2шт, вогнутые зеркала круглой формы 2шт, выпуклые зеркала круглой формы 2шт.
Упакован в пластиковый короб 8л
</t>
  </si>
  <si>
    <t>70-7081-10</t>
  </si>
  <si>
    <t>Набор предназначен для групповой игровой деятельности. Используется вместе с наборами серии Полидрон Гигант.
Используются как для рисования, так и для изучения букв и цифр, долговечны и безопасны для использования как внутри, так и снаружи.
Состав набора: маркерные панели белого цвета 8шт.
Упакован в пластиковый короб 8л</t>
  </si>
  <si>
    <t>70-7091-10</t>
  </si>
  <si>
    <t>Набор предназначен для групповой игровой деятельности. Используется вместе с наборами серии Полидрон Гигант.
Эти цветные окна позволяют детям видеть мир с другой точки зрения. Они могут также экспериментировать, смешивая окна для создания новых цветов.
Состав набора: красные окна квадратной формы 2шт, синие окна квадратной формы 2шт, желтые окна квадратной формы 2шт, зеленые окна квадратной формы 2шт.
Упакован в пластиковый короб 8л</t>
  </si>
  <si>
    <t xml:space="preserve">Предназначен для групповой игровой деятельности.
Новый большой набор, позволяет изучать свойства 2- и 3-мерных фигур. Помогает развивать пространственное воображение детей в раннем возрасте.
Знакомит детей с основами строительства, основами сопромата (правильное крепление деталей позволяет собрать прочную, устойчивую конструкцию) и дизайна (ребенок собирает большую конструкцию, величиной в свой рост и более).
Игра с конструктором укрепляет мышцы кисти, что наилучшим образом сказывается на развитии скорости и точности работы пальчиков – развивает мелкую моторику. Детали конструктора  соединяются между собой не менее чем в 8ми точках.Детали конструктора 4ех цветов (синий, зеленый, желтый, красный)
Комплектация: 40 деталей восьмиугольной формы.
Коробка: 490х470х250 мм, 6 кг.
</t>
  </si>
  <si>
    <t xml:space="preserve">Предназначен для групповой игровой деятельности.
Новый большой набор, позволяет изучать свойства 2- и 3-мерных фигур. Помогает развивать пространственное воображение детей в раннем возрасте.
Знакомит детей с основами строительства, основами сопромата (правильное крепление деталей позволяет собрать прочную, устойчивую конструкцию) и дизайна (ребенок собирает большую конструкцию, величиной в свой рост и более).
Игра с конструктором укрепляет мышцы кисти, что наилучшим образом сказывается на развитии скорости и точности работы пальчиков – развивает мелкую моторику.Детали конструктора 4ех цветов (синий, зеленый, желтый, красный)
Комплектация: 24 детали квадратной формы, 24 детали треугольной формы.
Коробка: 420х520х220 мм, 5.28 кг.
</t>
  </si>
  <si>
    <t>Содержит смесь мелкой рыбы (длиной 13 см), которая соединяется во рту и хвосте, и гигантской рыбы (длиной 26 см), которая имеет 10 точек соединения (включая 2 боковых плавника).
Рыбки имеют следющую цветовую гамму:  маленькая рыба - зеленая, а гигантская - красная, желтая и синяя.  Рыбки легко соединяются вместе.
Идеально подходит для раннего конструирования, этот набор также способствует двигательным навыкам, логическому мышлению и является введением в увлекательный мир геометрии.Подходит для игры в помещении и на улице.
Состав набора: 24 маленьких рыбки и 6 гигантских рыбок.</t>
  </si>
  <si>
    <t>EA-83-10</t>
  </si>
  <si>
    <t>Набор предназначен для групповой игровой деятельности.
Набор это обучающая игра «поймай краба сеткой».
- Специфические упражнения с сеткой развивают важнейшие двигательные навыки.
- Набор идеально подходит для игры на песке и в воде, а также может быть использован для работы на любой плоской поверхности.
- Подходит как для использования в помещении, так и на улице.
- Набор подходит для игры двух и более детей.
- Данная игра позволяет развивать двигательную и визуальную координацию, дополнительно давая возможность изучать цифры от 1 до 20.
Комплектация: 20 крабов 4-х разных цветов(синий, зеленый, желтый, красный) с нумерацией от 1 до 20 и 2 большие сетки для ловли крабов. Размер крабов - 22 см в диаметре. Длина сетки вместе с ручкой – 75 см. В набор входит сетка для хранения.
Набор содержит методическое пособие с примерами развивающих игр (16 игр)</t>
  </si>
  <si>
    <t>EA-17-10</t>
  </si>
  <si>
    <t>Набор предназначен для групповой игровой деятельности.
Фигурки рыбок изготовлены из прочного пластика. Они безопасные, легкие, хорошо моются. Фигурки имеют рельефную текстуру, что помогает ребенку распознавать наружную поверхность и развивает тактильное восприятие.
Детали окрашены в разные цвета(синий, зеленый, желтый, красный), это позволяет использовать их для различения цветов и запоминания названий цветов.
Играя с фигурками рыбок, ребенок учится координировать зрительное восприятие и двигательную активность. Игровая деятельность (ловля рыбок) помогает формированию у детей пространственного ориентирования, развитию мелкой моторики, координации, ловкости.
Игры с набором можно проводить как в помещении, так и вне его на любой плоской поверхности, а также в воде или в песке.
Большие объемные фигурки пронумерованы числами от 1 до 20, что позволяет использовать набор для знакомства с цифрами и числами и формирования элементарных навыков счета.
Кроме того, детали набора можно использовать для игр по физическому развитию при проведении оздоровительных игр и для коррекционной работы.
Может использоваться совместно с набором Крабы Гигант.
Комплектация: 20 рыбок 4-х разных цветов с нумерацией от 1 до 20 и 2 удочки из пластика.
Рыбки 4-х цветов с нумерацией от 1 до 20. Длина рыбок - 23 см. Длина удочек - 72 см. В набор входит сетка для хранения.
Набор содержит методическое пособие с примерами развивающих игр (16 игр)</t>
  </si>
  <si>
    <t>Набор идеально подходит для использования на открытом воздухе или в помещении.Дети могут ловить ракушки  удочкой и сетью.Улучшает двигательные навыки и координацию рук и глаз, знакомит с цифрами от 1 до 20.
20 пронумерованных моллюсков в 4 цветах, числа обозначенны количеством печатных точек на одной стороне и арабскими цифрами на оборотной стороне. Ракушки изготовлены из прочного пластика длиной около 19 см.1 удочка длиной 72 см, 1 сеть длиной 75см.Может использоваться в воде.Подходит для игры в помещении и на улице.
Состав набора: 20 ракушек, 1 удочка, 1 сеть.</t>
  </si>
  <si>
    <t>Ярко окрашенный набор из 20 фигурок собачек в 4 ярких цвета.Собачки могут соединяться огромным количеством вариаций.Блоки могут использоваться для различных целей - в качестве игровых предметов, для сортировки цветов и для построения башен.Идеально подходит для развития мелкой моторики рук.
Состав набора: 20 фигур в форме собаки в 4 ярких цветах (зеленый, желтый, красный, синий)
Упакован в пластиковый короб 36л</t>
  </si>
  <si>
    <t>Набор из 16 взаимосвязанных гигантских фигур в 4 ярких цветах. Каждая фигура имеет шрифт Брайля, обозначающий название фигуры. Подходит для игры в помещении и на улице.
Идеально подходит для маленьких детей, изучающих свои первые формы.
Состав набора: 16 соединяющихся цепочек в форме геометрических фигур (квадрат, треугольник, круг, прямоугольник) в 4 ярких цветах (зеленый, желтый, красный, синий)
Упакован в пластиковый короб 36л</t>
  </si>
  <si>
    <t>EA-91-10</t>
  </si>
  <si>
    <t>Набор предназначен для групповой игровой деятельности.
Набор Акробаты состоит из 24 ярко окрашенных фигурок акробатов для создания разнообразных конструкций.
Набор включает в себя фигурки красного, желтого, зеленого, голубого, оранжевого и сиреневого цвета, что помогает детям изучать цвета.
Позволяет организовать игру в разноцветное «домино»
В набор входит иллюстрированная инструкция по сбору моделей.
Игры с набором «Акробаты» способствуют развитию мелкой моторики, координации и точности движений, а также развитию логического и пространственного мышления. Собирая различные конструкции из фигурок, дети легко усваивают новые знания, получая удовольствия от обучения.
Простота и прочность соединения фигурок из набора — важный фактор для развития исследовательской активности малышей.
Детали изготовлены из прочного пластика. Они безопасные и легкие. Их практически невозможно сломать, что стимулирует познавательную активность детей при экспериментировании с деталями.
Конструкторские игры с набором позволяют интегрировать содержание пяти образовательных областей, а также стимулируют общение детей друг с другом, взрослыми, помогают обогатить игровую деятельность, познавать и исследовать окружающий мир.
Кроме того, детали набора можно использовать для игр по физическому развитию при проведении оздоровительных игр и для коррекционной работы.
Комплектация: 24 фигурки акробатов 6 разных цветов. Размер фигурок - 13,5х11х1,5 см.</t>
  </si>
  <si>
    <t>70-7200-10</t>
  </si>
  <si>
    <t xml:space="preserve">Сумка для хранения "Полидрон Гигант" . Д x Ш x В (см):  44 x 44 x 0.5
Вес (кг):  0.19
</t>
  </si>
  <si>
    <t>Набор обучающих часов, позволяющих детям осознать и понять сложную концепцию, включает переход от 12-ти часового обозначения времени до 24-ех часового.
Набор жесткий и прочный для практического использования.
Часы включают в себя двусторонний трафарет с обозначением времени как арабскими цифрами, так и римскими цифрами.</t>
  </si>
  <si>
    <t>EA-34-10</t>
  </si>
  <si>
    <t>Набор предназначен для групповой игровой деятельности.
Бусины изготовлены из прочного пластика. Они безопасные, легкие и хорошо моются. Детали окрашены в разные цвета, что позволяет использовать их для различения цветов и запоминания названий цветов.
Играя с бусинами, ребенок учится координировать свои действия, развивает зрительно-моторную координацию и мелкую моторику рук.
Нанесенные на бусины фигуры разной формы (круг, квадрат, треугольник, прямоугольник, ромб, звездочка) позволяют использовать набор для развития зрительного восприятия, различения основных геометрических форм, развития логического мышления (задания на сортировку и создание последовательностей по правилу).
Кроме того, детали набора можно использовать для игр по физическому развитию при проведении оздоровительных игр и для коррекционной работы.
Комплектация: 72 пластиковые плоские квадратные бусины 5-ти разных цветов с изображениями геометрических фигур и 6 шнурков. Размер бусин - 2,5 кв.см. Длина шнурков - 52 см.
Упакован в пластиковый короб 2,5 л</t>
  </si>
  <si>
    <t>EA-7-2-10</t>
  </si>
  <si>
    <t>Набор предназначен для групповой игровой деятельности.
Набор «Большие бусины (устный счет)» помогает детям с самого раннего возраста в процессе игры развивать логическое мышление, сообразительность, моторные навыки.
Бусины изготовлены из прочного пластика. Они безопасные, легкие и хорошо моются. Детали окрашены в разные цвета, что позволяет использовать их для различения цветов и запоминания названий цветов.
Играя с бусинами, ребенок учится координировать свои действия, развивает зрительно-моторную координацию и мелкую моторику рук.
Нанесенные на бусины числа и знаки арифметических действий позволяют использовать набор для знакомства детей с элементарными навыками счета.
Кроме того, детали набора можно использовать для игр по физическому развитию при проведении оздоровительных игр и для коррекционной работы.
Комплектация: 116 пластиковых плоских квадратных бусин 5-ти разных цветов:
- 66 бусин с изображением цифр от 0 до 10
- 8 бусин со знаком "минус"
- 8 бусин со знаком "плюс"
- 8 бусин со знаком "умножение"
- 8 бусин со знаком "деление"
- 18 бусин со знаком "равно"
12 шнурков.
Упакован в пластиковый короб 2,5 л</t>
  </si>
  <si>
    <t>Набор предназначен для групповой игровой деятельности.
Набор «Большие Бусы для измерения и счета» помогает детям с самого раннего возраста в процессе игры развивать логическое мышление, сообразительность. Играя с бусинами, ребенок учится координировать свои действия, развивает зрительно-моторную координацию и мелкую моторику рук.
Большие пластиковые бусины на шнуре идеально подходят для изучения основ счета и измерений.
Бусины толщиной 1 см могут быть использованы для измерения длины и расстояния - они позволяют детям измерять окружности и длину объектов.
Комплектация: 10 комплектов бус на шнуре. Размер бусин 2,5 см х 1 см.
Упакован в пластиковый короб 16л</t>
  </si>
  <si>
    <t>EA-23-10</t>
  </si>
  <si>
    <t>Набор предназначен для групповой игровой деятельности.
Набор «Гусеницы (устный счет)» помогает детям с самого раннего возраста в процессе игры развивать логическое мышление, сообразительность, моторные навыки.
Детали набора изготовлены из прочного пластика. Они безопасные, легкие и хорошо моются. Детали окрашены в разные цвета, что позволяет использовать их для различения цветов и запоминания названий цветов.
Играя с набором, ребенок учится координировать свои действия, развивает зрительно-моторную координацию и мелкую моторику рук.
Нанесенные на детали числа (от 1 до 20) позволяют использовать набор для знакомства с цифрами и числами, формирования элементарных навыков счета.
Кроме того, детали набора можно использовать для игр по физическому развитию при проведении оздоровительных игр и для коррекционной работы.
Комплектация: 4 головы гусениц и 20 пронумерованных сегментов тела (с цифрами от 1 до 20) 4-х разных цветов. Размер головы в высоту - 5 см (до верхней части антенны), в ширину - 4 см. Размер сегмента тела 3,5х3,5 см.
Упакован в пластиковый короб 8л
Комплект содержит методическое пособие с примерами развивающих игр (15 игр)</t>
  </si>
  <si>
    <t>907001-10</t>
  </si>
  <si>
    <t>Набор предназначен для групповой игровой деятельности.
Детали набора (панели, ручки) изготовлены из прочного пластика. Они безопасные, легкие и хорошо моются. Их практически невозможно сломать, что стимулирует познавательную активность.
Игры с набором «Узорная шнуровка» способствуют развитию мелкой моторики, координации и точности движений, а также развитию пространственного мышления. Это современный инновационный продукт, с помощью которого дети могут исследовать свойства материалов и света, создавать красивые творческие работы.
Использование этого набора в дошкольном возрасте позволяет интегрировать содержание пяти ключевых образовательных областей, а также стимулируют общение детей друг с другом и со взрослыми, помогают обогатить игровую деятельность, познавать и исследовать окружающий мир.
Поразительные эксперименты с ультрафиолетовым светом вызывают у детей удивление и восторг, что подкрепляет исследовательскую активность.
Панели могут быть соединены воедино и могут закрепляться на стене.
Комплектация: 4 белых панели из пластика, 4 полых ручки для продевания шнурков и 20 цветных шнурков. Размеры панелей 19,5х28 см. Шнурки различных флуоресцентных цветов.
Упакован в пластиковый короб 16л
Набор содержит методическое пособие с примерами развивающих игр (13 игр)</t>
  </si>
  <si>
    <t>907006-10</t>
  </si>
  <si>
    <t>Набор предназначен для групповой игровой деятельности.
Набор Узорная шнуровка.
- Развивает мелкую моторику и стимулирует творческий потенциал детей.
- В набор входят панели черного цвета и разноцветные флуоресцентные шнурки, что позволяет увидеть потрясающие эффекты с помощью УФ-света.
- Черный цвет панелей идеально подходят для детей, нуждающихся в коррекции и слабовидящих детей из-за высокой контрастностью между шнурками и панелями.
- Панели изготовлены из чрезвычайно прочного пластика, который очень легко чистить.
- Панели могут быть соединены воедино и могут закрепляться на стене.
Комплектация: 4 черных панели из пластика, 4 полых ручки для продевания шнурков и 20 цветных шнурков. Размеры панелей 19,5х28 см. Шнурки различных флуоресцентных цветов.
Упакован в пластиковый короб 16л
Набор содержит методическое пособие с примерами развивающих игр (13 игр)</t>
  </si>
  <si>
    <t>Набор предназначен для групповой игровой деятельности.
Этот замечательный набор позволяет детям научиться следующему:
- продевать шнурки;
- развить координацию рука-глаз, вставляя шнурки в подходящие отверстия для создания картины;
- в игровой форме научиться взаимодействовать с другими детьми при создании совместного рисунка;
- копировать более сложные рисунки, созданные другими детьми или учителем.
Детали пластиковой панели легко соединяются между собой и их также можно использовать по-отдельности. Панель может быть закреплена на стене.
Для создания более ярких образов и форм можно вставлять шнурки разного цвета в одни и те же отверстия.
Комплектация: круглая пластиковая панель, разделенная на 4 части, 4 полых ручки для продевания шнурков и 30 шнурков 5-ти разных цветов.
Упакован в пластиковый короб 16л</t>
  </si>
  <si>
    <r>
      <t xml:space="preserve">Магнитный конструктор </t>
    </r>
    <r>
      <rPr>
        <b/>
        <sz val="9"/>
        <color indexed="8"/>
        <rFont val="Calibri"/>
        <family val="2"/>
      </rPr>
      <t>ТРАНСПОРТ "Смешай и собери". Серия 1.</t>
    </r>
    <r>
      <rPr>
        <sz val="9"/>
        <color indexed="8"/>
        <rFont val="Calibri"/>
        <family val="2"/>
        <charset val="204"/>
      </rPr>
      <t xml:space="preserve"> Стартовый набор.</t>
    </r>
  </si>
  <si>
    <t>Магнитный конструктор ТРАНСПОРТ "Смешай и собери" удивительный продукт, который позволяет Вашему ребенку собрать автомобиль, лодку, самолет, поезд и др, а затем смешать элементы различных транспортных средств и построить из них нечто необычное. Конструктор развивает технические и творческие навыки, фантазию, абстрактное мышление.
Вы когда-нибудь хотели совместить машину с лодкой? Или самолет с поездом?
Это все возможно с Магнитным конструктором ТРАНСПОРТ "Смешай и собери", так что пусть Ваше воображение Вам поможет!
Как это работает? Система магнитного соединения деталей конструктора по принципу папа-мама (гнездовая и штырьевая части деталей конструктора соединяются между собой за счет магнитного притяжения) делает сборку легкой и позволяет объединять ваши транспортные средства и разделять их снова и снова, создавая невероятные устройства.
Все наборы серии ТРАНСПОРТ "Смешай и собери" совместимы между собой.
Создайте транспорт своей мечты!
Магнитный конструктор ТРАНСПОРТ "Смешай и собери" серия 1 (стартовый) - это большой набор позволяющий собрать множество различных транспортных средств из 7 базовых моделей (самолет, электровоз, катер, автомобиль, гидросамолёт, скоростной автомобиль, пожарная машина) общее количество деталей которых более 20.
Набор имеет основную цветовую гамму голубого и салатового цветов с вкраплениями красного и черного цветов.
Комплектация:
Самолет из 3 деталей, цвет голубой и салатовый - 1 шт.
Электровоз из 3 деталей, цвет голубой и салатовый - 1 шт.
Катер из 3 деталей, цвет голубой и салатовый - 1 шт.
Автомобиль из 3 деталей, цвет голубой и салатовый - 1 шт.
Гидросамолет из 3 деталей, цвет голубой и салатовый - 1 шт.
Скоростной автомобиль родстер из 3 деталей, цвет голубой и салатовый - 1 шт.
Пожарная машина из 3 деталей, цвет голубой и салатовый - 1 шт.
Коробка: 515х98х338 мм.</t>
  </si>
  <si>
    <t>Комплект включает в себя готовой конструкторское решение для групповых занятий от 8 человек. Набор включает в себя Магнитный конструктор ТРАНСПОРТ "Смешай и собери" серия 1 (стартовый набор) в количестве 4 шт.
Предназначен для групповой игровой деятельности.
Позволяет Вашему ребенку собрать автомобиль, лодку, самолет, поезд и др, а затем смешать элементы различных транспортных средств и построить из них нечто необычное.
Конструктор развивает технические и творческие навыки, фантазию, абстрактное мышление.
Детали конструктора соединяются между собой за счет магнитного притяжения, что делает сборку легкой и позволяет объединять ваши транспортные средства и разделять их снова и снова, создавая невероятные устройства.
Все наборы серии ТРАНСПОРТ "Смешай и собери" совместимы между собой.
Набор имеет основную цветовую гамму голубого и салатового цветов с вкраплениями красного и черного цветов.
Комплектация:
Магнитный конструктор ТРАНСПОРТ "Смешай и собери" серия 1 (стартовый набор) - 4 шт.
Коробка: 540х400х370 мм. Гофрокороб.</t>
  </si>
  <si>
    <r>
      <t xml:space="preserve">Магнитный конструктор </t>
    </r>
    <r>
      <rPr>
        <b/>
        <sz val="9"/>
        <color indexed="8"/>
        <rFont val="Calibri"/>
        <family val="2"/>
      </rPr>
      <t>ТРАНСПОРТ "Смешай и собери". Серия 2.</t>
    </r>
    <r>
      <rPr>
        <sz val="9"/>
        <color indexed="8"/>
        <rFont val="Calibri"/>
        <family val="2"/>
        <charset val="204"/>
      </rPr>
      <t xml:space="preserve"> Стартовый набор</t>
    </r>
  </si>
  <si>
    <t>Магнитный конструктор ТРАНСПОРТ "Смешай и собери" удивительный продукт, который позволяет Вашему ребенку собрать автомобиль, лодку, самолет, поезд и др, а затем смешать элементы различных транспортных средств и построить из них нечто необычное. Конструктор развивает технические и творческие навыки, фантазию, абстрактное мышление.
Вы когда-нибудь хотели совместить машину с лодкой? Или самолет с поездом?
Это все возможно с Магнитным конструктором ТРАНСПОРТ "Смешай и собери", так что пусть Ваше воображение Вам поможет!
Как это работает? Система магнитного соединения деталей конструктора по принципу папа-мама (гнездовая и штырьевая части деталей конструктора соединяются между собой за счет магнитного притяжения) делает сборку легкой и позволяет объединять ваши транспортные средства и разделять их снова и снова, создавая невероятные устройства.
Все наборы серии ТРАНСПОРТ "Смешай и собери" совместимы между собой.
Создайте транспорт своей мечты!
Магнитный конструктор ТРАНСПОРТ "Смешай и собери" серия 2 (стартовый) - это большой набор позволяющий собрать множество различных транспортных средств из 7 базовых моделей (вертолет, поезд, пикап, подводная лодка, тягач, скоростной автомобиль, фронтальный погрузчик) общее количество деталей которых более 20.
Набор имеет основную цветовую гамму голубого и салатового цветов с вкраплениями красного и черного цветов.
Комплектация:
Вертолет из 3 деталей, цвет голубой и салатовый - 1 шт.
Поезд из 3 деталей, цвет голубой и салатовый - 1 шт.
Пикап из 3 деталей, цвет голубой и салатовый - 1 шт.
Подводная лодка из 3 деталей, цвет голубой и салатовый - 1 шт.
Фронтальный погрузчик из 3 деталей, цвет голубой и салатовый - 1 шт.
Скоростной автомобиль из 3 деталей, цвет голубой и салатовый - 1 шт.
Тягач из 3 деталей, цвет голубой и салатовый - 1 шт.
Коробка: 515х98х338 мм.</t>
  </si>
  <si>
    <t>SP-3004-10</t>
  </si>
  <si>
    <t>Комплект включает в себя готовой конструкторское решение для групповых занятий от 6 человек. Набор включает в себя Магнитный конструктор СТРОИТЕЛЬ (стартовый набор) в количестве 6 шт.
Магнитный конструктор СТРОИТЕЛЬ был разработан с учетом интересов ребенка.
Предназначен для групповой игровой деятельности.
Состав набора содержит большое количество красочных конструкторских деталей, которые магнитно защелкиваются между собой, а при вращении соединенных деталей, создается эфект трещетки.
Развивает творческое воображение, навыки комбинирования, технические навыки.
Комплектация:
Магнитный конструктор СТРОИТЕЛЬ (стартовый набор) - 6 шт.
Коробка: 510х230х420 мм. Гофрокороб.</t>
  </si>
  <si>
    <t>Набор предназначен для изучения основ математики, конструирования, моделирования и состоять из конструктивных элементов различных геометрических фигур цельного типа с возможностью сборки сферичиских тел. Специальное шиповое соединение , расположенное на каждой стороне, позволяет деталям конструктора идеально крепиться друг к другу, благодаря чему имеется возможность создавать 2-мерные фигуры и 3-мерные геометрические тела. Развивает воображение и творческую активность, а также формирует первичные представления об объектах окружающего мира и их свойствах (восприятие формы, цвета и величины предметов).Игровой набор произведен из нетоксичного пластика стойкого к щелочам и моющим средствам. Пластик изготовлен из ударопрочной технической термопластической смолы и обладать теплостойкостью не менее 100ºС.
Состоит из 276 компонентов: 36 четвертей сфер, 96 четвертей круга, 48 конусов, 36 четвертей цилиндра, 20 квадратов, 40 прямоугольных треугольников
Упакован в пластиковый короб 16л
Вес (кг): 5.36</t>
  </si>
  <si>
    <t>10-3020-10</t>
  </si>
  <si>
    <t>Набор по основам математики, конструирования и моделирования ПОЛИДРОН "Стереометрия"</t>
  </si>
  <si>
    <t>Набор предназначен для групповой игровой деятельности, для изучения основ математики, для проектной деятельности, для изучения фигур и геометрических тел. Дает возможность создать собственные различные геометрические фигуры. С помощью набора дети могут понять основные принципы Стереометриии. Специальное шиповое соединение , расположенное на каждой стороне, позволяет деталям конструктора идеально крепиться друг к другу, благодаря чему имеется возможность создавать 2-мерные фигуры и 3-мерные геометрические тела.Набор упакован в удобный для переноски одной рукой пластиковый короб-чемодан.
Состав комплекта состоит из конструктивных элементов в виде различных геометрических фигур цельного типа.
Набор деталей 80 равносторонних треугольников (тип 1 малый), 40 прямоугольных треугольников, 60 равнобедренных треугольников, 24 равносторонних треугольников (тип 2 большой), 30 квадратов, 20 шестиугольников, 12 пятиугольников и 2 угломера.
Упакован в пластиковый короб ДxШxВ (см): 46x36x3
Вес (кг): 5</t>
  </si>
  <si>
    <t>10-3320-10</t>
  </si>
  <si>
    <t>Набор предназначен для групповой игровой деятельности, для изучения основ математики, для проектной деятельности, для изучения фигур и геометрических тел. Дает возможность создать собственные различные геометрические фигуры. С помощью набора дети могут понять основные принципы Стереометриии. Специальное шиповое соединение , расположенное на каждой стороне, позволяет деталям конструктора идеально крепиться друг к другу, благодаря чему имеется возможность создавать 2-мерные фигуры и 3-мерные геометрические тела.Набор упакован в удобный для переноски одной рукой пластиковый короб-чемодан.
Состав комплекта состоит из конструктивных элементов в виде различных геометрических фигур каркасного типа.
Набор деталей каркасного типа: 80 равносторонних треугольников (тип 1 малый), 40 прямоугольных треугольников, 60 равнобедренных треугольников, 24 равносторонних треугольников (тип 2 большой), 30 квадратов, 20 шестиугольников, 12 пятиугольников и 2 угломера.
Упакован в пластиковый короб ДxШxВ (см): 46x36x13
Вес (кг): 5</t>
  </si>
  <si>
    <t>10-3067F-10</t>
  </si>
  <si>
    <t>Набор предназначен для групповой игровой деятельности, для изучения основ математики, для проектной деятельности, для изучения фигур и геометрических тел в том числе призм, пирамид в игровой форме.Дает возможность создать собственные различные геометрические фигуры. С помощью набора дети могут понять основные принципы Стереометриии. Специальное шиповое соединение , расположенное на каждой стороне, позволяет деталям конструктора идеально крепиться друг к другу, благодаря чему имеется возможность создавать 2-мерные фигуры и 3-мерные геометрические тела.
9 равносторонних треугольников (тип 1 малый), 10 прямоугольных треугольников, 26 равнобедренных треугольников, 8 равносторонних треугольников (тип 2 большой), 14 квадратов, 44 прямоугольника, 3 пятиугольника, 3 шестиугольника, 2 восьмиугольника, 2 десятиугольника Упакован в пластиковый короб 8л
вес: 0.9 кг</t>
  </si>
  <si>
    <t>10-5000FL-10</t>
  </si>
  <si>
    <t>Набор предназначен для групповой игровой деятельности, для изучения основ математики, конструирования, моделирования и состоять из конструктивных элементов различных геометрических фигур каркасного типа с возможностью изучения и сборки всех известных Архимедовых тел (13 шт). Специальное шиповое соединение , расположенное на каждой стороне, позволяет деталям конструктора идеально крепиться друг к другу, благодаря чему имеется возможность создавать 2-мерные фигуры и 3-мерные геометрические тела. Развивает воображение и творческую активность. Игровой набор произведен из нетоксичного пластика стойкого к щелочам и моющим средствам. Пластик изготовлен из ударопрочной технической термопластической смолы и обладает теплостойкостью не менее 100ºС.
Состав: 200 равносторонних треугольников, 108 квадратов, 48 пятиугольников, 60 шестиугольников, 12 восьмиугольников, 24 десятиугольника.
Упакован в пластиковый короб 36л
Вес: 4.1</t>
  </si>
  <si>
    <t>50-1010-10</t>
  </si>
  <si>
    <t xml:space="preserve">Предназначен для групповой игровой деятельности. Магнитные детали конструктора знакомят с понятием полярности и с различными геометрическими фигурами, дают возможность детям создать собственные различные геометрические фигуры. Набор формирует у детей чувственный опыт взаимодействия с магнитами и возникновение понимания таких тем как магнетизм, проекция предмета на плоскость, сопротивление материалов.   
Состав набора представляет из себя комплектацию различных конструкторских деталей красного, синего, зеленого, желтого цветов с одной стороны и черного цвета с оборотной стороны. Детали цветных сторон имеют магнитное притяжение друг к другу и отталкиваются от черной стороны детали и наоборот. 
Набор состоит из: 36 квадратов, 60 равносторонних треугольников и инструкция по использованию набора в формате А4
Вес (кг):  1.4
Упакован в ящик объемом 16л.
</t>
  </si>
  <si>
    <t>Новый набор предназначен для групповой игровой деятельности. Дополнительные цвета дают больше возможностей для творчества!
Конструирование из элементов комплекта способствует развитию творческих способностей, активизирует исследовательскую активность.
Играя с деталями конструктора, благодаря эффекту магнетизма, у ребенка получается легко и быстро соединять детали между собой. Это вызывает у детей ощущение успеха и веру в свои силы. Ребенок понимает, что у него получается выполнить задания легко, быстро и правильно
Свойства магнитных деталей самостоятельно собираться, образуя из плоской разверстки фигуры ее объемную форму, незаменимо для формирования у детей исследовательской деятельности.
Детали наборов Полидрон Магнитный (комплект на группу), Магнитный «Супер», Магнитный «Дополнительные цвета» - совместимы друг с другом.
Комплектация: 40 равносторонних треугольников, 24 квадрата.
Упакован в пластиковый короб 2,5л
вес 0.76 кг.</t>
  </si>
  <si>
    <t>50-1050-10</t>
  </si>
  <si>
    <t xml:space="preserve">Предназначен для групповой игровой деятельности. Знакомит с понятием полярности и с различными геометрическими фигурами, дает возможность детям создать собственные различные геометрические фигуры.   
Зеркальные панели позволяют детям освоить знания о свойствах светового луча и отражения, а пластиковые панели позволяют на них писать и выкладывать из деталей различные задания, осваивать навыки счета, письма и формировать задания на классификации.
Состав набора представляет из себя комплектацию различных конструкторских деталей красного, синего, зеленого, желтого цветов с одной стороны и черного цвета с оборотной стороны. Детали цветных сторон имеют магнитное притяжение друг к другу и отталкиваются от черной стороны детали и наоборот. 
Состоит из: 36 квадратов, 60 равносторонних треугольников, 24 прямоугольных треугольника, 12 прямоугольников, 12 пятиугольников, 20 зеркальных панелей, 20 панелей на которых можно писать и инструкции по использованию набора в формате А4.
Вес (кг):  2.4
Упакован в ящик объемом 16л.
</t>
  </si>
  <si>
    <t xml:space="preserve">Предназначен для освоения понятия "сфера", "цилиндр" и "конус". 
Состав набора представляет из себя комплектацию различных конструкторских деталей красного, синего, зеленого, желтого цветов с одной стороны и черного цвета с оборотной стороны. Детали цветных сторон имеют магнитное притяжение друг к другу и отталкиваются от черной стороны детали и наоборот. 
Состоит из: 16 сфер, 8 цилиндров, 24 четвертей круга и 8 конусов, 8 секторов, 4 квадрата, 4 прямоугольных треугольника и инструкции по использованию набора в формате А4
Вес (кг):  1.27
Упакован в ящик объемом 16л.
</t>
  </si>
  <si>
    <t>50-1095/65-10</t>
  </si>
  <si>
    <t xml:space="preserve">В процессе работы с данным набором дети начнут получать понимание того, как что работает. Они узнают как двигать свои модели, что поможет развить координацию и синхронность движений.
Этот набор помогает понять различные свойства элементов и возможности их объединять для создания других интересных объектов.
Состав набора представляет из себя комплектацию различных конструкторских деталей красного, синего, зеленого, желтого цветов с одной стороны и черного цвета с оборотной стороны. Детали цветных сторон имеют магнитное притяжение друг к другу и отталкиваются от черной стороны детали и наоборот. 
Состоит из: 32 квадратов, 28 равносторонних треугольников, 12 фигурок человечков, 8 колес, 20 втулок и инструкции по использованию набора в формате А4.
Вес (кг):1,8
Упакован в ящик объемом 16л.
</t>
  </si>
  <si>
    <t>Набор предназначен для изучения основ математики, конструирования, моделирования.Магнитные детали конструктора знакомят с понятием полярности и с различными геометрическими фигурами, дают возможность детям создать собственные различные геометрические фигуры.Набор формирует у детей чувственный опыт взаимодействия с магнитами и возникает понимание таких тем как магнетизм, проекция предмета на плоскость, сопротивление материалов.   
Состав набора представляет из себя комплектацию магнитных конструкторских деталей  11 геометрических форм,  4-ех различных цветов с одной стороны и одинакового цвета с оборотной стороны. Детали конструктора имеют различную цветовую маркировку полярности сторон.Детали наборов Полидрон Магнитный «Элементарная математика», Полидрон Магнитный (комплект на группу), Магнитный «Супер», Магнитный «Дополнительные цвета» - совместимы друг с другом. Набор состоит из 11 различных геометрических фигур. Состав Набора: 20 равносторонних треугольников, 12 прямоугольных треугольников, 12 равнобедренных треугольников, 20 квадратов, 10 прямоугольников, 12 пятиугольников, 4 шестиугольника, 8 сферических частей, 12 четвертей круга, 4 части конуса и 4 части цилиндра</t>
  </si>
  <si>
    <t>EA-9-10</t>
  </si>
  <si>
    <t>Набор для изучения принципов магнетизма. Детали желтого цвета соединяются только с деталями голубого цвета. 
Набор состоит из 20 пластиковых магнитных блоков 2-х разных цветов (10 кубиков, 6 объемных прямоугольных треугольников, 4 набора колес).
Размер кубиков - 5х5х5 см</t>
  </si>
  <si>
    <t>Набор ПОЛИДРОН Магнитные блоки 3D "Сферы и цилиндры"</t>
  </si>
  <si>
    <t>Сделайте полные сферы, используя 8 сферических частей или используйте 4 цилиндрических части, чтобы сделать цилиндр.
Может использоваться для создания новых и интересных форм строительства, объединяя их с другими конструктивными наборами Полидрон Магнитные блоки 3D.
Конструирование из элементов набора Магнитные блоки 3D способствует развитию творческих способностей и коммуникативных навыков, активизирует познавательную деятельность. Обучение происходит непринужденно, живо и эмоционально. Собранные модели пробуждают фантазию детей, а большие объемные формы и яркие цвета превращают обучение в увлекательную и веселую игру.
Дети начинают лучше ориентироваться в пространстве, легко усваивают такие понятия, как размер, форма, цвет, величина предметов и их отношение друг к другу.
Конструктор Магнитные блоки 3D можно успешно использовать и для коррекционной работы с детьми для развития крупной и мелкой моторики, развития познавательной активности, эмоционально-волевых качеств ребенка.
Состав набора: 4 части сфер голубого цвета, 4 части сфер желтого цвета, 4 части цилиндра голубого цвета, 4 части цилиндра желтого цвета.
Упакован в пластиковый короб 8л</t>
  </si>
  <si>
    <t xml:space="preserve">Набор предназначен для групповой игровой деятельности.
Великолепный набор для изучения принципов магнетизма.
Детали желтого цвета соединяются только с деталями голубого цвета. Дети могут с легкостью конструировать разнообразные транспортные средства, а также добавлять фигурки в качестве водителей.
Конструирование из элементов набора способствует развитию творческих способностей и коммуникативных навыков, активизирует познавательную деятельность. Обучение происходит непринужденно, живо и эмоционально. Собранные модели пробуждают фантазию детей, а большие объемные формы и яркие цвета превращают обучение в увлекательную и веселую игру.
Комплектация: 32 пластиковых магнитных блока 2-х разных цветов (голубой и желтый) (10 кубиков, 6 объемных прямоугольных треугольников, 8 сферических деталей, 8 цилиндрических деталей), 12 фигурок, 4 набора колес. Размер кубиков - 5х5х5 см.
</t>
  </si>
  <si>
    <t>Конструирование из элементов набора способствует развитию творческих способностей и коммуникативных навыков, активизирует познавательную деятельность. Обучение происходит непринужденно, живо и эмоционально. Собранные модели пробуждают фантазию детей, а большие объемные формы и яркие цвета превращают обучение в увлекательную и веселую игру.
Дети начинают лучше ориентироваться в пространстве, легко усваивают такие понятия, как размер, форма, цвет, величина предметов и их отношение друг к другу.
Желтые блоки притягиваются к голубым блокам, блоки с одинаковыми цветами отталкиваются. Создавайте транспортные средства и добавляйте фигурки водителей в свои конструкции.
Каждый куб объемом 5 см3, так же в наборе сферические и цилиндрические блоки.
Фигурки разделены поровну между детьми и взрослыми с тремя различными типа кожи.
Состав набора: 20 кубиков, 12 треугольников, 8 пар колес, 8 сферических частей, 8 частей цилиндров и 12 фигурок
Упакован в пластиковый короб 16л</t>
  </si>
  <si>
    <t>60-6010-10</t>
  </si>
  <si>
    <t>Увлекательный набор с фигурками детей и взрослых предназначен для групповой игровой деятельности. Развивает воображение и творческую активность, речь, коммуникативные навыки.
Конструктор выполнен из сверхпрочного пластика, что позволит маленьким исследователям строить тысячи великолепных моделей, начиная от машинок и заканчивая самолётами.
Наличие в наборе самых разных деталей и игрушек-человечков позволяет не только собирать самые невероятные механизмы, но и дает возможность детям разыгрывать сюжетные игры.
Комплектация: 45 треугольников, 45 треугольников с отверстиями, 90 квадратов, 90 квадратов с отверстиями, 36 колец, 12 колёс, 18 осей, 18 детских фигурок и 18 фигурок взрослых. Собержит инструкцию  по сборке моделей
Упакован в пластиковый короб 16л, 1.8 кг.</t>
  </si>
  <si>
    <t>70-7010-10</t>
  </si>
  <si>
    <t xml:space="preserve">Предназначен для групповой игровой деятельности. Детали идеально подходят для того, чтобы маленьким ручкам было удобно с ними работать. При помощи этого конструктора дети в процессе игры смогут уже в раннем возрасте развить пространственное мышление, осваивая работу с двух- и трёхмерными фигурами.
Включает в себя две главные геометрические фигуры — квадрат и треугольник.
Он позволяет большому количеству детей играть одним набором и учиться создавать большие совместные проекты. Отличная возможность для детей ознакомиться с основами строительства.
Большое количество деталей и качественная пластмасса, позволяет использовать  для игры с детьми в оздоровительные подвижные игры даже на улице.
На одной из сторон каждой фигуры есть пометка на языке Брайля обозначающая фигуру на которую он нанесен, благодаря чему дети смогут узнать об альтернативных формах общения.
Комплектация: 40 квадратов, 40 равносторонних треугольников.
Коробка: 47x47x43 см, 7.6 кг.
</t>
  </si>
  <si>
    <t>Набор предназначен для групповой игровой деятельности состоит из конструктивных элементов различных геометрических фигур каркасного типа и знакомит с основами математики. Специальное шиповое соединение , расположенное на каждой стороне, позволяет деталям конструктора идеально крепиться друг к другу, благодаря чему имеется возможность создавать 2-мерные фигуры и 3-мерные геометрические тела. С его помощью дети могут уже в раннем возрасте, играя, научиться ориентированию в пространстве; распознавать двух- и трехмерные фигуры.На деталях набора присутствует рельефно-точечный шрифт Брайля на русском языке, обозначающий геометрическую фигуру на которую он нанесен, благодаря чему дети смогут узнать об альтернативных формах общения.
Комплектация: 40 квадратов, 40 равносторонних треугольников.
Коробка: 47x47x43 см, 7.6 кг. Возрастная группа: 3-7 лет.</t>
  </si>
  <si>
    <t>70-7400-10</t>
  </si>
  <si>
    <t xml:space="preserve">Набор предназначен для групповой деятельности, специально для того, чтобы дети смогли понимать, как работают некоторые механизмы.
Комплект можно использовать для того, чтобы сформировать у ребенка первичные представления о работе механизмов, о ребрах жесткости и правильной последовательности соединения деталей по плану, чтобы собранная машинка смогла ехать и не разваливалась.
К набору прилагается иллюстрированная инструкция. Вы сможете построить такие модели, как, например, ретро-автомобиль, трактор, автобус или гоночная машина!
Комплектация: 4 квадрата, 8 равносторонних треугольников, 16 квадратов с отверстиями, 2 маленьких колеса и 2 больших колеса.
</t>
  </si>
  <si>
    <t>70-7070-10</t>
  </si>
  <si>
    <t xml:space="preserve">Набор предназначен для групповой игровой деятельности.
Игры с шестеренками, позволяют формировать у детей понимание работы механизмов и формирует первичные представления об основах робототехники.
Умение предсказать, куда будут вращаться шестеренки, дает возможность формировать прогностическое мышление, а возможность самому их собирать и вращать, позволяет ребенку запомнить основные принципы работы шестереночной передачи на всю жизнь.
Чтобы добавить шестеренку, достаточно установить ее в нужное место, и они будут взаимодействовать друг с другом либо в одной плоскости, либо под углом 90 градусов. После того как вы установили все шестеренки, просто поверните одну из них — и весь механизм придет в движение.
Безопасные, стойкие и легкие детали выполнены из сверхпрочного пластика, благодаря чему с ними можно играть не только в помещении, но и на улице.На одной из сторон каждой фигуры есть пометка на языке Брайля обозначающая фигуру на которую он нанесен, благодаря чему дети смогут узнать об альтернативных формах общения.
Комплектация: 24 квадрата, 4 равносторонних треугольника, 10 квадратов с отверстиями для шестеренок, 20 шестеренок.
Коробка: 60x41x22 см, 5 кг.
</t>
  </si>
  <si>
    <t>Набор предназначен для групповой игровой деятельности.
Игры с шестеренками, позволяют формировать у детей понимание работы механизмов и формирует первичные представления об основах робототехники.
Чтобы добавить шестеренку, достаточно установить ее в нужное место, и они будут взаимодействовать друг с другом либо в одной плоскости, либо под углом 90 градусов. После того как вы установили все шестеренки, просто поверните одну из них — и весь механизм придет в движение.
Безопасные, стойкие и легкие детали выполнены из сверхпрочного пластика, благодаря чему с ними можно играть не только в помещении, но и на улице.
Набор знакомит с основами строительства. Специальное шиповое соединение , расположенное на каждой стороне, позволяет деталям конструктора идеально крепиться друг к другу, благодаря чему имеется возможность создавать 2-мерные фигуры и 3-мерные геометрические тела.
На деталях набора присутствует рельефно-точечный шрифт Брайля на русском языке, обозначающий геометрическую фигуру на которую он нанесен, благодаря чему дети смогут узнать об альтернативных формах общения.
Комплектация: 24 квадрата, 4 равносторонних треугольника, 10 квадратов с отверстиями для шестеренок, 20 шестеренок.
Коробка: 60x41x22 см, 5 кг.</t>
  </si>
  <si>
    <t>70-7060-10</t>
  </si>
  <si>
    <t xml:space="preserve">Предназначен для групповой игровой деятельности.
Начинающим маленьким архитекторам и строителям определенно понравится возможность возводить здания самостоятельно. В наборе достаточно деталей для того, чтобы построить дом, небоскреб или что-то еще, что ребенок пожелает. Возможность строить различные типы домов, позволит дать детям начальные знания об архитектуре.
Дети получат удовольствие не только от строительства, но и от того, что смогут наблюдать друг за другом сквозь окна. Более того, в игре они освоят понятия формы и пространства.
Большие объемные формы конструкций развивают как группы мелких, так и крупных мышц, позволяя лучше «почувствовать» реальные предметы, результаты своего труда.
Безопасные, стойкие и легкие детали выполнены из сверхпрочного пластика, благодаря чему с ними можно играть не только дома, но и на улице.На одной из сторон каждой фигуры есть пометка на языке Брайля обозначающая фигуру на которую он нанесен, благодаря чему дети смогут узнать об альтернативных формах общения.
Комплектация: 16 квадратов, 8 равносторонних треугольников, 30 квадратов с отверстиями, 16 окон, 2 двери.
Коробка: 73x40x22 см, 6.8 кг.
</t>
  </si>
  <si>
    <t>Набор предназначен для групповой игровой деятельности. Набор знакомить детей с основами строительства и способствует социально-коммуникативному, физическому, речевому развитию.
Безопасные, стойкие и легкие детали выполнены из сверхпрочного пластика, благодаря чему с ними можно играть не только дома, но и на улице.
Состав набора представляет из себя комплектацию различных конструкторских деталей с ребристой поверхностью с одной стороны и гладкой поверхностью с оборотной.Специальное шиповое соединение , расположенное на каждой стороне, должно позволять деталям конструктора идеально крепиться друг к другу, благодаря чему должна иметься возможность создавать 2-мерные фигуры и 3-мерные геометрические тела
На деталях набора присутствует рельефно-точечный шрифт Брайля на русском языке, обозначающий геометрическую фигуру на которую он нанесен, благодаря чему дети смогут узнать об альтернативных формах общения.
Комплектация: 16 квадратов, 8 равносторонних треугольников, 30 квадратов с отверстиями, 16 окон, 2 двери.
Коробка: 73x40x22 см, 6.8 кг.</t>
  </si>
  <si>
    <t>70-7110-10</t>
  </si>
  <si>
    <t>Набор предназначен для групповой игровой деятельности. С его помощью дети смогут уже в раннем возрасте, играя, научиться ориентироваться в пространстве; распознавать двух- и трехмерные фигуры, а также работать в команде. 
Большие объемные формы конструкций должны помогать развивать как группы мелких, так и крупных мышц, позволяя лучше «почувствовать» реальные предметы, результаты своего труда.
Конструктор позволяет построить замки, башни, машны, корабли и даже дома с тоннелями, по которым можно ползать.
Специальное шиповое соединение , расположенное на каждой стороне, позволяет деталям конструктора идеально крепиться друг к другу.Детали конструктора 4ех цветов (например:синий, зеленый, желтый, красный)
Детали конструктора имеют маркировку на языке Брайля.
Комплектация: 12 квадратов с 16 отверстиями, 12 квадратов с 4 отверстиями и 12 равносторонних треугольников.
Коробка: 84x43x42 см, 14.05 кг.</t>
  </si>
  <si>
    <t>Магнитный конструктор СТРОИТЕЛЬ был разработан с учетом интересов ребенка. Состав набора включает более 20 различных красочных конструкторских деталей, которые магнитно защелкиваются между собой, а при вращении соединенных деталей, создается эфект трещетки.
В отличие от многих конструкторов, Магнитный конструктор СТРОИТЕЛЬ не имеет шаблонных моделей, набор позволяет детям «думать нестандартно» и помогает развивать абстрактное мышление, которое поможет им в жизни.
В каждый стартовый набор Магнитный конструктор СТРОИТЕЛЬ вложена цветная инструкция, с примерами более 20 моделей для сборки.
Комплектация:
Вогнутый треугольник, цвет: зеленый - 2 шт.
Труба изогнутая по углом 90 градусов, цвет: синий - 2 шт.
Цилиндр, цвет: желтый - 2 шт.
Ступенчатый конус, цвет: синий - 1 шт.
Пластина, цвет красный - 2 шт.
Сфера, цвет желтый - 2 шт.
2-х трубчатый шарнирный соединитель, цвет красный - 2 шт
Т-образная труба, цвет: синий - 2 шт.
Вентилятор 2-х лопастной, цвет: зеленый - 1 шт.
Длинная труба, цвет: оранжевый - 2 шт.
Куб, цвет: желтый - 2 шт.
Конус, цвет: красный - 2 шт.
Купольная крыша, цвет: желтый - 2 шт.
Полукруглая крыша, цвет: желтый - 2 шт.
Короткая труба, цвет: синий - 2 шт.
4-х трубчатый соединитель плоский, цвет: оранжевый - 1 шт.
Вентилятор 3-х лопастной, цвет: зеленый - 1 шт.
4-х трубчатый соединитель угловой, цвет: оранжевый - 2 шт.
Маленькое колесо тип: шасси, цвет: красный, черный - 2 шт.
Шайба, цвет: желтый - 2 шт.
Большое колесо, цвет: красный, черный - 4 шт.
Цветная иструкция, с примерами 22 моделей для сборки - 1 шт.
Коробка: 490х65х217 мм.</t>
  </si>
  <si>
    <t xml:space="preserve">Предназначен для проектной деятельности. С помощью набора дети смогут понять основные принципы конструирования и работы простых машин. Уникальный продукт для обучения дизайну и технологиям, позволяющий выстроить логическую связь между математикой и проектированием. Cостоит из конструктивных элементов цельного и каркасного типа, а так же различных крепежных элементов, активные элементы набора позволяют соединять их между собой в не менее чем 6 точках, с формированием соединений шарнирного типа. Конструктивные элементы набора изготовлены из  гипоалергенного пластика, ударопрочного, стойкого к щелочам и моющим средствам
Состав набора:
4 сборочных панели с 28-ю отверстиями каждая, черного цвета
1 короткое крепление с 2мя квадратными отверстиями и 1 круглым отверстием, серого цвета
4 длинных крепления с 3мя квадратными отверстиями и 4мя круглыми отверстиями каждая, серого цвета
8 круглых валов с 5ю квадратными отверстиями каждый, серого цвета
6 малых шестеренок с 8ю зубцами каждая, коричневого цвета
6 средних шестеренок с 16ю зубцами каждая, коричневого цвета
6 больших шестеренок с 24мя зубцами каждая, коричневого цвета
8 малых шкивов с квадратным отверстием каждый, серого цвета
4 средних шкива с 5ю отверстиями каждый, серого цвета
2 кольца с диаметром 410мм каждое, желтого цвета
2 держателя, желтого цвета
2 стержня длиной 80мм каждый, 3 стержня длиной 90мм каждый, 8 стержней длиной 180мм каждый, 1 стержень длиной 200мм, 3 стержня длиной 330мм каждый, коричневого цвета
18 заглушек для стержней, коричневого цвета
8 соединителей для стержней, коричневого цвета
22 квадратных стенок без отверстий с возможностью креплений друг с другом, черного цвета
10 квадратных стенок с круглым отверстием каждая с возможностью креплений друг с другом, черного цвета
10 квадратных стенок с квадратным отверстием каждая с возможностью креплений друг с другом, черного цвета
4 восьмиугольника с квадратным отверстием каждый, черного цвета
40 каркасных рамок квадратной формы с возможностью креплений друг с другом, серого цвета
20 каркасных рамок, имеющих форму сдвоенных квадратов каждая с возможностью креплений друг с другом, серого цвета
14 каркасных рамок имеющих форму прямоугольников каждая с возможностью креплений друг с другом, серого цвета
24 прямоугольных треугольника каркасного типа с возможностью креплений друг с другом, желтого цвета
8 равносторонних треугольника каркасного типа с возможностью креплений друг с другом, желтого цвета
1 метровый шнур желтого цвета
</t>
  </si>
  <si>
    <t xml:space="preserve">Предназначен для развития речи и фонематического слуха дошкольников. Использование карточек, входящих в каждый комплект,  расширяет дидактические возможности демонстрационных таблиц. Карточки стимулируют речевую активность дошкольников, позволяют каждому ребенку принять деятельное участие в обсуждении  новой информации. Комплект таблиц состоит из 5 листов +16 карточек. Таблицы отпечатаны на полиграфическом картоне плотностью 250 гр./м2, форматом 68x98 см. Печать и мелование односторонние. Красочность  4+0(полноцвет). В комплект альбома входит брошюра с методическими рекомендациями для педагога. Содержание комплекта: 
1. Противоположности
2. От весны до осени
3. Где спрятались гласные звуки? 
4. Где спрятались согласные звуки? 
5. Где спрятались слоги? 
Раздаточный материал - карточки 16 шт.
</t>
  </si>
  <si>
    <t xml:space="preserve">Предназначен для знакомства детей с окружающим миром. Использование карточек, входящих в каждый комплект,  расширяет дидактические возможности демонстрационных таблиц. Карточки стимулируют речевую активность дошкольников, позволяют каждому ребенку принять деятельное участие в обсуждении  новой информации. Комплект таблиц  состоит  из 11 листов +16 карточек. Таблицы отпечатаны на полиграфическом картоне плотностью 250 гр./м2, форматом 68x98 см. Печать и мелование односторонние. Красочность 4+0(полноцвет). В комплект альбома входит брошюра с методическими рекомендациями для педагога. Содержание комплекта: 
1. Садоводы и огородники
2. Где растут ягоды?
3. Цветочки 
4. Дикие и домашние животные и птицы
5. Водные жители 
6. Насекомые
7. Времена года
8. В магазине
9. Моя семья
10. Что нам нужно для работы?
11. По небу, по морю, по суше
Раздаточный материал - карточки 16 шт.
</t>
  </si>
  <si>
    <t xml:space="preserve">Предназначен для  знакомства детей с элементарными математическими представлениями. Использование карточек, входящих в каждый комплект,  расширяет дидактические возможности демонстрационных таблиц. Карточки стимулируют речевую активность дошкольников, позволяют каждому ребенку принять деятельное участие в обсуждении  новой информации. Комплект таблиц из 16 листов +16 карточек. Таблицы отпечатаны на полиграфическом картоне плотностью 250 гр./м2, форматом 68x98 см. Печать и мелование односторонние. Красочность 4+0(полноцвет). В комплект альбома входит брошюра с методическими рекомендациями для педагога. Содержание комплекта: 
1. Порядковый и количественный счёт
2. Сложение в пределах десяти
3. Вычитание в пределах десяти
4. Десятки и единицы
5. Составляем задачи 
6. Знаки «больше», «меньше», «равно»
7. Деление целого на части
8. Длина, ширина и высота
9. Измеряем объем и вес
10. Измеряем температуру
11. Многоугольники
12. Объёмные фигуры
13. План моей комнаты
14. Меры времени
15. Части суток и время
16. Знай время
Раздаточный материал - карточки 16 шт.
</t>
  </si>
  <si>
    <t xml:space="preserve">Предназначен для развития речи и фонематического слуха дошкольников. Использование карточек, входящих в каждый комплект,  расширяет дидактические возможности демонстрационных таблиц. Карточки стимулируют речевую активность дошкольников, позволяют каждому ребенку принять деятельное участие в обсуждении  новой информации. Комплект таблиц состоит из 8 листов +16 карточек. Таблицы отпечатаны на полиграфическом картоне плотностью 250 гр./м2, форматом 68x98 см. Печать и мелование односторонние. Красочность 4+0(полноцвет). В комплект альбома входит брошюра с методическими рекомендациями для педагога. Содержание комплекта: 
1. Зима в городе и в лесу 
2. Весна в городе и в лесу
3. Лето в городе и в лесу 
4. Осень в городе и в лесу 
5. Единственное и множественное число
6. Лесенка «Идём в гости к животным» 
7. Лесенка «Идём в гости к растениям»
8. Лесенка «Мир человека» 
Раздаточный материал - карточки 16 шт.
</t>
  </si>
  <si>
    <r>
      <t xml:space="preserve">Комплект таблиц </t>
    </r>
    <r>
      <rPr>
        <b/>
        <sz val="9"/>
        <rFont val="Calibri"/>
        <family val="2"/>
      </rPr>
      <t xml:space="preserve">Обучение грамоте 5-6 лет. "Маленький грамотей". </t>
    </r>
    <r>
      <rPr>
        <sz val="9"/>
        <rFont val="Calibri"/>
        <family val="2"/>
      </rPr>
      <t xml:space="preserve">(8 таблиц+16 карт.)
</t>
    </r>
  </si>
  <si>
    <t xml:space="preserve">Предназначен для развития речи и фонематического слуха дошкольников, а также для обучения детей грамоте. Использование карточек, входящих в каждый комплект,  расширяет дидактические возможности демонстрационных таблиц. Карточки стимулируют речевую активность дошкольников, позволяют каждому ребенку принять деятельное участие в обсуждении  новой информации. Комплект таблиц состоит из 8 листов +16 карточек. Таблицы отпечатаны на полиграфическом картоне плотностью 250 гр./м2, форматом 68x98 см. Печать и мелование односторонние. Красочность 4+0(полноцвет). В комплект альбома входит брошюра с методическими рекомендациями для педагога. Содержание комплекта: 
1. Составляем предложение
2. Путешествие от А до Я
3. Гласные звуки в слове
4. Твёрдые и мягкие согласные звуки 
5. Звуковые схемы слов
6. Город гласных и согласных звуков
7. Составляем слова: мой дом
8. Составляем слова: животные
Раздаточный материал - карточки 16 шт.
</t>
  </si>
  <si>
    <r>
      <t xml:space="preserve">Комплект таблиц </t>
    </r>
    <r>
      <rPr>
        <b/>
        <sz val="9"/>
        <rFont val="Calibri"/>
        <family val="2"/>
      </rPr>
      <t xml:space="preserve">Окружающий мир 5-6 лет. "Животные и растения". </t>
    </r>
    <r>
      <rPr>
        <sz val="9"/>
        <rFont val="Calibri"/>
        <family val="2"/>
      </rPr>
      <t xml:space="preserve">(12 таблиц+16 карт.)
</t>
    </r>
  </si>
  <si>
    <t xml:space="preserve">Предназначен  для знакомства детей с окружающим миром . Использование карточек, входящих в каждый комплект,  расширяет дидактические возможности демонстрационных таблиц. Карточки стимулируют речевую активность дошкольников, позволяют каждому ребенку принять деятельное участие в обсуждении  новой информации. Комплект таблиц состоит из 12 листов +16 карточек. Таблицы отпечатаны на полиграфическом картоне плотностью 250 гр./м2, форматом 68x98 см. Печать и мелование односторонние. Красочность  4+0(полноцвет). В комплект альбома входит брошюра с методическими рекомендациями для педагога. Содержание комплекта: 
1. Вершки и корешки
2. Цветы
3. Ягоды
4. Деревья, лес
5. Домашние животные
6. Дикие животные средней полосы
7. Дикие животные и птицы севера и юга
8. Домашние птицы
9. Дикие птицы средней полосы
10. Земноводные и рептилии
11. Рыбы
12. Насекомые
Раздаточный материал - карточки 16 шт.
</t>
  </si>
  <si>
    <t xml:space="preserve">Предназначен для знакомства детей с окружающим миром. Использование карточек, входящих в каждый комплект,  расширяет дидактические возможности демонстрационных таблиц. Карточки стимулируют речевую активность дошкольников, позволяют каждому ребенку принять деятельное участие в обсуждении  новой информации. Комплект таблиц состоит из 13 листов +16 карточек. Таблицы отпечатаны на полиграфическом картоне плотностью 250 гр./м2, форматом 68x98 см. Печать и мелование односторонние. Красочность 4+0(полноцвет). В комплект альбома входит брошюра с методическими рекомендациями для педагога. Содержание комплекта: 
1. Семья. Кто кому приходится?
2. Моя безопасность. Здоровье
3. Моя безопасность. В доме
4. Моя безопасность. На улице
5. Человек: строение и органы чувств
6. Страна, город
7. Город – улица – дом
8. Транспорт
9. Мебель 
10. Посуда
11. Продукты питания
12. Одежда и обувь.
13. Этикет. Волшебные слова
Раздаточный материал - карточки 16 шт.
</t>
  </si>
  <si>
    <t>Предназначен для знакомства детей с правилами поведения и безопасностью на дорогах.  Комплект таблиц  состоит из 6 листов.  Таблицы отпечатаны на полиграфическом картоне плотностью 250 гр./м2, форматом 68x98 см. Печать и мелование односторонние. Красочность 4+0(полноцвет). В комплект альбома входит брошюра с методическими рекомендациями для педагога. Содержание комплекта: 
1. Виды транспорта
2. Транспортные средства специального назначения
3. Светофор и его сигналы
4. Дорожные знаки для обозначения пешеходных переходов
5. Дорожные знаки для обозначения мест остановок маршрутных транспортных средств
6. Безопасные места для детских игр</t>
  </si>
  <si>
    <t xml:space="preserve">Предназначен для развития мышления, мелкой моторики при изучении основ математики. Комплект динамических раздаточных пособий упакован в коробку из гофрокартона. Коробка: формат 330х330х80мм, красочность 4+0, лакировка; Раздаточный материал (веера): формат 75х160мм, картон плотностью 320гр./м.кв. Печать двусторонняя. Красочность 4+4 (полноцвет). Комплект должен содержать следующие материалы:
1. Веер. Устный счёт - 10шт.
2. Веер. Доли и дроби - 10шт.
3. Веер. Геометрические формы - 10шт.
В комплект входит брошюра с методическими рекомендациями для педагога.
</t>
  </si>
  <si>
    <t xml:space="preserve">Предназначен для развития мышления, мелкой моторики при обучении грамоте. Комплект динамических раздаточных пособий упакован в коробку из гофрокартона. Коробка: формат 330х330х80мм, красочность 4+0, лакировка; Раздаточный материал (веера): формат 75х160мм, картон плотностью 320гр./м.кв. Печать двусторонняя. Красочность 4+4 (полноцвет). Комплект должен содержать следующие пособия:
1. Веер. Гласные буквы, знаки. - 15шт.
2. Веер. Согласные буквы. - 15шт.
В комплект входит брошюра с методическими рекомендациями для педагога.
</t>
  </si>
  <si>
    <t xml:space="preserve">Предназначен для развития мышления, мелкой моторики при обучении грамоте. Комплект динамических раздаточных пособий упакован в коробку из гофрокартона. Коробка: формат 330х330х80мм, красочность 4+0, лакировка; Раздаточный материал (веера): формат 75х160мм, картон плотностью 320гр./м.кв. Печать двусторонняя. Красочность 4+4 (полноцвет). Комплект содержит следующие пособия:
1. Веер. Читаем по слогам (слоги из двух букв) - 15шт.
2. Веер. Конструируем слова (слоги из двух и трёх букв) - 15шт.
В комплект входит брошюра с методическими рекомендациями для педагога.
</t>
  </si>
  <si>
    <t xml:space="preserve">Предназначен для развития мышления, мелкой моторики при изучении представлений об окружающем мире. Комплект динамических раздаточных пособий упакован в коробку из гофрокартона. Коробка: формат 330х330х80мм, красочность 4+0, лакировка; Раздаточный материал (веера): формат 75х160мм, картон плотностью 320гр./м.кв. Печать двусторонняя. Красочность 4+4 (полноцвет). Комплект содержит следующие пособия:
1. Веер. Растения и животные. - 15шт.
2. Веер. Дорожные знаки. - 15шт.
В комплект входит брошюра с методическими рекомендациями для педагога.
</t>
  </si>
  <si>
    <t xml:space="preserve">Предназначен для развития логических способностей и пространственных представлений дошкольников. Составление математических равенств, слогов и слов служит для пропедевтики учебных навыков детей старшего дошкольного возраста, формирует у них представления о моделировании как важнейшем способе познания окружающего мира. Комплект карточек упакован в коробку из гофрокартона. Коробка: формат 330х330х80 мм., красочность 4+0, лакировка; Карточки на магнитах: формат 73х68 мм., картон плотностью 250гр./м.кв., красочность 4+0. Интерактивные таблицы (двухсторонние): формат 310х310 мм., бумага плотностью 150гр./м.кв., красочность 4+4, двухсторонняя матовая ламинация. Набор магнитов для крепления интерактивных таблиц - 8 шт. 
В каждой коробке содержаться:
1. Карточки не менее 360 шт.
2. Интерактивные таблицы двусторонние - 12 шт.
В комплект входит брошюра с методическими рекомендациями для педагога.
</t>
  </si>
  <si>
    <t>5-377-15797-7</t>
  </si>
  <si>
    <t>УМКн. Р/Т УСТНЫЙ СЧЕТ 3 КЛ. МОРО. ФГОС (к новому ФПУ)</t>
  </si>
  <si>
    <t>377-15797-7.jpeg</t>
  </si>
  <si>
    <t>ВПР. ЦПМ. СТАТГРАД. ОБЩЕСТВОЗНАНИЕ. 7 КЛАСС. 10 ВАРИАНТОВ. ТЗ. ФГОС</t>
  </si>
  <si>
    <t>5-377-15820-2</t>
  </si>
  <si>
    <t>377-15820-2.jpeg</t>
  </si>
  <si>
    <t>5-377-15796-0</t>
  </si>
  <si>
    <t>377-15796-0.jpeg</t>
  </si>
  <si>
    <t>5-377-15791-5</t>
  </si>
  <si>
    <t>377-15791-5.jpeg</t>
  </si>
  <si>
    <t>5-377-15815-8</t>
  </si>
  <si>
    <t>УМКн. ТЕСТЫ ПО АНГЛ. ЯЗЫКУ. SPOTLIGHT 2. БЫКОВА. ФГОС</t>
  </si>
  <si>
    <t>377-15815-8.jpeg</t>
  </si>
  <si>
    <t>ВПР. ФИОКО. СТАТГРАД. АНГЛИЙСКИЙ ЯЗЫК. 7 КЛАСС. 10 ВАРИАНТОВ. ТЗ. ФГОС + АУДИРОВАНИЕ</t>
  </si>
  <si>
    <t>ЕГЭ-ДОШКОЛКА. ОКРУЖАЮЩИЙ МИР: ВХОДНЫЕ ТЕСТЫ 1 КЛ. ФГОС</t>
  </si>
  <si>
    <t>ПОЗНАВАТЕЛЬНЫЕ СКАЗКИ: ГНОМИК В МУРАВЕЙНИКЕ</t>
  </si>
  <si>
    <t>ПОЗНАВАТЕЛЬНЫЕ СКАЗКИ: ДОМИК КЕНГУРЕНКА</t>
  </si>
  <si>
    <t>ПОЗНАВАТЕЛЬНЫЕ СКАЗКИ: КОРАБЛЬ ПУСТЫНИ</t>
  </si>
  <si>
    <t>ПОЗНАВАТЕЛЬНЫЕ СКАЗКИ: МАСТЕР ПАУЧОК</t>
  </si>
  <si>
    <t>ПОЗНАВАТЕЛЬНЫЕ СКАЗКИ: ПОДСОЛНУХ</t>
  </si>
  <si>
    <t>ПОЗНАВАТЕЛЬНЫЕ СКАЗКИ: ПОЯВЛЕНИЕ МУРАВЬИШКИ</t>
  </si>
  <si>
    <t>ПОЗНАВАТЕЛЬНЫЕ СКАЗКИ: ПРЕВРАЩЕНИЕ ГУСЕНИЦЫ</t>
  </si>
  <si>
    <t>ПОЗНАВАТЕЛЬНЫЕ СКАЗКИ: ПУТЕШЕСТВИЕ КАПЕЛЬКИ</t>
  </si>
  <si>
    <t>ПОЗНАВАТЕЛЬНЫЕ СКАЗКИ: РОЖДЕНИЕ ЛЯГУШОНКА</t>
  </si>
  <si>
    <t>ПОЗНАВАТЕЛЬНЫЕ СКАЗКИ: СОЛНЕЧНЫЕ ЦВЕТЫ</t>
  </si>
  <si>
    <t>ПОЗНАВАТЕЛЬНЫЕ СКАЗКИ: ФОКУС ЯЩЕРИЦЫ</t>
  </si>
  <si>
    <t>ПРОПИСИ-РАСКРАСКИ ДЛЯ МАЛЫШЕЙ. БУКВА. СЛОВО. ПРЕДЛОЖЕНИЕ. 5+. ФГОС ДО</t>
  </si>
  <si>
    <t>ПРОПИСИ-РАСКРАСКИ ДЛЯ МАЛЫШЕЙ. ВЕСЕЛЫЕ ЦИФРЫ. 5+. ФГОС ДО</t>
  </si>
  <si>
    <t>ПРОПИСИ-РАСКРАСКИ ДЛЯ МАЛЫШЕЙ. ДЛЯ САМЫХ МАЛЕНЬКИХ. 4+. ФГОС ДО</t>
  </si>
  <si>
    <t>ПРОПИСИ-РАСКРАСКИ ДЛЯ МАЛЫШЕЙ. ЗАДАЧКИ ДЛЯ МАЛЕНЬКИХ УМНИКОВ. 5+. ФГОС ДО</t>
  </si>
  <si>
    <t>ПРОПИСИ-РАСКРАСКИ ДЛЯ МАЛЫШЕЙ. МОИ ЭМОЦИИ. 4+. ФГОС ДО</t>
  </si>
  <si>
    <t>ПРОПИСИ-РАСКРАСКИ ДЛЯ МАЛЫШЕЙ. Я УЧУСЬ ДУМАТЬ. 4+. ФГОС ДО</t>
  </si>
  <si>
    <t>РАЗВИВАЕМ ВНИМАНИЕ. 4-5 лет. ФГОС ДО</t>
  </si>
  <si>
    <t>РАЗВИВАЕМ ВНИМАНИЕ. 5-6 лет. ФГОС ДО</t>
  </si>
  <si>
    <t>РАЗВИВАЕМ ВНИМАНИЕ. 6-7 лет. ФГОС ДО</t>
  </si>
  <si>
    <t>РАЗВИВАЕМ ЛОГИКУ. 3-4 года. ФГОС ДО</t>
  </si>
  <si>
    <t>РАЗВИВАЕМ ПАМЯТЬ. 5-6 лет. ФГОС ДО</t>
  </si>
  <si>
    <t>РАЗВИВАЕМ ПАМЯТЬ. 6-7 лет. ФГОС ДО</t>
  </si>
  <si>
    <t>РАЗВИВАЮЩИЕ ПРОПИСИ. ПРОСТЫЕ РИСОВАЛОЧКИ: ДОРОЖКИ И КОНТУРЫ. 3+. ФГОС ДО</t>
  </si>
  <si>
    <t>РАЗВИВАЮЩИЕ ПРОПИСИ. ПРОСТЫЕ РИСОВАЛОЧКИ: КРУГИ И ЛИНИИ. 3+. ФГОС ДО</t>
  </si>
  <si>
    <t>ТЕСТЫ ДЛЯ ОПРЕДЕЛЕНИЯ РАЗВИТИЯ РЕБЕНКА. ВНИМАНИЕ. МЫШЛЕНИЕ 2+. ФГОС ДО</t>
  </si>
  <si>
    <t>ТЕСТЫ ДЛЯ ОПРЕДЕЛЕНИЯ РАЗВИТИЯ РЕБЕНКА. ВНИМАНИЕ. МЫШЛЕНИЕ 4+. ФГОС ДО</t>
  </si>
  <si>
    <t>ТЕСТЫ ДЛЯ ОПРЕДЕЛЕНИЯ РАЗВИТИЯ РЕБЕНКА. МАТЕМАТИКА. ОКР. МИР. 2+. ФГОС ДО</t>
  </si>
  <si>
    <t>ТЕСТЫ ДЛЯ ОПРЕДЕЛЕНИЯ РАЗВИТИЯ РЕБЕНКА. МАТЕМАТИКА. ОКР. МИР. 3+. ФГОС ДО</t>
  </si>
  <si>
    <t>5-377-15756-4</t>
  </si>
  <si>
    <t>377-15756-4.jpeg</t>
  </si>
  <si>
    <t>5-377-15859-2</t>
  </si>
  <si>
    <t>377-15859-2.jpeg</t>
  </si>
  <si>
    <t>5-377-15860-8</t>
  </si>
  <si>
    <t>377-15860-8.jpeg</t>
  </si>
  <si>
    <t>Я ХОЧУ В ШКОЛУ. ТЕСТЫ ПО ЛИТ. ЧТЕНИЮ ДЛЯ ПРОВЕРКИ ГОТОВНОСТИ ДЕТЕЙ К ШКОЛЕ. ФГОС ДО</t>
  </si>
  <si>
    <t>Я ХОЧУ В ШКОЛУ. ТЕСТЫ ПО МАТЕМАТИКЕ ДЛЯ ПРОВЕРКИ ГОТОВНОСТИ ДЕТЕЙ К ШКОЛЕ. ФГОС ДО</t>
  </si>
  <si>
    <t>Я ХОЧУ В ШКОЛУ. ТЕСТЫ ПО РУС. ЯЗЫКУ ДЛЯ ПРОВЕРКИ ГОТОВНОСТИ ДЕТЕЙ К ШКОЛЕ. ФГОС ДО</t>
  </si>
  <si>
    <t>БУКВАРЬ ДОШКОЛЬНИКА. ПРОПИСИ: ПИШИ - НЕ СПЕШИ. Ч.1. ФГОС ДО</t>
  </si>
  <si>
    <t>БУКВАРЬ ДОШКОЛЬНИКА. ПРОПИСИ: ПИШИ - НЕ СПЕШИ. Ч.2. ФГОС ДО</t>
  </si>
  <si>
    <t>5-377-15862-2</t>
  </si>
  <si>
    <t>377-15862-2.jpeg</t>
  </si>
  <si>
    <t>5-377-15722-9</t>
  </si>
  <si>
    <t>ППП. МАТЕМАТИКА. ДРОБИ И ПРОЦЕНТЫ 5-7 КЛАССЫ. ФГОС</t>
  </si>
  <si>
    <t>377-15722-9.jpeg</t>
  </si>
  <si>
    <t>УМКн. КОНТ.РАБ.ПО МАТЕМАТИКЕ. 3 КЛ. МОРО. Ч. 2. ФГОС (к новому ФПУ)</t>
  </si>
  <si>
    <t>УМКн. ТЕСТЫ ПО ПРЕДМ."ОКР.МИР" 2 КЛ. ПЛЕШАКОВ. Ч.1. ФГОС (четыре краски) (к новому ФПУ)</t>
  </si>
  <si>
    <t>УМКн. ТЕСТЫ ПО ПРЕДМ."ОКР.МИР" 2 КЛ. ПЛЕШАКОВ. Ч.2. ФГОС (четыре краски) (к новому ФПУ)</t>
  </si>
  <si>
    <t>BOX. МЕДИА КОЛЛЕКЦИЯ. ДНИ РУССКОЙ БОЕВОЙ СЛАВЫ. БОРЬБА НАРОДОВ ДРЕВНЕЙ РУСИ С ИНОЗЕМНЫМИ ЗАХВАТЧИКАМИ. Электронные учебные пособия серии -Медиа коллекция- предназначены для использования в образовательных организациях (школы, колледжи, вузы, курсы и т. п.), в качестве коллекции мультимедийного материала при проведении урока, классного часа, торжественного мероприятия. Пособия этой серии позволяют преподавателю, по собственному усмотрению или на основании рекомендаций - сформировать -сценарий- - последовательность демонстрации медиа материала (видео, звук, графика), используя удобные и понятные инструменты.</t>
  </si>
  <si>
    <t>BOX. МЕДИА КОЛЛЕКЦИЯ. ДНИ РУССКОЙ БОЕВОЙ СЛАВЫ. БОРЬБА С ИНОСТРАННЫМИ ИНТЕРВЕНТАМИ. XVII В. Электронные учебные пособия серии -Медиа коллекция- предназначены для использования в образовательных организациях (школы, колледжи, вузы, курсы и т. п.), в качестве коллекции мультимедийного материала при проведении урока, классного часа, торжественного мероприятия. Пособия этой серии позволяют преподавателю, по собственному усмотрению или на основании рекомендаций - сформировать -сценарий- - последовательность демонстрации медиа материала (видео, звук, графика), используя удобные и понятные инструменты.</t>
  </si>
  <si>
    <t>BOX. МЕДИА КОЛЛЕКЦИЯ. ДНИ РУССКОЙ БОЕВОЙ СЛАВЫ. ВНЕШНЯЯ ПОЛИТИКА РОССИИ ВТОРОЙ ПОЛОВИНЫ XIX ВЕКА. ВОЕННЫЕ КАМПАНИИ. Электронные учебные пособия серии -Медиа коллекция- предназначены для использования в образовательных организациях (школы, колледжи, вузы, курсы и т. п.), в качестве коллекции мультимедийного материала при проведении урока, классного часа, торжественного мероприятия. Пособия этой серии позволяют преподавателю, по собственному усмотрению или на основании рекомендаций - сформировать -сценарий- - последовательность демонстрации медиа материала (видео, звук, графика), используя удобные и понятные инструменты.</t>
  </si>
  <si>
    <t>BOX. МЕДИА КОЛЛЕКЦИЯ. ДНИ РУССКОЙ БОЕВОЙ СЛАВЫ. ВНЕШНЯЯ ПОЛИТИКА РОССИИ ВТОРОЙ ПОЛОВИНЫ XVIII ВЕКА. ВОЕННЫЕ КАМПАНИИ. Электронные учебные пособия серии -Медиа коллекция- предназначены для использования в образовательных организациях (школы, колледжи, вузы, курсы и т. п.), в качестве коллекции мультимедийного материала при проведении урока, классного часа, торжественного мероприятия. Пособия этой серии позволяют преподавателю, по собственному усмотрению или на основании рекомендаций - сформировать -сценарий- - последовательность демонстрации медиа материала (видео, звук, графика), используя удобные и понятные инструменты.</t>
  </si>
  <si>
    <t>BOX. МЕДИА КОЛЛЕКЦИЯ. ДНИ РУССКОЙ БОЕВОЙ СЛАВЫ. ВНЕШНЯЯ ПОЛИТИКА РОССИИ ПЕРВОЙ ПОЛОВИНЫ XIX ВЕКА. ВОЕННЫЕ КАМПАНИИ. Электронные учебные пособия серии -Медиа коллекция- предназначены для использования в образовательных организациях (школы, колледжи, вузы, курсы и т. п.), в качестве коллекции мультимедийного материала при проведении урока, классного часа, торжественного мероприятия. Пособия этой серии позволяют преподавателю, по собственному усмотрению или на основании рекомендаций - сформировать -сценарий- - последовательность демонстрации медиа материала (видео, звук, графика), используя удобные и понятные инструменты.</t>
  </si>
  <si>
    <t>BOX. МЕДИА КОЛЛЕКЦИЯ. ДНИ РУССКОЙ БОЕВОЙ СЛАВЫ. НА СУШЕ И НА МОРЕ. ВАЖНЕЙШИЕ БИТВЫ СЕВЕРНОЙ ВОЙНЫ. Электронные учебные пособия серии -Медиа коллекция- предназначены для использования в образовательных организациях (школы, колледжи, вузы, курсы и т. п.), в качестве коллекции мультимедийного материала при проведении урока, классного часа, торжественного мероприятия. Пособия этой серии позволяют преподавателю, по собственному усмотрению или на основании рекомендаций - сформировать -сценарий- - последовательность демонстрации медиа материала (видео, звук, графика), используя удобные и понятные инструменты.</t>
  </si>
  <si>
    <t>BOX. МЕДИА КОЛЛЕКЦИЯ. ИСТОРИЯ РУССКИХ ЦАРЕЙ. АЛЕКСАНДР I. НИКОЛАЙ I. Электронные учебные пособия серии -Медиа коллекция- предназначены для использования в образовательных организациях (школы, колледжи, вузы, курсы и т. п.), в качестве коллекции мультимедийного материала при проведении урока, классного часа, торжественного мероприятия. Пособия этой серии позволяют преподавателю, по собственному усмотрению или на основании рекомендаций - сформировать -сценарий- - последовательность демонстрации медиа материала (видео, звук, графика), используя удобные и понятные инструменты.</t>
  </si>
  <si>
    <t>BOX. МЕДИА КОЛЛЕКЦИЯ. ИСТОРИЯ РУССКИХ ЦАРЕЙ. ПЕРВЫЕ РОМАНОВЫ. Электронные учебные пособия серии -Медиа коллекция- предназначены для использования в образовательных организациях (школы, колледжи, вузы, курсы и т. п.), в качестве коллекции мультимедийного материала при проведении урока, классного часа, торжественного мероприятия. Пособия этой серии позволяют преподавателю, по собственному усмотрению или на основании рекомендаций - сформировать -сценарий- - последовательность демонстрации медиа материала (видео, звук, графика), используя удобные и понятные инструменты.</t>
  </si>
  <si>
    <t>BOX. МЕДИА КОЛЛЕКЦИЯ. ИСТОРИЯ РУССКИХ ЦАРЕЙ. ПОСЛЕДНИЕ ИМПЕРАТОРЫ РОССИИ. ФГОС. Электронные учебные пособия серии -Медиа коллекция- предназначены для использования в образовательных организациях (школы, колледжи, вузы, курсы и т. п.), в качестве коллекции мультимедийного материала при проведении урока, классного часа, торжественного мероприятия. Пособия этой серии позволяют преподавателю, по собственному усмотрению или на основании рекомендаций - сформировать -сценарий- - последовательность демонстрации медиа материала (видео, звук, графика), используя удобные и понятные инструменты.</t>
  </si>
  <si>
    <t>Предназначен для групповой игровой деятельности. Развивает воображение и творческую активность, а также формирует первичные представления об объектах окружающего мира и их свойствах (восприятие формы, цвета и величины предметов).
Специальное шиповое соединение , расположенное на каждой стороне,  позволяет деталям конструктора идеально крепиться друг к другу, благодаря чему имеется возможность создавать 2-мерные фигуры и 3-мерные геометрические тела.
Надежные и долговечные детали прослужат не одному поколению дошкольников. Пластик изготовлен из ударопрочной технической термопластической смолы и обладает теплостойкостью не менее 100ºС.
Детали наборов Полидрон (комплект на группу), «Элементарная математика», Каркасы «Комплексный», «Дополнительные цвета», КОМБИНИРОВАННЫЙ, Дополнительный набор Полидрон "Колеса", Полидрон Мосты (комплект на группу),Набор Полидрон Проектирование (комплект на группу),Полидрон Сфера,Полидрон "Стереометрия", Полидрон Каркасы "Стереометрия",Полидрон Каркасы "Призмы и пирамиды",Полидрон Каркасы "Архимедовы тела" - совместимы друг с другом.
Состав набора представляет из себя комплектацию различных конструкторских деталей цельного типа красного, синего, зеленого, желтого цветов, а именно: 
20 шестиугольников, 40 квадратов,100 равносторонних треугольников, 24 пятиугольника.
Вкладыш А4 с описанием набора.
Вес (кг):  3.52
Упакован в ящик объемом 8л.</t>
  </si>
  <si>
    <t>10-3010-10</t>
  </si>
  <si>
    <t>Предназначен для групповой игровой деятельности. Развивает воображение и творческую активность, а также формирует первичные представления об объектах окружающего мира и их свойствах (восприятие формы, цвета и величины предметов).
Специальное шиповое соединение , расположенное на каждой стороне,  позволяет деталям конструктора идеально крепиться друг к другу, благодаря чему имеется возможность создавать 2-мерные фигуры и 3-мерные геометрические тела.
Надежные и долговечные детали прослужат не одному поколению дошкольников. Пластик изготовлен из ударопрочной технической термопластической смолы и обладает теплостойкостью не менее 100ºС.
Детали наборов Полидрон (комплект на группу), «Элементарная математика», Каркасы «Комплексный», «Дополнительные цвета», КОМБИНИРОВАННЫЙ, Дополнительный набор Полидрон "Колеса", Полидрон Мосты (комплект на группу),Набор Полидрон Проектирование (комплект на группу),Полидрон Сфера,Полидрон "Стереометрия", Полидрон Каркасы "Стереометрия",Полидрон Каркасы "Призмы и пирамиды",Полидрон Каркасы "Архимедовы тела" - совместимы друг с другом.
Набор для изучения основ математики, состоит из конструктивных элементов различных геометрических фигур цельного и каркасного типа 4-ех различных цветов (синий, красный, зеленый, желтый). Состав набора: 80 цельных квадратов, 100 цельных равносторонних треугольников, 80 квадратов каркасного типа, 160 равносторонних треугольников каркасного типа, 12 колес, 12 осевых опор и 12 осей. Инструкция с описанием набора.Упакован в ящик объемом 36 л.</t>
  </si>
  <si>
    <t>10-1001-10</t>
  </si>
  <si>
    <t>Дополнительный набор Полидрон "Колеса"  в сочетании с наборами конструкторов Полидрон открывают еще больше возможностей для творчества детей, знакомит с понятиями конструирование, моделирование и техническое творчество.
Детали наборов Полидрон (комплект на группу), «Элементарная математика», Каркасы «Комплексный», «Дополнительные цвета», КОМБИНИРОВАННЫЙ, Дополнительный набор Полидрон "Колеса", Полидрон Мосты (комплект на группу),Набор Полидрон Проектирование (комплект на группу),Полидрон Сфера,Полидрон "Стереометрия", Полидрон Каркасы "Стереометрия",Полидрон Каркасы "Призмы и пирамиды",Полидрон Каркасы "Архимедовы тела" - совместимы друг с другом.
Состав набора: 12 колес, 12 осевых опор и 12 осей. Инструкция с описанием набора.Упакован в ящик объемом 8 л.</t>
  </si>
  <si>
    <t>10-3050-10</t>
  </si>
  <si>
    <t xml:space="preserve">Набор предназначен для изучения основ математики, конструирования, моделирования состоит из конструктивных элементов различных геометрических фигур цельного типа (например треугольник, квадрат или многоугольник) обладающих цветовой кодировкой 4 различных цветов (зеленый, красный, желтый, синий)и знакомит с основами математики. Специальное шиповое соединение, расположенное на каждой стороне, позволяет деталям конструктора идеально крепиться друг к другу, благодаря чему имеется возможность создавать 2-мерные фигуры и 3-мерные геометрические тела. Развивает воображение и творческую активность, а также формирует первичные представления об объектах окружающего мира и их свойствах (восприятие формы, цвета и величины предметов). Игровой набор произведен из нетоксичного пластика стойкого к щелочам и моющим средствам. Пластик изготовлен из ударопрочной технической термопластической смолы и обладает теплостойкостью не менее 100ºС. Состав набора представляет из себя комплектацию различных конструкторских деталей красного, синего, зеленого, желтого цветов, а именно: 
20 шестиугольников, 40 квадратов, 100 равносторонних треугольников (тип 1 малый), 50 равносторонних треугольников (тип 2 большой), 24 пятиугольника, 80 прямоугольных треугольников, 60 равнобедренных треугольников, 30 прямоугольников, 10 восьмиугольников.
Вкладыш А4 с описанием набора.
Вес (кг):  6.64
Упакован в пластиковый ящик объемом 36л.
</t>
  </si>
  <si>
    <t>10-3043-10</t>
  </si>
  <si>
    <t xml:space="preserve">Предназначен для изучения фигур и геометрических тел в игровой форме.
Каркасы легче по весу, и дети могут давать волю своей фантазии, строить более причудливые фигуры и осваивать понятие пространства. Каркасы могут использоваться как самостоятельное пособие для изучения фигур, углов, опорных призм, вершин, плоскостей и прямых. Специальное шиповое соединение, расположенное на каждой стороне, позволяет деталям конструктора идеально крепиться друг к другу, благодаря чему имеется возможность создавать 2-мерные фигуры и 3-мерные геометрические тела. Конструктивные элементы набора должны позволяют соединять их между собой в 6 точках, с формированием соединений шарнирного типа.
Состав набора представляет из себя комплектацию различных конструкторских деталей каркасного типа красного, синего, зеленого, желтого цветов, а именно: 
20 шестиугольников, 80 квадратов, 160 равносторонних треугольников (тип 1 малый), 20 равносторонних треугольников (тип 2 большой), 40 пятиугольников, 80 прямоугольных треугольников, 40 равнобедренных треугольников, 20 прямоугольников.
Вкладыш А4 с описанием набора.
Вес (кг):  3.27
Упакован в  пластиковый ящик объемом 16л.
</t>
  </si>
  <si>
    <t>10-9030-10</t>
  </si>
  <si>
    <t xml:space="preserve">Набор предназначен для проектной деятельности. Набор предназначен для конструирования мостовых конструкций, в том числе подвесных и разводных, и состоит из конструктивных элементов цельного и каркасного типа, а так же различных крепежных элементов, активные элементы набора позволяют соединять их между собой в не менее чем 6 точках, с формированием соединений шарнирного типа. Конструктивные элементы набора изготовлены из  гипоалергенного пластика, ударопрочного, стойкого к щелочам и моющим средствам. Состоит из: 72 равносторонних треугольников, 56 прямоугольных треугольника, 4 равнобедренных треугольника, 70 полых квадратов, 14 полых прямоугольников, 44 полных квадратов, 13 стержней разной длины, 4 шкивов, 2 держателей, 4 квадратов с отверстием, 2 прямоугольников с отверстиями, 2 прямоугольников с креплениями, 2 прямоугольных рамок, 6 петель, 15 подиумов, 6 шнурков, 2 подвесных шнуров.                        
Д x Ш x В (см):  43 x 31 x 30
Вес (кг):  6
Упакован в пластиковый ящик 36л
</t>
  </si>
  <si>
    <t>10-7060-10</t>
  </si>
  <si>
    <t xml:space="preserve">Предназначен для развития мышления, мелкой моторики и двуручной координации. Комплект динамических раздаточных пособий упакован в коробку из гофрокартона. Коробка: формат 330х330х80мм, красочность 4+0, лакировка; Раздаточный материал (шнуровка): формат 75х190мм, картон 220гр./м.кв. Односторонняя ламинация. Красочность 4+1. Комплект содержит следующие пособия:
1. Шнуровка. Арифметика - 8 шт.
2. Шнуровка. Геометрия- 8 шт.
3. Шнуровка. Логика - 8 шт.
В комплект входит брошюра с методическими рекомендациями для педагога.
</t>
  </si>
  <si>
    <t xml:space="preserve">Предназначен для развития мышления, мелкой моторики и двуручной координации. Комплект динамических раздаточных пособий упакован в коробку из гофрокартона. Коробка: формат 330х330х80мм, красочность 4+0, лакировка; Раздаточный материал (шнуровка): формат 75х190мм, картон плотностью 220гр./м.кв. Односторонняя ламинация. Красочность 4+1. Комплект содержит следующие пособия:
1. Шнуровка. Азбука. - 12шт.
2. Шнуровка. Учимся читать. - 12шт.
В комплект входит брошюра с методическими рекомендациями для педагога.
</t>
  </si>
  <si>
    <t xml:space="preserve">Предназначен для развития мышления, мелкой моторики и двуручной координации. Комплект динамических раздаточных пособий упакован в коробку из гофрокартона. Коробка: формат 330х330х80мм, красочность 4+0, лакировка; Раздаточный материал (шнуровка): формат 75х190мм, картон плотностью 220гр./м.кв. Односторонняя ламинация. Красочность 4+1. Комплект содержит следующие пособия:
1. Шнуровка. Животные. - 8шт.
2. Шнуровка. Природа и человек. - 8шт.
3. Шнуровка. Растения и грибы. - 8шт.
В комплект входит брошюра с методическими рекомендациями для педагога.
</t>
  </si>
  <si>
    <t>Предназначен для организации комплексной деятельности детей, включающей элементы игровой, коммуникативной, познавательной деятельности и двигательную активность. Обращение с тренажером способствует развитию мелкой моторики и координации детей. 
1. Пластиковый модуль для работы с карточками заданий и самопроверки
2. Базовый набор из 12 двухсторонних карточек, содержащих 24 задания.
Коробка: 285х185х35мм, гофрокартон, одностороннее мелование, лакировка, красочность 4+0.</t>
  </si>
  <si>
    <t>Задания направлены на развитие зрительного восприятия, внимания, помогают познакомить их с цифрами и буквами, расширить словарный запас, стимулировать развитие речи и логических способностей дошкольников. Набор состоит из 8 комплектов тематических карточек для среднего дошкольного возраста, каждый комплект состоит из 12 двухсторонних карточек, содержащих 24 задания по темам:
«Фрукты и овощи», «Птицы, рыбы и звери», «Цветы, грибы, ягоды» , «Зима и лето», «Цвет и форма», «Игры и игрушки»,  «Одежда и обувь», «Посуда и продукты».
Коробка: 285х185х35мм, гофрокартон, одностороннее мелование, лакировка, красочность 4+0.</t>
  </si>
  <si>
    <t>Предназначен для организации комплексной деятельности детей, включающей элементы игровой, коммуникативной, познавательной деятельности и двигательную активность. Обращение с тренажером способствует развитию мелкой моторики и координации детей. 1. Пластиковый модуль для работы с карточками заданий и самопроверки
2. Базовый набор из 12 двухсторонних карточек, содержащих 24 задания.
Коробка: 285х185х35мм, гофрокартон, одностороннее мелование, лакировка, красочность 4+0.</t>
  </si>
  <si>
    <t>Задания направлены на развитие зрительного восприятия, внимания, помогают познакомить их с цифрами и буквами, расширить словарный запас, стимулировать развитие речи и логических способностей дошкольников. Набор состоит из 8 комплектов тематических карточек для среднего дошкольного возраста, каждый комплект состоит из 12 двухсторонних карточек, содержащих 24 задания по темам:
«Расположение предметов», «Животные» , «Времена года» , «Больше ― меньше», «Сказочные герои», «Транспорт», «Профессии», «Окружающие предметы».
Коробка: 285х185х35мм, гофрокартон, одностороннее мелование, лакировка, красочность 4+0.</t>
  </si>
  <si>
    <t xml:space="preserve">Предназначен для знакомства детей с элементарными математическими представлениями. Использование карточек, входящих в каждый комплект,  расширяет дидактические возможности демонстрационных таблиц. Карточки стимулируют речевую активность дошкольников, позволяют каждому ребенку принять деятельное участие в обсуждении  новой информации. Комплект таблиц состоит из 8 листов +16 карточек. Таблицы отпечатаны на полиграфическом картоне плотностью 250 гр./м2, форматом 68x98 см. Печать и мелование односторонние. Красочность  4+0(полноцвет). В комплект альбома входит брошюра с методическими рекомендациями для педагога. Содержание комплекта: 
1. Больше, меньше, поровну
2. Счёт в пределах пяти
3. Состав чисел от двух до пяти
4. Форма предметов
5. Величина предметов
6. Сравнение по величине
7. Ориентировка в пространстве
8. Распорядок дня
Раздаточный материал - карточки 16 шт.
</t>
  </si>
  <si>
    <r>
      <t xml:space="preserve">Комплект таблиц </t>
    </r>
    <r>
      <rPr>
        <b/>
        <sz val="9"/>
        <rFont val="Calibri"/>
        <family val="2"/>
      </rPr>
      <t xml:space="preserve">Развитие речи 3-4 года. " Подскажи словечко ". </t>
    </r>
    <r>
      <rPr>
        <sz val="9"/>
        <rFont val="Calibri"/>
        <family val="2"/>
      </rPr>
      <t xml:space="preserve">(5 таблиц+16 карт.)
</t>
    </r>
  </si>
  <si>
    <t xml:space="preserve">Предназначен для развития речи и фонематического слуха дошкольников. Использование карточек, входящих в каждый комплект,  расширяет дидактические возможности демонстрационных таблиц. Карточки стимулируют речевую активность дошкольников, позволяют каждому ребенку принять деятельное участие в обсуждении  новой информации.Комплект таблиц состоит из 5 листов +16 карточек. Таблицы отпечатаны на полиграфическом картоне плотностью 250 гр./м2, форматом 68x98 см. Печать и мелование односторонние. Красочность 4+0(полноцвет). В комплект альбома входит брошюра с методическими рекомендациями для педагога. Содержание комплекта: 
1. Составляем рассказ. Колобок
2. Составляем рассказ. Теремок
3. Какого мы цвета?
4. Что мы делаем?
5. Поющие звуки
Раздаточный материал - карточки 16 шт.
</t>
  </si>
  <si>
    <r>
      <t xml:space="preserve">Комплект таблиц </t>
    </r>
    <r>
      <rPr>
        <b/>
        <sz val="9"/>
        <rFont val="Calibri"/>
        <family val="2"/>
      </rPr>
      <t xml:space="preserve">Окружающий мир 3-4 года. "Мои первые уроки". </t>
    </r>
    <r>
      <rPr>
        <sz val="9"/>
        <rFont val="Calibri"/>
        <family val="2"/>
      </rPr>
      <t xml:space="preserve">(10 таблиц+16 карт.)
</t>
    </r>
  </si>
  <si>
    <t xml:space="preserve">Предназначен для знакомства детей с окружающим миром. Использование карточек, входящих в каждый комплект,  расширяет дидактические возможности демонстрационных таблиц. Карточки стимулируют речевую активность дошкольников, позволяют каждому ребенку принять деятельное участие в обсуждении  новой информации. Комплект таблиц должен состоит из 10 листов +16 карточек. Таблицы отпечатаны на полиграфическом картоне плотностью 250 гр./м2, форматом 68x98 см. Печать и мелование односторонние. Красочность не хуже 4+0(полноцвет). В комплект альбома входит брошюра с методическими рекомендациями для педагога. Содержание комплекта: 
1. Овощи - фрукты
2. Мамы и дети
3. На ферме и в лесу
4. Мои игрушки
5. Мои одежда и обувь 
6. Моя посуда
7. Моя мебель
8. Моё тело
9. Опыты с водой
10. В гостях у времён года
Раздаточный материал - карточки 16 шт.
</t>
  </si>
  <si>
    <t xml:space="preserve">Предназначен для знакомства детей с элементарными математическими представлениями. Использование карточек, входящих в каждый комплект,  расширяет дидактические возможности демонстрационных таблиц. Карточки стимулируют речевую активность дошкольников, позволяют каждому ребенку принять деятельное участие в обсуждении  новой информации. Комплект таблиц состоит из 8 листов +16 карточек. Таблицы отпечатаны на полиграфическом картоне плотностью 250 гр./м2, форматом 68x98 см. Печать и мелование односторонние. Красочность 4+0(полноцвет). В комплект альбома входит брошюра с методическими рекомендациями для педагога. Содержание комплекта: 
1. Считаем от 1 до 10
2. Числовая лесенка 
3. Сравниваем множества
4. Учимся измерять 
5. Деление целого на части
6. Плоские фигуры
7. Объёмные фигуры
8. Неделька
Раздаточный материал - карточки 16 шт.
</t>
  </si>
  <si>
    <t>5-377-15745-8</t>
  </si>
  <si>
    <t>377-15745-8.jpeg</t>
  </si>
  <si>
    <t>Мяч д. 100мм окраш. по трафарету</t>
  </si>
  <si>
    <t>Р3-125/Кл</t>
  </si>
  <si>
    <t>Мяч д. 125мм Серия "Классика" ручное окраш.</t>
  </si>
  <si>
    <t>Р3-150/По</t>
  </si>
  <si>
    <t>Мяч д. 150мм Серия "Полосатики" ручное окраш.</t>
  </si>
  <si>
    <t>03895</t>
  </si>
  <si>
    <t>Игра настольная с фишками-зверятами "Мое солнышко"</t>
  </si>
  <si>
    <t>02021</t>
  </si>
  <si>
    <t>Шашки-нарды</t>
  </si>
  <si>
    <t>00548</t>
  </si>
  <si>
    <t>Конструктор развивающий учебный № 4</t>
  </si>
  <si>
    <t>ВПР. ЦПМ. СТАТГРАД. ОБЩЕСТВОЗНАНИЕ. 7 КЛАСС. 25 ВАРИАНТОВ. ТЗ. ФГОС</t>
  </si>
  <si>
    <t>377-15807-3.jpeg</t>
  </si>
  <si>
    <t>5-377-15801-1</t>
  </si>
  <si>
    <t>ВПР. ФИОКО. СТАТГРАД. ИСТОРИЯ. 6 КЛАСС. 25 ВАРИАНТОВ. ТЗ. ФГОС</t>
  </si>
  <si>
    <t>377-15801-1.jpeg</t>
  </si>
  <si>
    <t>ВПР. ФИОКО. СТАТГРАД. ИСТОРИЯ. 5 КЛАСС. 25 ВАРИАНТОВ. ТЗ. ФГОС</t>
  </si>
  <si>
    <t>5-377-15759-5</t>
  </si>
  <si>
    <t>ВПР. ФИОКО. СТАТГРАД. ГЕОГРАФИЯ. 6 КЛАСС. 25 ВАРИАНТОВ. ТЗ. ФГОС</t>
  </si>
  <si>
    <t>377-15759-5.jpeg</t>
  </si>
  <si>
    <t>5-377-15800-4</t>
  </si>
  <si>
    <t>377-15800-4.jpeg</t>
  </si>
  <si>
    <t>ВПР. ФИОКО. СТАТГРАД. РУССКИЙ ЯЗЫК. 5 КЛ. 10 ВАРИАНТОВ. ТЗ. ФГОС</t>
  </si>
  <si>
    <t>5-377-15809-7</t>
  </si>
  <si>
    <t>377-15809-7.jpeg</t>
  </si>
  <si>
    <t>5-377-15753-3</t>
  </si>
  <si>
    <t>377-15753-3.jpeg</t>
  </si>
  <si>
    <t>ВПР. ФИОКО. СТАТГРАД. ГЕОГРАФИЯ. 7 КЛАСС. 20 ВАРИАНТОВ. ТЗ. ФГОС</t>
  </si>
  <si>
    <t>5-377-15648-2</t>
  </si>
  <si>
    <t>УМКн. Р/Т ПО МАТЕМАТИКЕ 4 КЛ. МОРО №2. ФГОС (четыре краски) (к новому ФПУ)</t>
  </si>
  <si>
    <t>377-15648-2.jpeg</t>
  </si>
  <si>
    <t>464-0008176343</t>
  </si>
  <si>
    <t>BOX. НАГЛЯДНАЯ МАТЕМАТИКА. ПРОИЗВОДНАЯ. УЧ. МУЛЬ-МЕДИА ДЛЯ ИНТЕР-Х ДОСОК И ДР. ОБОР. (V 5.0)</t>
  </si>
  <si>
    <t>BOX. НАГЛЯДНАЯ МАТЕМАТИКА. ПРОИЗВОДНАЯ. УЧ. МУЛЬ-МЕДИА ДЛЯ ИНТЕР-Х ДОСОК И ДР. ОБОР. (V 5.0). Учебное мультимедиа программное обеспечение для любых типов интерактивных досок, проекторов и иного оборудования. Для платформ Windows, Linux, Mac</t>
  </si>
  <si>
    <t>464-0008176343.jpeg</t>
  </si>
  <si>
    <t>464-0008175308</t>
  </si>
  <si>
    <t>BOX. ОБЖ. ОСНОВЫ ВОЕННОЙ СЛУЖБЫ</t>
  </si>
  <si>
    <t>BOX. ОБЖ. ОСНОВЫ ВОЕННОЙ СЛУЖБЫ. Учебное мультимедиа программное обеспечение для любых типов интерактивных досок, проекторов и иного оборудования. Для платформ Windows, Linux, Mac.</t>
  </si>
  <si>
    <t>464-0008175308.jpeg</t>
  </si>
  <si>
    <t>ВПР. ФИОКО. СТАТГРАД. ИСТОРИЯ. 6 КЛАСС. 10 ВАРИАНТОВ. ТЗ. ФГОС</t>
  </si>
  <si>
    <t>5-377-15647-5</t>
  </si>
  <si>
    <t>УМКн. Р/Т ПО МАТЕМАТИКЕ 4 КЛ. МОРО №1. ФГОС (четыре краски) (к новому ФПУ)</t>
  </si>
  <si>
    <t>377-15647-5.jpeg</t>
  </si>
  <si>
    <t>5-377-15727-4</t>
  </si>
  <si>
    <t>377-15727-4.jpeg</t>
  </si>
  <si>
    <t>5-377-15728-1</t>
  </si>
  <si>
    <t>377-15728-1.jpeg</t>
  </si>
  <si>
    <t>5-377-15733-5</t>
  </si>
  <si>
    <t>377-15733-5.jpeg</t>
  </si>
  <si>
    <t>ВПР. ФИОКО. СТАТГРАД. МАТЕМАТИКА. 7 КЛАСС. 25 ВАРИАНТОВ. ТЗ. ФГОС</t>
  </si>
  <si>
    <t>5-377-15775-5</t>
  </si>
  <si>
    <t>ВПР. ЦПМ. СТАТГРАД. ОБЩЕСТВОЗНАНИЕ. 6 КЛАСС. 10 ВАРИАНТОВ. ТЗ. ФГОС</t>
  </si>
  <si>
    <t>Букринский Д.С.</t>
  </si>
  <si>
    <t>377-15775-5.jpeg</t>
  </si>
  <si>
    <t>5-377-15782-3</t>
  </si>
  <si>
    <t>377-15782-3.jpeg</t>
  </si>
  <si>
    <t>464-0008176589</t>
  </si>
  <si>
    <t>BOX. НАГЛЯДНАЯ ФИЗИКА. КИНЕМАТИКА И ДИНАМИКА. ЗАКОНЫ СОХРАНЕНИЯ. УЧ. МУЛЬ-МЕДИА ДЛЯ ИНТЕР-Х ДОСОК И ДР. ОБОР. (V 5.0)</t>
  </si>
  <si>
    <t>5-377-15450-1</t>
  </si>
  <si>
    <t>УМК. Р/Т ПО ГЕОГРАФИИ. 8 КЛАСС. АЛЕКСЕЕВ. ФГОС (к новому ФПУ)</t>
  </si>
  <si>
    <t>377-15450-1.jpeg</t>
  </si>
  <si>
    <t>5-377-15453-2</t>
  </si>
  <si>
    <t>УМК. Р/Т ПО ИСТОРИИ НОВОГО ВРЕМЕНИ 7 КЛ. ЮДОВСКАЯ. ФГОС (к новому ФПУ)</t>
  </si>
  <si>
    <t>377-15453-2.jpeg</t>
  </si>
  <si>
    <t>5-377-15457-0</t>
  </si>
  <si>
    <t>УМК. Р/Т ПО ОБЩЕСТВОЗНАНИЮ 9 КЛ.  БОГОЛЮБОВ. ФГОС (к новому ФПУ)</t>
  </si>
  <si>
    <t>377-15457-0.jpeg</t>
  </si>
  <si>
    <t>5-377-14271-3</t>
  </si>
  <si>
    <t>УМК. ТЕСТЫ ПО БИОЛОГИИ. 5 КЛАСС. ПАСЕЧНИК,СУМАТОХИН. ФГОС (к новому учебнику)</t>
  </si>
  <si>
    <t>Пасечник В.В.</t>
  </si>
  <si>
    <t>377-14271-3.jpeg</t>
  </si>
  <si>
    <t>5-377-15507-2</t>
  </si>
  <si>
    <t>УМК. ТЕСТЫ ПО ХИМИИ. 10 РУДЗИТИС. ФГОС (к новому ФПУ)</t>
  </si>
  <si>
    <t>377-15507-2.jpeg</t>
  </si>
  <si>
    <t>5-377-14383-3</t>
  </si>
  <si>
    <t>УУД. Р/Т ПО ХИМИИ. 8 РУДЗИТИС. ФГОС (к новому ФПУ)</t>
  </si>
  <si>
    <t>Корощенко А.С., Кузнецова А.В.</t>
  </si>
  <si>
    <t>377-14383-3.jpeg</t>
  </si>
  <si>
    <t>5-377-15343-6</t>
  </si>
  <si>
    <t>ВПР. ЦПМ. СТАТГРАД. РУССКИЙ ЯЗЫК. 2 КЛАСС. 25 ВАРИАНТОВ. ТЗ. ФГОС</t>
  </si>
  <si>
    <t>377-15343-6.jpeg</t>
  </si>
  <si>
    <t>5-377-15672-7</t>
  </si>
  <si>
    <t>СЛОВАРИК ПО РУССКОМУ ЯЗЫКУ. ОРФОГРАФИЧЕСКИЙ. 1-4 КЛАССЫ. ФГОС</t>
  </si>
  <si>
    <t>377-15672-7.jpeg</t>
  </si>
  <si>
    <t>Влодавская Е.А.</t>
  </si>
  <si>
    <t>5-377-15633-8</t>
  </si>
  <si>
    <t>УМК. ТЕСТЫ ПО ФИЗИКЕ 9 ПЕРЫШКИН. ВЕРТИКАЛЬ. ФГОС</t>
  </si>
  <si>
    <t>377-15633-8.jpeg</t>
  </si>
  <si>
    <t>02039</t>
  </si>
  <si>
    <t>Игра настольная Уголки «Ферма»</t>
  </si>
  <si>
    <t>02508</t>
  </si>
  <si>
    <t>Леди-пазл напольный "Балерина" 24 эл.</t>
  </si>
  <si>
    <t>11016</t>
  </si>
  <si>
    <t>Кукла-перчатка "Лягушка"</t>
  </si>
  <si>
    <t>9393</t>
  </si>
  <si>
    <t>Кубики "Радуга" (в сетке, 8 дет.)</t>
  </si>
  <si>
    <t>031</t>
  </si>
  <si>
    <t>Рыцарские войны. Зазеркалье</t>
  </si>
  <si>
    <t>ВПР. ФИОКО. СТАТГРАД. ГЕОГРАФИЯ. 6 КЛАСС. 10 ВАРИАНТОВ. ТЗ. ФГОС</t>
  </si>
  <si>
    <t>ВПР. ФИОКО. СТАТГРАД. ГЕОГРАФИЯ. 6 КЛАСС. 15 ВАРИАНТОВ. ТЗ. ФГОС</t>
  </si>
  <si>
    <t>5-377-15789-2</t>
  </si>
  <si>
    <t>ВПР. ФИОКО. СТАТГРАД. МАТЕМАТИКА. 6 КЛАСС. 15 ВАРИАНТОВ. ТЗ. ФГОС</t>
  </si>
  <si>
    <t>377-15789-2.jpeg</t>
  </si>
  <si>
    <t>ВПР. ФИОКО. СТАТГРАД. РУССКИЙ ЯЗЫК. 6 КЛАСС. 15 ВАРИАНТОВ. ТЗ. ФГОС</t>
  </si>
  <si>
    <t>ВПР. ФИОКО. СТАТГРАД. РУССКИЙ ЯЗЫК. 7 КЛАСС. 15 ВАРИАНТОВ. ТЗ. ФГОС</t>
  </si>
  <si>
    <t>464-0008176039</t>
  </si>
  <si>
    <t>BOX.ННШ. ОКРУЖАЮЩИЙ МИР. 2 КЛ. ЧЕЛОВЕК И ПРИРОДА (V 5.0)</t>
  </si>
  <si>
    <t>BOX.ННШ. ОКРУЖАЮЩИЙ МИР. 2 КЛ. ЧЕЛОВЕК И ПРИРОДА (V 5.0). Учебное мультимедиа программное обеспечение для любых типов интерактивных досок, проекторов и иного оборудования. Для платформ Windows, Linux, Mac</t>
  </si>
  <si>
    <t>464-0008176039.jpeg</t>
  </si>
  <si>
    <t>464-0008176183</t>
  </si>
  <si>
    <t>BOX.ННШ. РУССКИЙ ЯЗЫК. 3 КЛ. ЧАСТИ РЕЧИ. ЛЕКСИКА. СИНТАКСИС И ПУНКТУАЦИЯ  (V 5.0)</t>
  </si>
  <si>
    <t>BOX.ННШ. РУССКИЙ ЯЗЫК. 3 КЛ. ЧАСТИ РЕЧИ. ЛЕКСИКА. СИНТАКСИС И ПУНКТУАЦИЯ . Учебное мультимедиа программное обеспечение для любых типов интерактивных досок, проекторов и иного оборудования. Для платформ Windows, Linux, Mac</t>
  </si>
  <si>
    <t>464-0008176183.jpeg</t>
  </si>
  <si>
    <t>5-377-15685-7</t>
  </si>
  <si>
    <t>5000. ТРЕНИРОВОЧНЫЕ ПРИМЕРЫ ПО РУССКОМУ ЯЗЫКУ. КОНТРОЛЬНОЕ СПИСЫВАНИЕ. 1 КЛАСС. ФГОС</t>
  </si>
  <si>
    <t>377-15685-7.jpeg</t>
  </si>
  <si>
    <t>ВСЕРОС. ПРОВ. РАБ. ЗА КУРС НАЧ.ШК. РУССКИЙ ЯЗЫК. ТЗ. ФГОС</t>
  </si>
  <si>
    <t>5-377-15798-4</t>
  </si>
  <si>
    <t>377-15798-4.jpeg</t>
  </si>
  <si>
    <t>КИМн-ВПР. 2 КЛАСС. МАТЕМАТИКА. ФГОС</t>
  </si>
  <si>
    <t>5-377-15724-3</t>
  </si>
  <si>
    <t>377-15724-3.jpeg</t>
  </si>
  <si>
    <t>5-377-15726-7</t>
  </si>
  <si>
    <t>377-15726-7.jpeg</t>
  </si>
  <si>
    <t>5-377-15642-0</t>
  </si>
  <si>
    <t>УМК. Р/Т ДЛЯ КОНТР.РАБ. ПО МАТЕМАТИКЕ. 5 ПЕТЕРСОН. ФГОС (к новому ФПУ)</t>
  </si>
  <si>
    <t>377-15642-0.jpeg</t>
  </si>
  <si>
    <t>5-377-15739-7</t>
  </si>
  <si>
    <t>377-15739-7.jpeg</t>
  </si>
  <si>
    <t>464-0008178095</t>
  </si>
  <si>
    <t>BOX. МЕДИА КОЛЛЕКЦИЯ. ИСТОРИЯ РУССКИХ ЦАРЕЙ. АЛЕКСАНДР I. НИКОЛАЙ I</t>
  </si>
  <si>
    <t>464-0008178095.jpeg</t>
  </si>
  <si>
    <t>464-0008178101</t>
  </si>
  <si>
    <t>BOX. МЕДИА КОЛЛЕКЦИЯ. ИСТОРИЯ РУССКИХ ЦАРЕЙ. ПОСЛЕДНИЕ ИМПЕРАТОРЫ РОССИИ. ФГОС</t>
  </si>
  <si>
    <t>464-0008178101.jpeg</t>
  </si>
  <si>
    <t>464-0008178064</t>
  </si>
  <si>
    <t>BOX. МЕДИА КОЛЛЕКЦИЯ. ИСТОРИЯ РУССКИХ ЦАРЕЙ. ЦАРИ СМУТНОГО ВРЕМЕНИ</t>
  </si>
  <si>
    <t>464-0008178064.jpeg</t>
  </si>
  <si>
    <t>464-0008178088</t>
  </si>
  <si>
    <t>BOX. МЕДИА КОЛЛЕКЦИЯ. ИСТОРИЯ РУССКИХ ЦАРЕЙ. ЭПОХА ДВОРЦОВЫХ ПЕРЕВОРОТОВ. ФГОС</t>
  </si>
  <si>
    <t>464-0008178088.jpeg</t>
  </si>
  <si>
    <t>464-0008177234</t>
  </si>
  <si>
    <t>BOX. НАГЛЯДНАЯ ФИЗИКА. МЕХАНИЧЕСКИЕ КОЛЕБАНИЯ И ВОЛНЫ. УЧ. МУЛЬ-МЕДИА ДЛЯ ИНТЕР-Х ДОСОК И ДР. ОБОР. (V 5.0)</t>
  </si>
  <si>
    <t>BOX. НАГЛЯДНАЯ ФИЗИКА. МЕХАНИЧЕСКИЕ КОЛЕБАНИЯ И ВОЛНЫ. УЧ. МУЛЬ-МЕДИА ДЛЯ ИНТЕР-Х ДОСОК И ДР. ОБОР. (V 2.0). Учебное мультимедиа программное обеспечение для любых типов интерактивных досок, проекторов и иного оборудования. Для платформ Windows, Linux, Mac</t>
  </si>
  <si>
    <t xml:space="preserve">Предназначен для развития логических способностей и пространственных представлений дошкольников. Составление слогов и слов служит для пропедевтики учебных навыков детей старшего дошкольного возраста, формирует у них представления о моделировании как важнейшем способе познания окружающего мира. Комплект карточек упакован в коробку из гофрокартона. Коробка: формат 330х330х80 мм., красочность 4+0, лакировка; Карточки на магнитах: формат 73х68 мм., картон плотностью 250гр./м.кв., красочность 4+0. Интерактивные таблицы (двухсторонние): формат 310х310 мм., бумага плотностью 150гр./м.кв., красочность 4+4, двухсторонняя матовая ламинация. Набор магнитов для крепления интерактивных таблиц - 8 шт. 
В каждой коробке содержаться:
1. Карточки не менее 360 шт.
2. Интерактивные таблицы двусторонние - 12 шт. 
В комплект входит брошюра с методическими рекомендациями для педагога.
</t>
  </si>
  <si>
    <t>Предназначен для групповой игровой деятельности.
Набор включает крупные детали разного цвета, изготовленные из мягкого экологически чистого высококачественного пластика. Детали легкие и гибкие, абсолютно безопасные для детей.
Напечатанные на желтых блоках глазки и рот придают построенным фигуркам очеловеченный вид. Забавные улыбающиеся фигурки стимулируют фантазию, воображение и речевую активность дошкольников.
Крупные детали и довольно крупные постройки из них позволяют эффективно использовать конструктор «Великан» для развития пространственных представлений детей. В процессе конструирования естественным образом усваиваются понятия «внизу», «вверху», «выше», «ниже», «длиннее», «короче» и другие.
Яркие и мягкие цвета деталей помогают создать спокойную, благоприятную для детей, психологически комфортную игровую среду.
Детали конструктора «Великан» крепятся друг к другу легко и прочно, так что ребенок с любым уровнем развития мелкой моторики сможет играть с этим конструктором. В результате любой ребенок сможет получить необходимый опыт конструирования, что будет способствовать развитию логических способностей и пространственного мышления.
Детали: 6 по 190x95х70 мм и 8 по 95x95x70 мм.
Комплектация: 14 крупных легко совместимых блоков из мягкого полимерного материала.В комплекте содержиться брошюра с методическими рекомендациями для педагога.
Коробка: 190x190x300 мм, гофрокороб.</t>
  </si>
  <si>
    <t>BB042-К</t>
  </si>
  <si>
    <t>Предназначен для групповой игровой деятельности.Возрастная группа: 3-5 лет.
Набор включает крупные детали разного цвета, изготовленные из мягкого экологически чистого высококачественного пластика. Детали легкие и гибкие, абсолютно безопасные для детей.
Напечатанные на желтых блоках глазки и рот придают построенным фигуркам очеловеченный вид. Забавные улыбающиеся фигурки стимулируют фантазию, воображение и речевую активность дошкольников.
Крупные детали и довольно крупные постройки из них позволяют эффективно использовать конструктор «Великан» для развития пространственных представлений детей. В процессе конструирования естественным образом усваиваются понятия «внизу», «вверху», «выше», «ниже», «длиннее», «короче» и другие.
Яркие и мягкие цвета деталей помогают создать спокойную, благоприятную для детей, психологически комфортную игровую среду.
Детали конструктора «Великан» крепятся друг к другу легко и прочно, так что ребенок с любым уровнем развития мелкой моторики сможет играть с этим конструктором. В результате любой ребенок сможет получить необходимый опыт конструирования, что будет способствовать развитию логических способностей и пространственного мышления.
Детали: 20 по 190x95x70 мм и 22 по 95x95x70 мм.
Комплектация: 42 крупных легко совместимых блоков из мягкого полимерного материала.
Коробка: 570х380х300 мм, гофрокороб.</t>
  </si>
  <si>
    <t>WS076-10</t>
  </si>
  <si>
    <t>Предназначен для групповой игровой деятельности. Возрастная группа: 2-6 лет.
Специфические особенности конструктора «Строитель» (крупные детали, упругий материал, легкость возведения конструкций) позволяют эффективно использовать его для организации предметно-пространственной развивающей среды в детском дошкольном учреждении.
Получающиеся конструкции многофункциональны. Их можно использовать для физического, социально-коммуникативного и познавательного развития дошкольников.
Соединение деталей конструктора развивает мелкую моторику и координацию ребенка: ловкость и гибкость пальцев и кистей, точность движений, двуручную координацию движений, что является важным фактором общего развития.
Легкие, не скользкие, достаточно жесткие и в то же время упругие детали конструктора «Строитель» можно использовать для организации двигательной активности дошкольников: освоения и тренировки элементарных физических движений, для развития общей моторной ловкости, осанки, сенсорного развития, координации, чувства равновесия.
В процессе конструирования формируются пространственные представления детей, которые являются базой для освоения важнейших учебных навыков: чтения, письма, счета. В ходе конструкторской деятельности дети осваивают понятия «вверх», «вниз», «спереди», «сзади», «выше», «ниже», «длиннее», «короче», «шире», «уже».
Комплектация: 76 деталей в наборе.
Блоки (Прямоугольник – 20 шт., Квадрат – 8 шт., Равносторонний треугольник – 8 шт.)
Штыри для соединения (Длинный – 14 шт., Короткий – 14 шт., Г-образный – 8 шт.)
Колёса – 4 шт.</t>
  </si>
  <si>
    <t>Предназначен для групповой игровой деятельности. Используется для развития мышления, логических способностей и конструирования. 
Состоит из: 51 детали (25 шт соединительных деталей с магнитнами, 3 шт большие шестеренки, 8 шт квадратных пластин, 6 шт треугольных пластин, 3 шт шайбы, 1 шт рукоятка,  5шт дополнительные элементы с изображением цифр, фруктов и т.д.);  Уникальная магнитная система соединения элементов
Упакован в пластиковый короб 190х170х207мм. В комплекте содержиться брошюра с методическими рекомендациями для педагога.</t>
  </si>
  <si>
    <t>Предназначен для групповой игровой деятельности. Используется для развития мышления, логических способностей и конструирования.
Состоит из: 80 деталей (12 шт квадратных пластин, 10 шт треугольных пластин, 39 шт соединительных деталей с магнитнами, 3 шт большие шестеренки, 3 шт шайбы, 1 шт рукоятка, 12 шт дополнительные элементы с изображением цифр, фруктов и т.д.) ; Уникальная магнитная система соединения элементов
Упакован в пластиковый короб 300х200х180мм.
Вес набора 1,97 кг В комплекте содержиться брошюра с методическими рекомендациями для педагога.</t>
  </si>
  <si>
    <t xml:space="preserve">Предназначен для групповой игровой деятельности.  Используется для развития мышления, логических способностей и конструирования.
Состоит из: 150 деталей (22 шт квадратных пластин, 19 шт треугольных пластин, 74 шт соединительных деталей с магнитнами, 4 шт большие шестеренки, 2 шт маленькие шестеренки, 6 шт шайбы, 1 шт рукоятка, 22 шт дополнительные элементы с изображением цифр, фруктов и т.д.); Уникальная магнитная система соединения элементов
Упакован в пластиковый короб 365х260х190мм. В комплекте содержиться брошюра с методическими рекомендациями для педагога.
</t>
  </si>
  <si>
    <t xml:space="preserve">Предназначен для групповой игровой деятельности.  Используется для развития мышления, логических способностей и конструирования.
Состоит из: 180 деталей(25 шт квадратных пластин, 22 шт треугольных пластин, 83 шт соединительных деталей с магнитнами, 8 шт большие шестеренки, 4 шт маленькие шестеренки, 12 шт шайбы, 1 шт рукоятка, 25 шт дополнительные элементы с изображением цифр, фруктов и т.д.); Уникальная магнитная система соединения элементов
Упакован в пластиковый короб 390х260х240мм. В комплекте содержиться брошюра с методическими рекомендациями для педагога.
</t>
  </si>
  <si>
    <t>Предназначен для групповой игровой деятельности. Используется для развития мелкой моторики и двуручной координации детей, освоению основ конструирования, пространственных представлений дошкольников.
Состоит из: 224 деталей;
Упакован в пластиковый короб 450х345х290мм.
В комплекте содержиться брошюра с методическими рекомендациями для педагога и примерами конструкций</t>
  </si>
  <si>
    <t>Предназначен для групповой игровой деятельности. Используется для развития мелкой моторики и двуручной координации детей, освоению основ конструирования, пространственных представлений дошкольников.
Состоит из: 320 деталей;
Упакован в пластиковый короб 450х345х290мм.
В комплекте содержиться брошюра с методическими рекомендациями для педагога и примерами конструкций</t>
  </si>
  <si>
    <t>10-3031-10</t>
  </si>
  <si>
    <t>5-377-15777-9</t>
  </si>
  <si>
    <t>377-15777-9.jpeg</t>
  </si>
  <si>
    <t>5-377-15784-7</t>
  </si>
  <si>
    <t>ВПР. ФИОКО. СТАТГРАД. ИСТОРИЯ. 6 КЛАСС. 15 ВАРИАНТОВ. ТЗ. ФГОС</t>
  </si>
  <si>
    <t>377-15784-7.jpeg</t>
  </si>
  <si>
    <t>ВПР. ФИОКО. СТАТГРАД. МАТЕМАТИКА. 5 КЛАСС. 10 ВАРИАНТОВ. ТЗ. ФГОС</t>
  </si>
  <si>
    <t>ВПР. ФИОКО. СТАТГРАД. РУССКИЙ ЯЗЫК. 5 КЛАСС. 15 ВАРИАНТОВ. ТЗ. ФГОС</t>
  </si>
  <si>
    <t>ВСЕРОССИЙСКАЯ ПРОВЕРОЧНАЯ РАБОТА. РУССКИЙ ЯЗЫК. 5 КЛАСС. 15 ВАРИАНТОВ. ТИПОВЫЕ ЗАДАНИЯ. 15 вариантов заданий. Подробные критерии оценивания. Ответы. ФГОС.</t>
  </si>
  <si>
    <t>ВПР. ФИОКО. СТАТГРАД. РУССКИЙ ЯЗЫК. 6 КЛАСС. 10 ВАРИАНТОВ. ТЗ. ФГОС</t>
  </si>
  <si>
    <t>ВПР. ЦПМ. СТАТГРАД. АНГЛИЙСКИЙ ЯЗЫК. 7 КЛАСС. 25 ВАРИАНТОВ. ТЗ. ФГОС + АУДИРОВАНИЕ</t>
  </si>
  <si>
    <t>Ватсон Е.Р.</t>
  </si>
  <si>
    <t>5-377-15749-6</t>
  </si>
  <si>
    <t>ВПР. ЦПМ. СТАТГРАД. ОБЩЕСТВОЗНАНИЕ. 6 КЛАСС. 25 ВАРИАНТОВ. ТЗ. ФГОС</t>
  </si>
  <si>
    <t>377-15749-6.jpeg</t>
  </si>
  <si>
    <t>5-377-10246-5</t>
  </si>
  <si>
    <t>УМК.010н ГРАММ.АНГЛ.ЯЗ.КН.ДЛЯ РОДИТ.К ENGLISH-4 БИБОЛЕТОВА 7 КЛАСС. ФГОС</t>
  </si>
  <si>
    <t>377-10246-5.jpeg</t>
  </si>
  <si>
    <t>УМКн. НЕСТАНДАРТНЫЕ ЗАДАЧИ ПО МАТЕМАТИКЕ 1 КЛАСС. ФГОС</t>
  </si>
  <si>
    <t>464-0008178071</t>
  </si>
  <si>
    <t>BOX. МЕДИА КОЛЛЕКЦИЯ. ИСТОРИЯ РУССКИХ ЦАРЕЙ. ПЕРВЫЕ РОМАНОВЫ</t>
  </si>
  <si>
    <t>464-0008175223.jpeg</t>
  </si>
  <si>
    <t>464-0008177166</t>
  </si>
  <si>
    <t>BOX. НАГЛЯДНАЯ БИОЛОГИЯ. ХИМИЯ КЛЕТКИ. ВЕЩЕСТВА, КЛЕТКИ И ТКАНИ РАСТЕНИЙ. УЧ. МУЛЬ-МЕДИА ДЛЯ ИНТЕР-Х ДОСОК И ДР. ОБОР. (V 5.0)</t>
  </si>
  <si>
    <t>BOX. НАГЛЯДНАЯ БИОЛОГИЯ. ХИМИЯ КЛЕТКИ. ВЕЩЕСТВА, КЛЕТКИ И ТКАНИ РАСТЕНИЙ. УЧ. МУЛЬ-МЕДИА ДЛЯ ИНТЕР-Х ДОСОК И ДР. ОБОР. (V 5.0). Учебное мультимедиа программное обеспечение для любых типов интерактивных досок, проекторов и иного оборудования. Для платформ Windows, Linux, Mac.</t>
  </si>
  <si>
    <t>464-0008177166.jpeg</t>
  </si>
  <si>
    <t>464-0008176350</t>
  </si>
  <si>
    <t>BOX. НАГЛЯДНАЯ МАТЕМАТИКА. УРАВНЕНИЯ И НЕРАВЕНСТВА. УЧ. МУЛЬ-МЕДИА ДЛЯ ИНТЕР-Х ДОСОК И ДР. ОБОР. (V 5.0)</t>
  </si>
  <si>
    <t>BOX. НАГЛЯДНАЯ МАТЕМАТИКА. УРАВНЕНИЯ И НЕРАВЕНСТВА. УЧ. МУЛЬ-МЕДИА ДЛЯ ИНТЕР-Х ДОСОК И ДР. ОБОР. (V 5.0). Учебное мультимедиа программное обеспечение для любых типов интерактивных досок, проекторов и иного оборудования. Для платформ Windows, Linux, Mac</t>
  </si>
  <si>
    <t>464-0008176350.jpeg</t>
  </si>
  <si>
    <t>464-0008175575</t>
  </si>
  <si>
    <t>BOX. НАГЛЯДНАЯ ХИМИЯ. 10-11 КЛ. УЧ. МУЛЬ-МЕДИА ДЛЯ ИНТЕР-Х ДОСОК И ДР. ОБОР. (V 5.0)</t>
  </si>
  <si>
    <t>BOX. НАГЛЯДНАЯ ХИМИЯ. 10-11 КЛ. УЧ. МУЛЬ-МЕДИА ДЛЯ ИНТЕР-Х ДОСОК И ДР. ОБОР. (V 5.0). Учебное мультимедиа программное обеспечение для любых типов интерактивных досок, проекторов и иного оборудования. Для платформ Windows, Linux, Mac</t>
  </si>
  <si>
    <t>464-0008175575.jpeg</t>
  </si>
  <si>
    <t>464-0008176190</t>
  </si>
  <si>
    <t>BOX.ННШ. РУССКИЙ ЯЗЫК. 3 КЛ. СЛОВО, ТЕКСТ, ПРЕДЛОЖЕНИЕ. СОСТАВ СЛОВА. ОРФОГРАФИЯ (V 5.0)</t>
  </si>
  <si>
    <t>BOX.ННШ. РУССКИЙ ЯЗЫК. 3 КЛ. СЛОВО, ТЕКСТ, ПРЕДЛОЖЕНИЕ. СОСТАВ СЛОВА. ОРФОГРАФИЯ. Учебное мультимедиа программное обеспечение для любых типов интерактивных досок, проекторов и иного оборудования. Для платформ Windows, Linux, Mac</t>
  </si>
  <si>
    <t>464-0008176190.jpeg</t>
  </si>
  <si>
    <t>5-377-15723-6</t>
  </si>
  <si>
    <t>КИМ-ВПР. 7 КЛАСС. РУССКИЙ ЯЗЫК. ФГОС</t>
  </si>
  <si>
    <t>377-15723-6.jpeg</t>
  </si>
  <si>
    <t>5-377-15624-6</t>
  </si>
  <si>
    <t>УМКн. САМ.РАБ. ПО МАТЕМАТИКЕ. 2 КЛ. МОРО. Ч. 2. ФГОС (к новому ФПУ)</t>
  </si>
  <si>
    <t>377-15624-6.jpeg</t>
  </si>
  <si>
    <t>ВПР. ФИОКО. СТАТГРАД. МАТЕМАТИКА. 5 КЛ. 15 ВАРИАНТОВ. ТЗ. ФГОС</t>
  </si>
  <si>
    <t>5-377-15851-6</t>
  </si>
  <si>
    <t>377-15851-6.jpeg</t>
  </si>
  <si>
    <t>ВПР. ФИОКО. СТАТГРАД. МАТЕМАТИКА. 7 КЛАСС. 15 ВАРИАНТОВ. ТЗ. ФГОС</t>
  </si>
  <si>
    <t>5-377-15493-8</t>
  </si>
  <si>
    <t>ДОШКОЛЬНИК. Я УЧУСЬ ПИСАТЬ. 6-7 лет. ФГОС ДО</t>
  </si>
  <si>
    <t>377-15493-8.jpeg</t>
  </si>
  <si>
    <t>5-377-15795-3</t>
  </si>
  <si>
    <t>377-15795-3.jpeg</t>
  </si>
  <si>
    <t>5-377-15869-1</t>
  </si>
  <si>
    <t>НЕУМИРАЮЩЕЕ ИСКУССТВО ВРАЧЕВАНИЯ</t>
  </si>
  <si>
    <t>Рейзис А.Р.</t>
  </si>
  <si>
    <t>377-15869-1.jpeg</t>
  </si>
  <si>
    <t>5-377-15792-2</t>
  </si>
  <si>
    <t>ОЛИМПИАДЫ ПО МАТЕМАТИКЕ 2 КЛАСС. ФГОС</t>
  </si>
  <si>
    <t>377-15792-2.jpeg</t>
  </si>
  <si>
    <t>5-377-13205-9</t>
  </si>
  <si>
    <t>ТРЕНАЖЕР ПО ЧИСТОПИСАНИЮ. РАЗВИВАЕМ РЕЧЬ. 4 КЛАСС. ФГОС</t>
  </si>
  <si>
    <t>377-13205-9.jpeg</t>
  </si>
  <si>
    <t>5-377-11871-8</t>
  </si>
  <si>
    <t>377-11871-8.jpeg</t>
  </si>
  <si>
    <t>5-377-15740-3</t>
  </si>
  <si>
    <t>377-15740-3.jpeg</t>
  </si>
  <si>
    <t>5-377-14746-6</t>
  </si>
  <si>
    <t>УМК. ТЕСТЫ ПО РУС. ЯЗЫКУ БЕЗ ВЫБОРА ОТВЕТА. 8 КЛ. БАРХУДАРОВ. ФГОС (к новому ФПУ)</t>
  </si>
  <si>
    <t>377-14746-6.jpeg</t>
  </si>
  <si>
    <t>5-377-15855-4</t>
  </si>
  <si>
    <t>377-15855-4.jpeg</t>
  </si>
  <si>
    <t>5-377-15856-1</t>
  </si>
  <si>
    <t>377-15856-1.jpeg</t>
  </si>
  <si>
    <t>5-377-15743-4</t>
  </si>
  <si>
    <t>УМК.030н ГРАММ.АНГЛ.ЯЗ.СБ.УПР.К SPOTLIGHT 4 КЛ. БЫКОВА.Ч.1 ФГОС (к новому ФПУ)</t>
  </si>
  <si>
    <t>377-15743-4.jpeg</t>
  </si>
  <si>
    <t>5-377-15744-1</t>
  </si>
  <si>
    <t>УМК.030н ГРАММ.АНГЛ.ЯЗ.СБ.УПР.К SPOTLIGHT 4 КЛ. БЫКОВА.Ч.2 ФГОС (к новому ФПУ)</t>
  </si>
  <si>
    <t>377-15744-1.jpeg</t>
  </si>
  <si>
    <t>5-377-15793-9</t>
  </si>
  <si>
    <t>377-15793-9.jpeg</t>
  </si>
  <si>
    <t>5-377-15786-1</t>
  </si>
  <si>
    <t>ВПР. ФИОКО. СТАТГРАД. ГЕОГРАФИЯ. 7 КЛАСС. 15 ВАРИАНТОВ. ТЗ. ФГОС</t>
  </si>
  <si>
    <t>377-15786-1.jpeg</t>
  </si>
  <si>
    <t>5-377-15758-8</t>
  </si>
  <si>
    <t>ВПР. ЦПМ. СТАТГРАД. ИСТОРИЯ. 8 КЛАСС. 25 ВАРИАНТОВ. ТЗ. ФГОС</t>
  </si>
  <si>
    <t>377-15758-8.jpeg</t>
  </si>
  <si>
    <t>5-377-15819-6</t>
  </si>
  <si>
    <t>377-15819-6.jpeg</t>
  </si>
  <si>
    <t>5-377-15754-0</t>
  </si>
  <si>
    <t>377-15754-0.jpeg</t>
  </si>
  <si>
    <t>464-0008176848.jpeg</t>
  </si>
  <si>
    <t>464-0008176855</t>
  </si>
  <si>
    <t>BOX. МЕДИА КОЛЛЕКЦИЯ. РУССКИЕ ХУДОЖНИКИ. ГЕ</t>
  </si>
  <si>
    <t>464-0008176855.jpeg</t>
  </si>
  <si>
    <t>464-0008176862</t>
  </si>
  <si>
    <t>BOX. МЕДИА КОЛЛЕКЦИЯ. РУССКИЕ ХУДОЖНИКИ. КУИНДЖИ</t>
  </si>
  <si>
    <t>464-0008176862.jpeg</t>
  </si>
  <si>
    <t>464-0008176879</t>
  </si>
  <si>
    <t>BOX. МЕДИА КОЛЛЕКЦИЯ. РУССКИЕ ХУДОЖНИКИ. ЛЕВИТАН</t>
  </si>
  <si>
    <t>464-0008176870.jpeg</t>
  </si>
  <si>
    <t>464-0008176886</t>
  </si>
  <si>
    <t>BOX. МЕДИА КОЛЛЕКЦИЯ. РУССКИЕ ХУДОЖНИКИ. НЕСТЕРОВ</t>
  </si>
  <si>
    <t>464-0008176886.jpeg</t>
  </si>
  <si>
    <t>464-0008176893</t>
  </si>
  <si>
    <t>BOX. МЕДИА КОЛЛЕКЦИЯ. РУССКИЕ ХУДОЖНИКИ. РЕПИН</t>
  </si>
  <si>
    <t>464-0008176893.jpeg</t>
  </si>
  <si>
    <t>464-0008176909</t>
  </si>
  <si>
    <t>BOX. МЕДИА КОЛЛЕКЦИЯ. РУССКИЕ ХУДОЖНИКИ. САВРАСОВ</t>
  </si>
  <si>
    <t>464-0008176909.jpeg</t>
  </si>
  <si>
    <t>464-0008176916</t>
  </si>
  <si>
    <t>BOX. МЕДИА КОЛЛЕКЦИЯ. РУССКИЕ ХУДОЖНИКИ. СЕРОВ</t>
  </si>
  <si>
    <t>464-0008176916.jpeg</t>
  </si>
  <si>
    <t>464-0008176923</t>
  </si>
  <si>
    <t>BOX. МЕДИА КОЛЛЕКЦИЯ. РУССКИЕ ХУДОЖНИКИ. ШИШКИН</t>
  </si>
  <si>
    <t>464-0008176923.jpeg</t>
  </si>
  <si>
    <t>9168</t>
  </si>
  <si>
    <t>Песочный набор "Солнышко" в ведре (в сетке, 6 дет.)</t>
  </si>
  <si>
    <t>5-377-15679-6</t>
  </si>
  <si>
    <t>377-15679-6.jpeg</t>
  </si>
  <si>
    <t>ВПР. ФИОКО. СТАТГРАД. МАТЕМАТИКА. 4 КЛ. 25 ВАРИАНТОВ. ТЗ. ФГОС</t>
  </si>
  <si>
    <t>5-377-14308-6</t>
  </si>
  <si>
    <t>ВСЕРОС. ПРОВ. РАБ. МАТЕМАТИКА. 8 КЛАСС. 10 ВАРИАНТОВ. ТЗ. ФГОС</t>
  </si>
  <si>
    <t>5-377-15451-8</t>
  </si>
  <si>
    <t>ВСЕРОС. ПРОВ. РАБ. РУССКИЙ ЯЗЫК. 5 КЛАСС. ТРЕНАЖЕР. ФГОС</t>
  </si>
  <si>
    <t>377-15451-8.jpeg</t>
  </si>
  <si>
    <t>УМКн. КОНТ.РАБ.ПО МАТЕМАТИКЕ. 1 КЛ. МОРО. Ч. 1. ФГОС (к новому ФПУ)</t>
  </si>
  <si>
    <t>377-14308-6.jpeg</t>
  </si>
  <si>
    <t>5-377-15637-6</t>
  </si>
  <si>
    <t>УМК. ТЕТРАДЬ ДЛЯ  ПРАКТ. РАБ. ПО ХИМИИ. 8 РУДЗИТИС. ФГОС (к новому ФПУ)</t>
  </si>
  <si>
    <t>377-15637-6.jpeg</t>
  </si>
  <si>
    <t>5-377-14013-9</t>
  </si>
  <si>
    <t>УУД. Р/Т ПО АЛГЕБРЕ 8. МАКАРЫЧЕВ. ФГОС (к новому учебнику)</t>
  </si>
  <si>
    <t>377-14013-9.jpeg</t>
  </si>
  <si>
    <t>5-377-10423-0</t>
  </si>
  <si>
    <t>ИЗЛОЖЕНИЯ. РУССКИЙ ЯЗЫК 9-11 КЛАССЫ. ФГОС</t>
  </si>
  <si>
    <t>Изложения</t>
  </si>
  <si>
    <t>377-10423-0.jpeg</t>
  </si>
  <si>
    <t>УМКн. ЗАЧЕТНЫЕ РАБОТЫ. ЛИТЕРАТУРНОЕ ЧТЕНИЕ. 1 КЛАСС. КЛИМАНОВА, ГОРЕЦКИЙ. ФГОС</t>
  </si>
  <si>
    <t>BOX. НАГЛЯДНАЯ БИОЛОГИЯ. ЭВОЛЮЦИОННОЕ УЧЕНИЕ. УЧ. МУЛЬ-МЕДИА ДЛЯ ИНТЕР-Х ДОСОК И ДР. ОБОР. (V 5.0). Учебное мультимедиа программное обеспечение для любых типов интерактивных досок, проекторов и иного оборудования. Для платформ Windows, Linux, Mac</t>
  </si>
  <si>
    <t>5-377-15691-8</t>
  </si>
  <si>
    <t>377-15691-8.jpeg</t>
  </si>
  <si>
    <t>5-377-15687-1</t>
  </si>
  <si>
    <t>377-15687-1.jpeg</t>
  </si>
  <si>
    <t>5-377-15641-3</t>
  </si>
  <si>
    <t>ТРЕНАЖЕР ПО РУССКОМУ ЯЗЫКУ. 8 КЛАСС. БАРХУДАРОВ. ФГОС (к новому ФПУ)</t>
  </si>
  <si>
    <t>377-15641-3.jpeg</t>
  </si>
  <si>
    <t>ВПР. ФИОКО. СТАТГРАД. РУССКИЙ ЯЗЫК. 5 КЛАСС. 25 ВАРИАНТОВ. ТЗ. ФГОС</t>
  </si>
  <si>
    <t>5-377-14732-9</t>
  </si>
  <si>
    <t>5-377-14445-8</t>
  </si>
  <si>
    <t>377-14445-8.jpeg</t>
  </si>
  <si>
    <t>УМКн. ТЕСТЫ ПО ЛИТЕРАТУРНОМУ ЧТЕНИЮ. 1 КЛАСС. КЛИМАНОВА, ВИНОГРАДСКАЯ. ПЕРСПЕКТИВА. ФГОС</t>
  </si>
  <si>
    <t>УМКн. ТЕСТЫ ПО МАТЕМАТИКЕ 1 КЛ. МОРО (Погорелова). ФГОС</t>
  </si>
  <si>
    <t>УМКн. ТЕСТЫ ПО МАТЕМАТИКЕ 3 КЛ. МОРО (Погорелова). ФГОС</t>
  </si>
  <si>
    <t>УМКн. ТЕСТЫ ПО МАТЕМАТИКЕ. 1 КЛ. РУДНИЦКАЯ. Ч. 1. ФГОС</t>
  </si>
  <si>
    <t>УМКн. ТЕСТЫ ПО МАТЕМАТИКЕ. 1 КЛ. РУДНИЦКАЯ. Ч. 2. ФГОС</t>
  </si>
  <si>
    <t>УМКн. ТЕСТЫ ПО МАТЕМАТИКЕ. 3 КЛ. РУДНИЦКАЯ. Ч. 1. ФГОС</t>
  </si>
  <si>
    <t>УМКн. ТЕСТЫ ПО МАТЕМАТИКЕ. 3 КЛ. РУДНИЦКАЯ. Ч. 2. ФГОС</t>
  </si>
  <si>
    <t>УМКн. ТЕСТЫ ПО ПРЕДМ."ОКР.МИР" 1 КЛ. ПЛЕШАКОВ Ч.2. ФГОС</t>
  </si>
  <si>
    <t>УМКн. ТЕСТЫ ПО ПРЕДМ."ОКР.МИР" 2 КЛ. ПЛЕШАКОВ Ч.1. ФГОС (четыре краски)</t>
  </si>
  <si>
    <t>УМКн. ТЕСТЫ ПО РУС. ЯЗЫКУ 1 КЛ.КЛИМАНОВА,МАКЕЕВА. Ч.1. ПЕРСПЕКТИВА. ФГОС</t>
  </si>
  <si>
    <t>УМКн. ТЕСТЫ ПО РУС. ЯЗЫКУ 1 КЛ.КЛИМАНОВА,МАКЕЕВА. Ч.2. ПЕРСПЕКТИВА. ФГОС</t>
  </si>
  <si>
    <t>УМКн. УЧИМСЯ ПИСАТЬ СОЧИНЕНИЕ. ЛИТЕРАТУРНОЕ ЧТЕНИЕ. 1 КЛАСС. КЛИМАНОВА, ГОРЕЦКИЙ. ФГОС</t>
  </si>
  <si>
    <t>УМКн. УЧИМСЯ ПИСАТЬ СОЧИНЕНИЕ. ЛИТЕРАТУРНОЕ ЧТЕНИЕ. 3 КЛАСС. КЛИМАНОВА, ГОРЕЦКИЙ. ФГОС</t>
  </si>
  <si>
    <t>УУД. Р/Т ПО АЛГЕБРЕ 7. МАКАРЫЧЕВ. ФГОС</t>
  </si>
  <si>
    <t>УУД. Р/Т ПО ГЕОМЕТРИИ. 7 АТАНАСЯН. ФГОС</t>
  </si>
  <si>
    <t>УУД. Р/Т ПО ГЕОМЕТРИИ. 8 АТАНАСЯН. ФГОС</t>
  </si>
  <si>
    <t>УУД. Р/Т ПО ГЕОМЕТРИИ. 9 АТАНАСЯН. ФГОС</t>
  </si>
  <si>
    <t>УУД. Р/Т ПО ИСТОРИИ ДРЕВНЕГО МИРА. 5 ВИГАСИН. ФГОС</t>
  </si>
  <si>
    <t>УУД. Р/Т ПО ИСТОРИИ РОССИИ 6 ТОРКУНОВ. ФГОС</t>
  </si>
  <si>
    <t>УУД. Р/Т ПО ИСТОРИИ РОССИИ 7 ТОРКУНОВ. ФГОС</t>
  </si>
  <si>
    <t>УУД. Р/Т ПО ИСТОРИИ РОССИИ 8 ТОРКУНОВ. ФГОС</t>
  </si>
  <si>
    <t>УУД. Р/Т ПО ИСТОРИИ РОССИИ 9 ТОРКУНОВ. ФГОС</t>
  </si>
  <si>
    <t>УУД. Р/Т ПО ИСТОРИИ СРЕДНИХ ВЕКОВ 6 АГИБАЛОВА, ДОНСКОЙ. ФГОС</t>
  </si>
  <si>
    <t>УУД. Р/Т ПО МАТЕМАТИКЕ 5 ВИЛЕНКИН Ч.2. ФГОС</t>
  </si>
  <si>
    <t>УУД. Р/Т ПО МАТЕМАТИКЕ. 6 ВИЛЕНКИН. Ч.1. ФГОС</t>
  </si>
  <si>
    <t>УУД. Р/Т ПО МАТЕМАТИКЕ. 6 ВИЛЕНКИН. Ч.2. ФГОС</t>
  </si>
  <si>
    <t>УУД. Р/Т ПО РУС. ЯЗЫКУ 7 БАРАНОВ. ФГОС</t>
  </si>
  <si>
    <t>КН. АЗБУКА. 4-5 ЛЕТ. ПУТЕШЕСТВИЕ В ЗООПАРК. С НАКЛЕЙКАМИ. ФГОС ДО</t>
  </si>
  <si>
    <t>КН. БЕЗОПАСНАЯ ДОРОГА ДЕТСТВА. РАБОЧАЯ ТЕТРАДЬ С НАКЛЕЙКАМИ. 3+. ФГОС ДО</t>
  </si>
  <si>
    <t>КН. БЕЗОПАСНАЯ ДОРОГА ДЕТСТВА. РАБОЧАЯ ТЕТРАДЬ С НАКЛЕЙКАМИ. 4+. ФГОС ДО</t>
  </si>
  <si>
    <t>КН. БЕЗОПАСНАЯ ДОРОГА ДЕТСТВА. РАБОЧАЯ ТЕТРАДЬ С НАКЛЕЙКАМИ. 5+. ПОДГОТОВКА К ШКОЛЕ. ФГОС ДО</t>
  </si>
  <si>
    <t>КН. БЕЗОПАСНАЯ ДОРОГА ДЕТСТВА. РАБОЧАЯ ТЕТРАДЬ С НАКЛЕЙКАМИ. 5+. ФГОС ДО</t>
  </si>
  <si>
    <t>КН. ВЕСЁЛАЯ АЗБУКА С ЗАДАНИЯМИ. 5-6 ЛЕТ. С НАКЛЕЙКАМИ. ФГОС ДО</t>
  </si>
  <si>
    <t>КН. ВОЛШЕБНЫЙ РИСУНОК. КНИЖКА С НАКЛЕЙКАМИ. 3+. ФГОС ДО</t>
  </si>
  <si>
    <t>УМК. КОНТРОЛЬНЫЕ РАБОТЫ. ЛИТЕРАТУРА. 7 КЛАСС. КОРОВИНА. ФГОС</t>
  </si>
  <si>
    <t>УМК. КОНТРОЛЬНЫЕ РАБОТЫ. ЛИТЕРАТУРА. 8 КЛАСС. КОРОВИНА. ФГОС</t>
  </si>
  <si>
    <t>УМК. КОНТРОЛЬНЫЕ РАБОТЫ. ЛИТЕРАТУРА. 9 КЛАСС. КОРОВИНА. ФГОС</t>
  </si>
  <si>
    <t>УМК. ПРОВ. РАБ. ПО ЛИТЕРАТУРЕ. 5 КОРОВИНА. ФГОС</t>
  </si>
  <si>
    <t>УМК. ПРОВ. РАБ. ПО ЛИТЕРАТУРЕ. 6 КОРОВИНА. ФГОС</t>
  </si>
  <si>
    <t>УМК. ПРОВ. РАБ. ПО ЛИТЕРАТУРЕ. 7 КОРОВИНА. ФГОС</t>
  </si>
  <si>
    <t>УМК. ПРОВ. РАБ. ПО ЛИТЕРАТУРЕ. 9 КОРОВИНА. ФГОС</t>
  </si>
  <si>
    <t>УМК. ПРОВ.РАБ.ПО ИСТОРИИ РОССИИ. 8 КЛ. ТОРКУНОВ. ФГОС</t>
  </si>
  <si>
    <t>УМК. ПРОВ.РАБ.ПО РУС. ЯЗ. 8 КЛ. ТРОСТЕНЦОВА. ФГОС</t>
  </si>
  <si>
    <t>УМК. Р/Т ПО АЛГЕБРЕ 7 КЛ. МОРДКОВИЧ. ФГОС</t>
  </si>
  <si>
    <t>УМК. Р/Т ПО АЛГЕБРЕ 7 КЛ. НИКОЛЬСКИЙ. ФГОС</t>
  </si>
  <si>
    <t>УМК. Р/Т ПО АЛГЕБРЕ 8 КЛ. МОРДКОВИЧ Ч.2. ФГОС</t>
  </si>
  <si>
    <t>УМК. Р/Т ПО АЛГЕБРЕ 9 КЛ. МОРДКОВИЧ. ФГОС</t>
  </si>
  <si>
    <t>УМК. Р/Т ПО БИОЛОГИИ 5 ПАСЕЧНИК. ФГОС</t>
  </si>
  <si>
    <t>УМК. Р/Т ПО ИСТОРИИ НОВОГО ВРЕМЕНИ 8 КЛ. ЮДОВСКАЯ. Ч.1. ФГОС</t>
  </si>
  <si>
    <t>УМК. Р/Т ПО ИСТОРИИ НОВОГО ВРЕМЕНИ 8 КЛ. ЮДОВСКАЯ. Ч.2. ФГОС</t>
  </si>
  <si>
    <t>УМК. Р/Т ПО ИСТОРИИ РОССИИ 10 ТОРКУНОВ. Ч. 3. ФГОС</t>
  </si>
  <si>
    <t>УМК. Р/Т ПО ИСТОРИИ РОССИИ 9 ДАНИЛОВ. КОСУЛИНА. Ч. 1. ФГОС</t>
  </si>
  <si>
    <t>УМК. Р/Т ПО МАТЕМАТИКЕ 5 ЗУБАРЕВА,МОРДКОВИЧ. Ч. 1. ФГОС</t>
  </si>
  <si>
    <t>УМК. Р/Т ПО МАТЕМАТИКЕ 5 ЗУБАРЕВА,МОРДКОВИЧ. Ч. 2. ФГОС</t>
  </si>
  <si>
    <t>УМК. Р/Т ПО МАТЕМАТИКЕ 6 ЗУБАРЕВА,МОРДКОВИЧ. Ч. 1. ФГОС</t>
  </si>
  <si>
    <t>УМК. Р/Т ПО МАТЕМАТИКЕ 6 ЗУБАРЕВА,МОРДКОВИЧ. Ч. 2. ФГОС</t>
  </si>
  <si>
    <t>УМК. Р/Т ПО РУС. ЯЗЫКУ 8 РАЗУМОВСКАЯ. ВЕРТИКАЛЬ. ФГОС</t>
  </si>
  <si>
    <t>УМК. Р/Т ПО РУС. ЯЗЫКУ 9 ТРОСТЕНЦОВА. ФГОС</t>
  </si>
  <si>
    <t>УМК. Р/Т ПО ФИЗИКЕ 7 ПЕРЫШКИН. ВЕРТИКАЛЬ (Минькова). ФГОС (две краски)</t>
  </si>
  <si>
    <t>УМК. Р/Т ПО ФИЗИКЕ 8 ПЕРЫШКИН. ВЕРТИКАЛЬ (Минькова). ФГОС (две краски)</t>
  </si>
  <si>
    <t>УМК. Р/Т ПО ФИЗИКЕ 8 ПЕРЫШКИН. ВЕРТИКАЛЬ. (Перышкин). ФГОС</t>
  </si>
  <si>
    <t>УМК. СБ.ЗАДАЧ ПО ФИЗИКЕ. 7-9 ПЕРЫШКИН. ВЕРТИКАЛЬ. ФГОС</t>
  </si>
  <si>
    <t>УМК. СБОРНИК ЗАДАЧ, УПРАЖНЕНИЙ И ТЕСТОВ ПО ХИМИИ 10-11 РУДЗИТИС. ФГОС</t>
  </si>
  <si>
    <t>УМК. ТЕСТЫ ПО АЛГЕБРЕ 7 КЛ. МОРДКОВИЧ. ФГОС</t>
  </si>
  <si>
    <t>УМК. ТЕСТЫ ПО АЛГЕБРЕ 8 КЛ. МОРДКОВИЧ. ФГОС</t>
  </si>
  <si>
    <t>УМК. ТЕСТЫ ПО МАТЕМАТИКЕ 5 КЛ. НИКОЛЬСКИЙ. ФГОС (к новому ФПУ)</t>
  </si>
  <si>
    <t>5-377-14741-1</t>
  </si>
  <si>
    <t>УМКн. ДИКТАНТЫ ПО РУССКОМУ ЯЗЫКУ 1 КЛАСС. ФГОС</t>
  </si>
  <si>
    <t>377-14741-1.jpeg</t>
  </si>
  <si>
    <t>УМКн. ЗАЧЕТНЫЕ РАБОТЫ. МАТЕМАТИКА. 2 КЛАСС. Ч.1. МОРО. ФГОС (к новому ФПУ)</t>
  </si>
  <si>
    <t>УМКн. ЗАЧЕТНЫЕ РАБОТЫ. МАТЕМАТИКА. 3 КЛАСС. Ч.2. МОРО. ФГОС (к новому ФПУ)</t>
  </si>
  <si>
    <t>УМКн. ЗАЧЕТНЫЕ РАБОТЫ. МАТЕМАТИКА. 4 КЛАСС. Ч.1. МОРО. ФГОС (к новому ФПУ)</t>
  </si>
  <si>
    <t>УМКн. ЗАЧЕТНЫЕ РАБОТЫ. МАТЕМАТИКА. 4 КЛАСС. Ч.2. МОРО. ФГОС (к новому ФПУ)</t>
  </si>
  <si>
    <t>УМКн. КОНТ.РАБ.ПО МАТЕМАТИКЕ. 4 КЛ. МОРО. Ч. 2. ФГОС (к новому ФПУ)</t>
  </si>
  <si>
    <t>УМКн. КОНТРОЛЬНЫЕ РАБОТЫ ПО РУС. ЯЗЫКУ 1 КЛ.КАНАКИНА,ГОРЕЦКИЙ. Ч.1. ФГОС (к новому ФПУ)</t>
  </si>
  <si>
    <t>УМКн. КОНТРОЛЬНЫЕ РАБОТЫ ПО РУС. ЯЗЫКУ 1 КЛ.КАНАКИНА,ГОРЕЦКИЙ. Ч.2. ФГОС (к новому ФПУ)</t>
  </si>
  <si>
    <t>ТРЕНАЖЕР ПО РУССКОМУ ЯЗЫКУ. 3 КЛАСС. ФГОС</t>
  </si>
  <si>
    <t>5-377-15582-9</t>
  </si>
  <si>
    <t>377-15582-9.jpeg</t>
  </si>
  <si>
    <t>5-377-15334-4</t>
  </si>
  <si>
    <t>УМК. Р/Т ПО РУС.ЯЗЫКУ.ЗАДАНИЯ НА ПОНИМАНИЕ ТЕКСТА 7 КЛ.ФГОС</t>
  </si>
  <si>
    <t>377-15334-4.jpeg</t>
  </si>
  <si>
    <t>5-377-15537-9</t>
  </si>
  <si>
    <t>УМК. ДИД.МАТЕР.ПО РУС. ЯЗ. 5 ЛАДЫЖЕНСКАЯ. ФГОС (к новому ФПУ)</t>
  </si>
  <si>
    <t>377-15537-9.jpeg</t>
  </si>
  <si>
    <t>464-0008178002</t>
  </si>
  <si>
    <t>BOX. МЕДИА КОЛЛЕКЦИЯ. ВЕЛИКАЯ ОТЕЧЕСТВЕННАЯ ВОЙНА 1941-1945. ФГОС (V. 5.0)</t>
  </si>
  <si>
    <t>BOX.МЕДИА  КОЛЛЕКЦИЯ.  ВЕЛИКАЯ ОТЕЧЕСТВЕННАЯ ВОЙНА 1941-1945. ФГОС. Тематическая коллекция мультимедийного материала для проведения уроков и внеклассных мероприятий.</t>
  </si>
  <si>
    <t>464-0008178002.jpeg</t>
  </si>
  <si>
    <t>464-0008178040</t>
  </si>
  <si>
    <t>464-0008178040.jpeg</t>
  </si>
  <si>
    <t>464-0008178057</t>
  </si>
  <si>
    <t>464-0008178057.jpeg</t>
  </si>
  <si>
    <t>464-0008176534</t>
  </si>
  <si>
    <t>BOX. НАГЛЯДНАЯ ГЕОГРАФИЯ. НАЧАЛЬНЫЙ КУРС ГЕОГРАФИИ. 5 - 6 КЛАССЫ (V 5.0)</t>
  </si>
  <si>
    <t>BOX. НАГЛЯДНАЯ ГЕОГРАФИЯ. НАЧАЛЬНЫЙ КУРС ГЕОГРАФИИ. 5 - 6 КЛАССЫ. Учебное мультимедиа программное обеспечение для любых типов интерактивных досок, проекторов и иного оборудования. Для платформ Windows, Linux, Mac.</t>
  </si>
  <si>
    <t>464-0008176534.jpeg</t>
  </si>
  <si>
    <t>464-0008177975</t>
  </si>
  <si>
    <t>BOX. ТЕХНОЛОГИЯ. КУЛИНАРИЯ (V. 5.0)</t>
  </si>
  <si>
    <t>BOX. ТЕХНОЛОГИЯ. КУЛИНАРИЯ. Учебное мультимедиа программное обеспечение для любых типов интерактивных досок, проекторов и иного оборудования. Для платформ Windows, Linux, Mac.</t>
  </si>
  <si>
    <t>464-0008177975.jpeg</t>
  </si>
  <si>
    <t>5-377-15543-0</t>
  </si>
  <si>
    <t>УМК. КОНТ.РАБ.ПО ГЕОМЕТРИИ. 7 ПОГОРЕЛОВ. ФГОС (к новому ФПУ)</t>
  </si>
  <si>
    <t>377-15543-0.jpeg</t>
  </si>
  <si>
    <t>УМК. Р/Т ПО ИСТОРИИ ДРЕВНЕГО МИРА. 5 ВИГАСИН. №2. ФГОС</t>
  </si>
  <si>
    <t>УМКн. Р/Т ПО ПРЕДМ."ОКР.МИР" 1 КЛ. ПЛЕШАКОВ №1. ФГОС</t>
  </si>
  <si>
    <t>УМКн. Р/Т ПО ПРЕДМ."ОКР.МИР" 1 КЛ. ПЛЕШАКОВ №2. ФГОС</t>
  </si>
  <si>
    <t>УМКн. Р/Т ПО ПРЕДМ."ОКР.МИР" 2 КЛ. ПЛЕШАКОВ. №1. ФГОС</t>
  </si>
  <si>
    <t>УМКн. Р/Т ПО ПРЕДМ."ОКР.МИР" 3 КЛ. ПЛЕШАКОВ. № 1. ФГОС</t>
  </si>
  <si>
    <t>УМКн. Р/Т ПО ПРЕДМ."ОКР.МИР" 3 КЛ. ПЛЕШАКОВ. № 2. ФГОС</t>
  </si>
  <si>
    <t>УМКн. Р/Т ПО ПРЕДМ."ОКР.МИР" 4 КЛ. ПЛЕШАКОВ. № 1. ФГОС</t>
  </si>
  <si>
    <t>5-377-15344-3</t>
  </si>
  <si>
    <t>5000. ТРЕНИРОВОЧНЫЕ ПРИМЕРЫ ПО МАТЕМАТИКЕ. 4 КЛАСС. СЧЕТ В ПРЕДЕЛАХ 1000000. ФГОС</t>
  </si>
  <si>
    <t>377-15344-3.jpeg</t>
  </si>
  <si>
    <t>5-377-14797-8</t>
  </si>
  <si>
    <t>УУД. Р/Т ПО РУС. ЯЗЫКУ 9 БАРХУДАРОВ. ФГОС (к новому ФПУ)</t>
  </si>
  <si>
    <t>377-14797-8.jpeg</t>
  </si>
  <si>
    <t>5-377-15367-2</t>
  </si>
  <si>
    <t>377-15367-2.jpeg</t>
  </si>
  <si>
    <t>Орлова Т.С., Безносов А.Э.</t>
  </si>
  <si>
    <t>УМК. ТЕСТЫ ПО РУС. ЯЗЫКУ 6 КЛ. БАРАНОВ Ч.1 (Селезнева). ФГОС (к новому ФПУ)</t>
  </si>
  <si>
    <t>УМК. ТЕСТЫ ПО РУС. ЯЗЫКУ 6 КЛ. БАРАНОВ Ч.2 (Селезнева). ФГОС (к новому ФПУ)</t>
  </si>
  <si>
    <t>УМК. ТЕСТЫ ПО РУС. ЯЗЫКУ 7 КЛ. БАРАНОВ Ч.2 (Селезнева). ФГОС (к новому ФПУ)</t>
  </si>
  <si>
    <t>5-377-15272-9</t>
  </si>
  <si>
    <t>377-15272-9.jpeg</t>
  </si>
  <si>
    <t>5-377-15273-6</t>
  </si>
  <si>
    <t>377-15273-6.jpeg</t>
  </si>
  <si>
    <t>5-377-15325-2</t>
  </si>
  <si>
    <t>377-15325-2.jpeg</t>
  </si>
  <si>
    <t>5-377-15326-9</t>
  </si>
  <si>
    <t>377-15326-9.jpeg</t>
  </si>
  <si>
    <t>Кто может с ним сравниться? Его интересовало все: человек, искусство, наука, взаимосвязи творческого и научного. В фильме представлены все живописные полотна художника, зарисовки его научных и технических разработок. Прозвучат фрагменты его рукописей. Авторы постарались раскрыть все многообразие личности великого человека.</t>
  </si>
  <si>
    <t>Уникальный талант и ни на кого не похожая живописная манера, образы – символы  и никаких картин на сюжеты современной жизни – это великий художник Михаил Врубель. Фильм рассказывает о его драматической судьбе, трагических метаниях в реальности и живописных мифах.</t>
  </si>
  <si>
    <t>О путешествии в прекрасный мир "московского модерна" конца XIX – начала XX веков.</t>
  </si>
  <si>
    <t>Красота и польза во всем - это принцип лежит в основе народного искусства. Об истории, особенностях и достоинствах многих видов русского народного творчества расскажет фильм.</t>
  </si>
  <si>
    <t>УМК. ТЕСТЫ ПО ГЕОГРАФИИ. 7 КЛ. ДУШИНА. ФГОС</t>
  </si>
  <si>
    <t>УМК. ТЕСТЫ ПО ГЕОГРАФИИ. 8 КЛ. ПЯТУНИН. ФГОС</t>
  </si>
  <si>
    <t>BOX. МЕДИА КОЛЛЕКЦИЯ. ИСТОРИЯ РУССКИХ ЦАРЕЙ. ЦАРИ СМУТНОГО ВРЕМЕНИ. Электронные учебные пособия серии -Медиа коллекция- предназначены для использования в образовательных организациях (школы, колледжи, вузы, курсы и т. п.), в качестве коллекции мультимедийного материала при проведении урока, классного часа, торжественного мероприятия. Пособия этой серии позволяют преподавателю, по собственному усмотрению или на основании рекомендаций - сформировать -сценарий- - последовательность демонстрации медиа материала (видео, звук, графика), используя удобные и понятные инструменты.</t>
  </si>
  <si>
    <t>BOX. МЕДИА КОЛЛЕКЦИЯ. ИСТОРИЯ РУССКИХ ЦАРЕЙ. ЭПОХА ДВОРЦОВЫХ ПЕРЕВОРОТОВ. ФГОС. Электронные учебные пособия серии -Медиа коллекция- предназначены для использования в образовательных организациях (школы, колледжи, вузы, курсы и т. п.), в качестве коллекции мультимедийного материала при проведении урока, классного часа, торжественного мероприятия. Пособия этой серии позволяют преподавателю, по собственному усмотрению или на основании рекомендаций - сформировать -сценарий- - последовательность демонстрации медиа материала (видео, звук, графика), используя удобные и понятные инструменты.</t>
  </si>
  <si>
    <t>BOX. МЕДИА КОЛЛЕКЦИЯ. ИСТОРИЯ СССР. 1922-1939 ГОДЫ. Электронные учебные пособия серии -Медиа коллекция- предназначены для использования в образовательных организациях (школы, колледжи, вузы, курсы и т. п.), в качестве коллекции мультимедийного материала при проведении урока, классного часа, торжественного мероприятия. Пособия этой серии позволяют преподавателю, по собственному усмотрению или на основании рекомендаций - сформировать -сценарий- - последовательность демонстрации медиа материала (видео, звук, графика), используя удобные и понятные инструменты.</t>
  </si>
  <si>
    <t>BOX. МЕДИА КОЛЛЕКЦИЯ. ИСТОРИЯ СССР. РЕВОЛЮЦИОННЫЙ КРИЗИС В РОССИИ. Электронные учебные пособия серии -Медиа коллекция- предназначены для использования в образовательных организациях (школы, колледжи, вузы, курсы и т. п.), в качестве коллекции мультимедийного материала при проведении урока, классного часа, торжественного мероприятия. Пособия этой серии позволяют преподавателю, по собственному усмотрению или на основании рекомендаций - сформировать -сценарий- - последовательность демонстрации медиа материала (видео, звук, графика), используя удобные и понятные инструменты.</t>
  </si>
  <si>
    <t>BOX. МЕДИА КОЛЛЕКЦИЯ. РУССКИЕ ХУДОЖНИКИ. ВАСНЕЦОВ. Электронные учебные пособия серии -Медиа коллекция- предназначены для использования в образовательных учреждениях (школах, колледжах, вузах, курсах и т.п.), в качестве коллекции мультимедийного материала при проведении урока, классного часа, торжественного мероприятия.</t>
  </si>
  <si>
    <t>BOX. МЕДИА КОЛЛЕКЦИЯ. РУССКИЕ ХУДОЖНИКИ. ВРУБЕЛЬ. Электронные учебные пособия серии -Медиа коллекция- предназначены для использования в образовательных учреждениях (школах, колледжах, вузах, курсах и т.п.), в качестве коллекции мультимедийного материала при проведении урока, классного часа, торжественного мероприятия.</t>
  </si>
  <si>
    <t>BOX. МЕДИА КОЛЛЕКЦИЯ. РУССКИЕ ХУДОЖНИКИ. ГЕ. Электронные учебные пособия серии -Медиа коллекция- предназначены для использования в образовательных учреждениях (школах, колледжах, вузах, курсах и т.п.), в качестве коллекции мультимедийного материала при проведении урока, классного часа, торжественного мероприятия.</t>
  </si>
  <si>
    <t>BOX. МЕДИА КОЛЛЕКЦИЯ. РУССКИЕ ХУДОЖНИКИ. КУИНДЖИ. Электронные учебные пособия серии -Медиа коллекция- предназначены для использования в образовательных учреждениях (школах, колледжах, вузах, курсах и т.п.), в качестве коллекции мультимедийного материала при проведении урока, классного часа, торжественного мероприятия.</t>
  </si>
  <si>
    <t>BOX. МЕДИА КОЛЛЕКЦИЯ. РУССКИЕ ХУДОЖНИКИ. ЛЕВИТАН. Электронные учебные пособия серии -Медиа коллекция- предназначены для использования в образовательных учреждениях (школах, колледжах, вузах, курсах и т.п.), в качестве коллекции мультимедийного материала при проведении урока, классного часа, торжественного мероприятия.</t>
  </si>
  <si>
    <t>BOX. МЕДИА КОЛЛЕКЦИЯ. РУССКИЕ ХУДОЖНИКИ. НЕСТЕРОВ. Электронные учебные пособия серии -Медиа коллекция- предназначены для использования в образовательных учреждениях (школах, колледжах, вузах, курсах и т.п.), в качестве коллекции мультимедийного материала при проведении урока, классного часа, торжественного мероприятия.</t>
  </si>
  <si>
    <t>BOX. МЕДИА КОЛЛЕКЦИЯ. РУССКИЕ ХУДОЖНИКИ. РЕПИН. Электронные учебные пособия серии -Медиа коллекция- предназначены для использования в образовательных учреждениях (школах, колледжах, вузах, курсах и т.п.), в качестве коллекции мультимедийного материала при проведении урока, классного часа, торжественного мероприятия.</t>
  </si>
  <si>
    <t>BOX. МЕДИА КОЛЛЕКЦИЯ. РУССКИЕ ХУДОЖНИКИ. САВРАСОВ. Электронные учебные пособия серии -Медиа коллекция- предназначены для использования в образовательных учреждениях (школах, колледжах, вузах, курсах и т.п.), в качестве коллекции мультимедийного материала при проведении урока, классного часа, торжественного мероприятия.</t>
  </si>
  <si>
    <t>BOX. МЕДИА КОЛЛЕКЦИЯ. РУССКИЕ ХУДОЖНИКИ. СЕРОВ. Электронные учебные пособия серии -Медиа коллекция- предназначены для использования в образовательных учреждениях (школах, колледжах, вузах, курсах и т.п.), в качестве коллекции мультимедийного материала при проведении урока, классного часа, торжественного мероприятия.</t>
  </si>
  <si>
    <t>BOX. МЕДИА КОЛЛЕКЦИЯ. РУССКИЕ ХУДОЖНИКИ. ШИШКИН.  Электронные учебные пособия серии -Медиа коллекция- предназначены для использования в образовательных учреждениях (школах, колледжах, вузах, курсах и т.п.), в качестве коллекции мультимедийного материала при проведении урока, классного часа, торжественного мероприятия.</t>
  </si>
  <si>
    <t>BOX. НАГЛЯДНАЯ ИСТОРИЯ. ИСТОРИЯ РОССИИ. XVII - XVIII ВЕКА. 7 КЛАСС. Учебное мультимедиа программное обеспечение для любых типов интерактивных досок, проекторов и иного оборудования. Для платформ Windows, Linux, Mac.</t>
  </si>
  <si>
    <t>BOX. НАГЛЯДНАЯ ИСТОРИЯ. ИСТОРИЯ РОССИИ. XX - НАЧАЛО XXI ВЕКА. Учебное мультимедиа программное обеспечение для любых типов интерактивных досок, проекторов и иного оборудования. Для платформ Windows, Linux, Mac.</t>
  </si>
  <si>
    <t>УМК. ЗАЧЕТНЫЕ РАБОТЫ. РУССКИЙ ЯЗЫК. 6 КЛАСС. БАРАНОВ. ФГОС</t>
  </si>
  <si>
    <t>Комплект карточек упакован в коробку из гофрокартона. Коробка: формат 165х220х65мм, одностороннее мелование. Красочность 4+0; Карточки: формат  150х210мм, картон плотностью 220гр./м.кв. Красочность 4+1. В состав комплекта входят 8 одинаковых наборов карточек, в каждом наборе по 18 двухсторонних карточек (36 заданий). Итого в комплекте - 144 карточки. В комплекте содержится брошюра с методическими рекомендациями для педагога.</t>
  </si>
  <si>
    <t xml:space="preserve">Предназначен для развития зрительного восприятия, мелкой моторики, а также для знакомства дошкольников с буквами. Главная задача комплекта - освоение ребенком основ первоначального чтения. Комплект карточек для пропедевтики чтения  упакован в коробку из гофрокартона. Коробка: формат  330х330х80 мм., красочность 4+0, лакировка; Карточки: формат 105х95 мм., картон плотностью 220гр./м.кв. Красочность 4+1. Комплект содержит следующие материалы:
1. ЖУК. Читаем слова-слоги - 5шт.
2. ЛЕВ. Читаем слова-слоги - 5шт.
3. КОШКА. Читаем по слогам - 5шт.
4. СОБАКА. Читаем по слогам - 5 шт.
5. ЛИСА. Читаем сочетания слов - 5шт.
6. ЁЖИК. Читаем предложения - 5 шт.
В комплект входит брошюра с методическими рекомендациями для педагога.
</t>
  </si>
  <si>
    <t xml:space="preserve">Предназначен для развития зрительного восприятия, мелкой моторики, а также для знакомства дошкольников с цифрами и математическими знаками. Главная задача комплекта - софрмировать вычислительные умения и навыки дошкольников в пределах простейшего курса математики. Комплект карточек для пропедевтики устного счета упакован в коробку из гофрокартона. Коробка: формат 330х330х80 мм., красочность 4+0, лакировка; Карточки: формат 105х95 мм., картон плотностью 220гр./м.кв. Красочность 4+1. Комплект содержит следующие материалы:
1. МЫШАТА. Счёт в пределах 10 - 5шт.
2. ГУСИ. Счёт в пределах 20 - 5шт.
3. ЛИСЯТА. Счёт в пределах 100 - 5шт.
4. ПОПУГАИ. Умножение и деление - 5шт.
5. ДРУЗЬЯ. Сравнение величин - 5шт.
6. БЕЛКИ. Доли и дроби - 5шт.
В комплект входит брошюра с методическими рекомендациями для педагога.
</t>
  </si>
  <si>
    <t>ВПР. ЦПМ. СТАТГРАД. МАТЕМАТИКА. 8 КЛАСС. 25 ВАРИАНТОВ. ТЗ. ФГОС</t>
  </si>
  <si>
    <t>5-377-15645-1</t>
  </si>
  <si>
    <t>УМК. Р/Т ПО ГЕОГРАФИИ. 9 КЛАСС. АЛЕКСЕЕВ. ФГОС (к новому ФПУ)</t>
  </si>
  <si>
    <t>377-15645-1.jpeg</t>
  </si>
  <si>
    <t>ЕГЭ-НАЧАЛКА.  ИТОГ. АТТЕСТАЦИЯ. 1 КЛАСС. ЛИТЕРАТУРНОЕ ЧТЕНИЕ. ТТЗ. ФГОС</t>
  </si>
  <si>
    <t>КИМн-ВПР. 4 КЛАСС. ЛИТЕРАТУРНОЕ ЧТЕНИЕ. ФГОС</t>
  </si>
  <si>
    <t>УМК. ДИД.МАТЕР. И МЕТОД. РЕКОМЕН. ДЛЯ УЧИТЕЛЯ ПО ГЕОМЕТРИИ. 7 АТАНАСЯН (МИЩЕНКО). ФГОС</t>
  </si>
  <si>
    <t>УМК. ДИД.МАТЕР. И МЕТОД. РЕКОМЕН. ДЛЯ УЧИТЕЛЯ ПО ГЕОМЕТРИИ. 8 АТАНАСЯН (МИЩЕНКО). ФГОС</t>
  </si>
  <si>
    <t>УМК. ДИД.МАТЕР.ПО МАТЕМАТИКЕ. 6 ВИЛЕНКИН. ФГОС</t>
  </si>
  <si>
    <t>УМК. К/К ПО ИСТОРИИ РОССИИ. 10 КЛАСС. ТОРКУНОВ. ФГОС</t>
  </si>
  <si>
    <t xml:space="preserve">УМК. Р/Т ПО ГЕОМЕТРИИ 8 АТАНАСЯН (МИЩЕНКО). ФГОС (две краски)  </t>
  </si>
  <si>
    <t xml:space="preserve">УМК. Р/Т ПО ГЕОМЕТРИИ 9 АТАНАСЯН (МИЩЕНКО). ФГОС (две краски) </t>
  </si>
  <si>
    <t>УМК. Р/Т ПО ИСТОРИИ РОССИИ 10 ТОРКУНОВ. Ч. 1. ФГОС</t>
  </si>
  <si>
    <t>УМК. Р/Т ПО ИСТОРИИ РОССИИ 10 ТОРКУНОВ. Ч. 2. ФГОС</t>
  </si>
  <si>
    <t>5-377-05220-3</t>
  </si>
  <si>
    <t>УМК. СБ.ЗАДАЧ, УПР. И ТЕСТОВ ПО ХИМИИ. 10 РУДЗИТИС</t>
  </si>
  <si>
    <t>377-05220-3.jpeg</t>
  </si>
  <si>
    <t>УМК. ТЕСТЫ ПО АЛГЕБРЕ 9 КЛ. МАКАРЫЧЕВ. ФГОС</t>
  </si>
  <si>
    <t>УМК. ТЕСТЫ ПО ГЕОМЕТРИИ 7 КЛ. АТАНАСЯН (Звавич). ФГОС (к новому ФПУ)</t>
  </si>
  <si>
    <t>УМК. ТЕСТЫ ПО ГЕОМЕТРИИ 8 КЛ. ПОГОРЕЛОВ. ФГОС</t>
  </si>
  <si>
    <t>УМК. ТЕСТЫ ПО ИСТОРИИ ДРЕВНЕГО МИРА. 5 ВИГАСИН. ФГОС</t>
  </si>
  <si>
    <t>УМК. ТЕСТЫ ПО ИСТОРИИ РОССИИ 10 ТОРКУНОВ. Ч. 1. ФГОС</t>
  </si>
  <si>
    <t>УМК. ТЕСТЫ ПО ИСТОРИИ РОССИИ 10 ТОРКУНОВ. Ч. 2. ФГОС</t>
  </si>
  <si>
    <t>УМК. ТЕСТЫ ПО ХИМИИ. 9 РУДЗИТИС. 1-ОЕ ПОЛУГОДИЕ. ФГОС</t>
  </si>
  <si>
    <t>УМК. ТЕСТЫ ПО ХИМИИ. 9 РУДЗИТИС. 2-ОЕ ПОЛУГОДИЕ. ФГОС</t>
  </si>
  <si>
    <t>5-377-15807-3</t>
  </si>
  <si>
    <t>02400</t>
  </si>
  <si>
    <t>Пазлы 3D. "Кто живет в Африке?"</t>
  </si>
  <si>
    <t>02401</t>
  </si>
  <si>
    <t>Пазлы 3D. "Кто живет в воде?"</t>
  </si>
  <si>
    <t>11034</t>
  </si>
  <si>
    <t>Кукла-перчатка "Бычок"</t>
  </si>
  <si>
    <t>11132</t>
  </si>
  <si>
    <t>Кукла-перчатка "Ванечка"</t>
  </si>
  <si>
    <t>11079</t>
  </si>
  <si>
    <t>Кукла-перчатка "Кошка"</t>
  </si>
  <si>
    <t>11048</t>
  </si>
  <si>
    <t>Кукла-перчатка "Репка"</t>
  </si>
  <si>
    <t>464-0008174820</t>
  </si>
  <si>
    <t>BOX. ФИЗИКА. ЛАБОРАТОРНЫЕ РАБОТЫ. СЕТЕВАЯ ВЕРСИЯ. 7 КЛАСС</t>
  </si>
  <si>
    <t>BOX. ФИЗИКА. ЛАБОРАТОРНЫЕ РАБОТЫ. СЕТЕВАЯ ВЕРСИЯ. 7 КЛАСС. Сетевое учебное мультимедиа программное обеспечение для мобильных классов  и любых типов интерактивных досок, проекторов и иного оборудования. Для платформ Windows, Linux, Mac, Android.</t>
  </si>
  <si>
    <t>464-0008174820.jpeg</t>
  </si>
  <si>
    <t>464-0008174837</t>
  </si>
  <si>
    <t>BOX. ФИЗИКА. ЛАБОРАТОРНЫЕ РАБОТЫ. СЕТЕВАЯ ВЕРСИЯ. 8 КЛАСС</t>
  </si>
  <si>
    <t>BOX. ФИЗИКА. ЛАБОРАТОРНЫЕ РАБОТЫ. СЕТЕВАЯ ВЕРСИЯ. 8 КЛАСС. Сетевое учебное мультимедиа программное обеспечение для мобильных классов  и любых типов интерактивных досок, проекторов и иного оборудования. Для платформ Windows, Linux, Mac, Android.</t>
  </si>
  <si>
    <t>464-0008174837.jpeg</t>
  </si>
  <si>
    <t>464-0008174844</t>
  </si>
  <si>
    <t>BOX. ФИЗИКА. ЛАБОРАТОРНЫЕ РАБОТЫ. СЕТЕВАЯ ВЕРСИЯ. 9 КЛАСС</t>
  </si>
  <si>
    <t>BOX. ФИЗИКА. ЛАБОРАТОРНЫЕ РАБОТЫ. СЕТЕВАЯ ВЕРСИЯ. 9 КЛАСС. Сетевое учебное мультимедиа программное обеспечение для мобильных классов  и любых типов интерактивных досок, проекторов и иного оборудования. Для платформ Windows, Linux, Mac, Android.</t>
  </si>
  <si>
    <t>464-0008174844.jpeg</t>
  </si>
  <si>
    <t>5-377-15486-0</t>
  </si>
  <si>
    <t>377-15486-0.jpeg</t>
  </si>
  <si>
    <t>5-377-15430-3</t>
  </si>
  <si>
    <t>УМК. ЗАЧЕТНЫЕ РАБОТЫ. РУССКИЙ ЯЗЫК. 6 КЛАСС. БАРАНОВ. ФГОС (к новому ФПУ)</t>
  </si>
  <si>
    <t>377-15430-3.jpeg</t>
  </si>
  <si>
    <t>5-377-15485-3</t>
  </si>
  <si>
    <t>УМК. Р/Т ПО ГЕОМЕТРИИ 7 АТАНАСЯН (МИЩЕНКО). ФГОС (две краски) (к новому ФПУ)</t>
  </si>
  <si>
    <t>377-15485-3.jpeg</t>
  </si>
  <si>
    <t>5-377-15448-8</t>
  </si>
  <si>
    <t>377-15448-8.jpeg</t>
  </si>
  <si>
    <t>5-377-15443-3</t>
  </si>
  <si>
    <t>377-15443-3.jpeg</t>
  </si>
  <si>
    <t>5-377-15494-5</t>
  </si>
  <si>
    <t>УМК.003н ГРАММ.АНГЛ.ЯЗ.КН.ДЛЯ РОДИТ.3 (3-й год) ВЕРЕЩАГ. ОРАНЖЕВЫЙ. ФГОС (к новому ФПУ)</t>
  </si>
  <si>
    <t>377-15494-5.jpeg</t>
  </si>
  <si>
    <t>5-377-15489-1</t>
  </si>
  <si>
    <t>377-15489-1.jpeg</t>
  </si>
  <si>
    <t>5-377-15490-7</t>
  </si>
  <si>
    <t>377-15490-7.jpeg</t>
  </si>
  <si>
    <t>464-0008177340</t>
  </si>
  <si>
    <t>BOX. ИНТЕРАКТИВНЫЕ КАРТЫ. ИСТОРИЯ РОССИИ. XX - НАЧАЛО XXI В. 9 КЛ.(V 5.0)</t>
  </si>
  <si>
    <t>5-377-15375-7</t>
  </si>
  <si>
    <t>ВСОКО. ОКРУЖАЮЩИЙ МИР. 1 КЛАСС. 10 ВАРИАНТОВ. ТЗ. ФГОС</t>
  </si>
  <si>
    <t>377-15375-7.jpeg</t>
  </si>
  <si>
    <t>5-377-15549-2</t>
  </si>
  <si>
    <t>377-15549-2.jpeg</t>
  </si>
  <si>
    <t>5-377-15539-3</t>
  </si>
  <si>
    <t>377-15539-3.jpeg</t>
  </si>
  <si>
    <t>5-377-15495-2</t>
  </si>
  <si>
    <t>ЧИСТОПИСАНИЕ. 2 КЛ. РАБОЧАЯ ТЕТРАДЬ №4. ФГОС</t>
  </si>
  <si>
    <t>377-15495-2.jpeg</t>
  </si>
  <si>
    <t>5-377-15503-4</t>
  </si>
  <si>
    <t>УЧЕБНИК. ФИЗИКА. 8 КЛАСС (Перышкин)</t>
  </si>
  <si>
    <t>УЧЕБНИК. ФИЗИКА. 9 КЛАСС (Перышкин)</t>
  </si>
  <si>
    <t>Учебник</t>
  </si>
  <si>
    <t>377-15503-4.jpeg</t>
  </si>
  <si>
    <t>ВСОКО. ОКРУЖАЮЩИЙ МИР. 2 КЛАСС. 10 ВАРИАНТОВ. ТЗ. ФГОС</t>
  </si>
  <si>
    <t>ОКРУЖАЮЩИЙ МИР. ВСОКО. ВНУТРЕННЯЯ СИСТЕМА ОЦЕНКИ КАЧЕСТВА ОБРАЗОВАНИЯ. 2 КЛАСС. ТИПОВЫЕ ЗАДАНИЯ. 10 вариантов заданий. Подробные критерии оценивания. Ответы. Образец выполнения заданий. ФГОС.</t>
  </si>
  <si>
    <t>ВСОКО. ОКРУЖАЮЩИЙ МИР. 3 КЛАСС. 10 ВАРИАНТОВ. ТЗ. ФГОС</t>
  </si>
  <si>
    <t>BOX. ИНТЕРАКТИВНЫЕ КАРТЫ. ИСТОРИЯ РОССИИ (V 5.0). Интерактивные карты по истории. Учебное мультимедиа программное обеспечение для любых типов интерактивных досок, проекторов и иного оборудования. Для платформ Windows, Linux, Mac</t>
  </si>
  <si>
    <t>464-0008177340.jpeg</t>
  </si>
  <si>
    <t>5-377-15571-3</t>
  </si>
  <si>
    <t>377-15571-3.jpeg</t>
  </si>
  <si>
    <t>5-377-15482-2</t>
  </si>
  <si>
    <t>КОНТРОЛЬ ЗНАНИЙ: МАТЕМАТИКА  3 КЛ.ЗАЧЕТНЫЕ РАБОТЫ. ФГОС</t>
  </si>
  <si>
    <t>377-15482-2.jpeg</t>
  </si>
  <si>
    <t>5-377-14865-4</t>
  </si>
  <si>
    <t>BOX. НАГЛЯДНАЯ ФИЗИКА. КИНЕМАТИКА И ДИНАМИКА. ЗАКОНЫ СОХРАНЕНИЯ. УЧ. МУЛЬ-МЕДИА ДЛЯ ИНТЕР-Х ДОСОК И ДР. ОБОР. (V 5.0). Учебное мультимедиа программное обеспечение для любых типов интерактивных досок, проекторов и иного оборудования. Для платформ Windows, Linux, Mac</t>
  </si>
  <si>
    <t>464-0008176589.jpeg</t>
  </si>
  <si>
    <t>464-0008176237</t>
  </si>
  <si>
    <t>BOX.ННШ. ЛИТЕРАТУРНОЕ ЧТЕНИЕ. 1 КЛ. УСТНОЕ НАРОДНОЕ ТВОРЧЕСТВО. РУССКИЕ НАРОДНЫЕ СКАЗКИ. ЛИТЕРАТУРНЫЕ СКАЗКИ. ПОЭТИЧЕСКИЕ СТРАНИЦЫ. РАССКАЗЫ ДЛЯ ДЕТЕЙ (V 5.0)</t>
  </si>
  <si>
    <t>BOX v.5.0. ННШ. ЛИТЕРАТУРНОЕ ЧТЕНИЕ. 1 КЛ. УСТНОЕ НАРОДНОЕ ТВОРЧЕСТВО. РУССКИЕ НАРОДНЫЕ СКАЗКИ. ЛИТЕРАТУРНЫЕ СКАЗКИ. ПОЭТИЧЕСКИЕ СТРАНИЦЫ. РАССКАЗЫ ДЛЯ ДЕТЕЙ. Учебное мультимедиа программное обеспечение для любых типов интерактивных досок, проекторов и иного оборудования. Для платформ Windows, Linux, Mac</t>
  </si>
  <si>
    <t>464-0008176237.jpeg</t>
  </si>
  <si>
    <t>464-0008176152</t>
  </si>
  <si>
    <t>BOX.ННШ. МАТЕМАТИКА. 4 КЛ. ГЕОМЕТРИЧЕСКИЕ ФИГУРЫ И ВЕЛИЧИНЫ. ТЕКСТОВЫЕ ЗАДАЧИ. ПРОСТРАНСТВЕННЫЕ ОТНОШЕНИЯ (V 5.0)</t>
  </si>
  <si>
    <t>BOX ННШ. МАТЕМАТИКА. 4 КЛ. ГЕОМЕТРИЧЕСКИЕ ФИГУРЫ И ВЕЛИЧИНЫ. ТЕКСТОВЫЕ ЗАДАЧИ. ПРОСТРАНСТВЕННЫЕ ОТНОШЕНИЯ. Учебное мультимедиа программное обеспечение для любых типов интерактивных досок, проекторов и иного оборудования. Для платформ Windows, Linux, Mac</t>
  </si>
  <si>
    <t>464-0008176152.jpeg</t>
  </si>
  <si>
    <t>5-377-15746-5</t>
  </si>
  <si>
    <t>377-15746-5.jpeg</t>
  </si>
  <si>
    <t>5-377-15747-2</t>
  </si>
  <si>
    <t>377-15747-2.jpeg</t>
  </si>
  <si>
    <t>5-377-15748-9</t>
  </si>
  <si>
    <t>377-15748-9.jpeg</t>
  </si>
  <si>
    <t>5000. ТРЕНИРОВОЧНЫЕ ПРИМЕРЫ ПО РУССКОМУ ЯЗЫКУ. ПОВТОРЕНИЕ И ЗАКРЕПЛЕНИЕ. 1 КЛАСС. ФГОС</t>
  </si>
  <si>
    <t>5-377-15771-7</t>
  </si>
  <si>
    <t>ВПР. ФИОКО. СТАТГРАД. МАТЕМАТИКА. 6 КЛАСС. 10 ВАРИАНТОВ. ТЗ. ФГОС</t>
  </si>
  <si>
    <t>377-15771-7.jpeg</t>
  </si>
  <si>
    <t>ВПР. ФИОКО. СТАТГРАД. РУССКИЙ ЯЗЫК. 7 КЛАСС. 10 ВАРИАНТОВ. ТЗ. ФГОС</t>
  </si>
  <si>
    <t>39 мин.</t>
  </si>
  <si>
    <t>377-10174-1.jpeg</t>
  </si>
  <si>
    <t>5-377-13962-1</t>
  </si>
  <si>
    <t>УМК. Р/Т+КОМПЛЕКТ К/К ПО ГЕОГРАФИИ 7 МАТЕРИКИ И ОКЕАНЫ. ФГОС</t>
  </si>
  <si>
    <t>377-13962-1.jpeg</t>
  </si>
  <si>
    <t>ВСЕРОС. ПРОВ. РАБ. РУССКИЙ ЯЗЫК. 2 КЛАСС. ТЗ. ФГОС (две краски)</t>
  </si>
  <si>
    <t>BOX. 10-11 КЛ. РЕГИОНАЛЬНАЯ ХАРАКТЕРИСТИКА МИРА. Интерактивные карты по географии. Учебное мультимедиа программное обеспечение для любых типов интерактивных досок, проекторов и иного оборудования. Для платформ Windows, Linux, Mac</t>
  </si>
  <si>
    <t>377-11715-5.jpeg</t>
  </si>
  <si>
    <t>377-12614-0.jpeg</t>
  </si>
  <si>
    <t>5-377-12615-7</t>
  </si>
  <si>
    <t>5-377-11813-8</t>
  </si>
  <si>
    <t>377-11813-8.jpeg</t>
  </si>
  <si>
    <t>BOX.ННШ. СЕТЕВАЯ ВЕРСИЯ. ТЕСТЫ. ЛИТЕРАТУРНОЕ ЧТЕНИЕ. 4 КЛАСС. Сетевое учебное мультимедиа программное обеспечение для мобильных классов  и любых типов интерактивных досок, проекторов и иного оборудования. Для платформ Windows, Linux, Mac, Android.</t>
  </si>
  <si>
    <t>464-0008176718.jpeg</t>
  </si>
  <si>
    <t>464-0008176725</t>
  </si>
  <si>
    <t>464-0008176725.jpeg</t>
  </si>
  <si>
    <t>464-0008176732</t>
  </si>
  <si>
    <t>BOX.ННШ. СЕТЕВАЯ ВЕРСИЯ. ТЕСТЫ. РУССКИЙ ЯЗЫК. 2 КЛАСС.</t>
  </si>
  <si>
    <t>BOX.ННШ. СЕТЕВАЯ ВЕРСИЯ. ТЕСТЫ. РУССКИЙ ЯЗЫК. 2 КЛАСС. Сетевое учебное мультимедиа программное обеспечение для мобильных классов  и любых типов интерактивных досок, проекторов и иного оборудования. Для платформ Windows, Linux, Mac, Android.</t>
  </si>
  <si>
    <t>464-0008176732.jpeg</t>
  </si>
  <si>
    <t>464-0008176749</t>
  </si>
  <si>
    <t>464-0008176749.jpeg</t>
  </si>
  <si>
    <t>464-0008176756</t>
  </si>
  <si>
    <t>BOX.ННШ. СЕТЕВАЯ ВЕРСИЯ. ТЕСТЫ. РУССКИЙ ЯЗЫК. 4 КЛАСС.</t>
  </si>
  <si>
    <t>5-377-14486-1</t>
  </si>
  <si>
    <t>КИМ-ВПР. 7 КЛАСС. АЛГЕБРА. ФГОС</t>
  </si>
  <si>
    <t>УМК. ТЕСТЫ ПО МАТЕМАТИКЕ 5 КЛ. ВИЛЕНКИН, ЗУБАРЕВА, МОРДКОВИЧ, НИКОЛЬСКИЙ. ФГОС</t>
  </si>
  <si>
    <t>УМК. ТЕСТЫ ПО МАТЕМАТИКЕ 5 КЛ. ЗУБАРЕВА, МОРДКОВИЧ. ФГОС</t>
  </si>
  <si>
    <t>УМК. ТЕСТЫ ПО МАТЕМАТИКЕ 6 КЛ. ЗУБАРЕВА, МОРДКОВИЧ. ФГОС</t>
  </si>
  <si>
    <t>УМК. ТЕСТЫ ПО МАТЕМАТИКЕ. 6 КЛ. МЕРЗЛЯК. ФГОС</t>
  </si>
  <si>
    <t>УМК. ТЕСТЫ ПО НОВОЙ ИСТОРИИ. 7 ЮДОВСКАЯ. ФГОС</t>
  </si>
  <si>
    <t>УМК. ТЕСТЫ ПО ОБЩЕСТВОЗНАНИЮ 10 КЛ. БОГОЛЮБОВ. ФГОС</t>
  </si>
  <si>
    <t>УМК. ТЕСТЫ ПО ОБЩЕСТВОЗНАНИЮ 11 КЛ. БОГОЛЮБОВ. ФГОС</t>
  </si>
  <si>
    <t>УМК. ТЕСТЫ ПО ОБЩЕСТВОЗНАНИЮ 5 КЛ. БОГОЛЮБОВ. ФГОС</t>
  </si>
  <si>
    <t>УМК. ТЕСТЫ ПО ОБЩЕСТВОЗНАНИЮ 7 КЛ. БОГОЛЮБОВ. ФГОС</t>
  </si>
  <si>
    <t>УМК.007н(3кл) ГРАММ.АНГЛ.ЯЗ.СБ.УПР.К ENGLISH-1 БИБОЛЕТОВА. 3 КЛ. Ч.1. ФГОС</t>
  </si>
  <si>
    <t>УМК.008н(4кл) ГРАММ.АНГЛ.ЯЗ.КН.ДЛЯ РОДИТ.К ENGLISH-2 БИБОЛЕТОВА. 4 КЛ. ФГОС</t>
  </si>
  <si>
    <t>УМК.010н ГРАММ.АНГЛ.ЯЗ. ПРОВ.РАБ.К ENGLISH-4 БИБОЛЕТОВА. 7 КЛАСС. ФГОС</t>
  </si>
  <si>
    <t>УМК.010н ГРАММ.АНГЛ.ЯЗ.СБ.УПР.К ENGLISH-4 БИБОЛЕТОВА 7 КЛАСС.Ч.1. ФГОС</t>
  </si>
  <si>
    <t>УМК.010н ГРАММ.АНГЛ.ЯЗ.СБ.УПР.К ENGLISH-4 БИБОЛЕТОВА 7 КЛАСС.Ч.2. ФГОС</t>
  </si>
  <si>
    <t>УМК.011н ГРАММ.АНГЛ.ЯЗ.СБ.УПР.К ENGLISH-5. БИБОЛЕТОВА 8 КЛАСС. Ч1. ФГОС</t>
  </si>
  <si>
    <t>УМК.011н ГРАММ.АНГЛ.ЯЗ.СБ.УПР.К ENGLISH-5. БИБОЛЕТОВА 8 КЛАСС. Ч2. ФГОС</t>
  </si>
  <si>
    <t>УМК.020н ГРАММ.АНГЛ.ЯЗ.СБ.УПР.К ENGLISH 4 КЛ. БИБОЛЕТОВА.Ч.1. ОРАНЖЕВЫЙ. ФГОС</t>
  </si>
  <si>
    <t>УМК.020н ГРАММ.АНГЛ.ЯЗ.СБ.УПР.К ENGLISH 4 КЛ. БИБОЛЕТОВА.Ч.2. ОРАНЖЕВЫЙ. ФГОС</t>
  </si>
  <si>
    <t>УМК.021н ГРАММ.АНГЛ.ЯЗ. ПРОВ.РАБ.К ENGLISH 3 КЛ.БИБОЛЕТОВА. ФГОС</t>
  </si>
  <si>
    <t>УМК.021н ГРАММ.АНГЛ.ЯЗ.СБ.УПР.К ENGLISH 3 КЛ. БИБОЛЕТОВА.Ч.1 ФГОС</t>
  </si>
  <si>
    <t>УМК.025н ГРАММ.АНГЛ.ЯЗ. ПРОВ.РАБ.К SPOTLIGHT 3 КЛ. БЫКОВА. ФГОС</t>
  </si>
  <si>
    <t>УМК.025н ГРАММ.АНГЛ.ЯЗ.КН.ДЛЯ РОДИТ.К SPOTLIGHT 3 КЛ. БЫКОВА. ФГОС</t>
  </si>
  <si>
    <t>УМК.027н ГРАММ.АНГЛ.ЯЗ.КН.ДЛЯ РОДИТ.7 АФАНАСЬЕВА. ФГОС</t>
  </si>
  <si>
    <t>УМК.028н ГРАММ.АНГЛ.ЯЗ. ПРОВ.РАБ.К SPOTLIGHT 8 КЛ. ВАУЛИНА. ФГОС</t>
  </si>
  <si>
    <t>УМК.028н ГРАММ.АНГЛ.ЯЗ.КН.ДЛЯ РОДИТ.К SPOTLIGHT 8 КЛ. ВАУЛИНА. ФГОС</t>
  </si>
  <si>
    <t>УМК.029н ГРАММ.АНГЛ.ЯЗ. ПРОВ.РАБ.К SPOTLIGHT 9 КЛ. ВАУЛИНА. ФГОС</t>
  </si>
  <si>
    <t>УМК.029н ГРАММ.АНГЛ.ЯЗ.КН.ДЛЯ РОДИТ.К SPOTLIGHT 9 КЛ. ВАУЛИНА. ФГОС</t>
  </si>
  <si>
    <t>УМК.029н ГРАММ.АНГЛ.ЯЗ.СБ.УПР.К SPOTLIGHT 9 КЛ. ВАУЛИНА.Ч.1 ФГОС</t>
  </si>
  <si>
    <t>УМК.029н ГРАММ.АНГЛ.ЯЗ.СБ.УПР.К SPOTLIGHT 9 КЛ. ВАУЛИНА.Ч.2 ФГОС</t>
  </si>
  <si>
    <t>УМК.030н ГРАММ.АНГЛ.ЯЗ.КН.ДЛЯ РОДИТ.К SPOTLIGHT 4 КЛ. БЫКОВА. ФГОС</t>
  </si>
  <si>
    <t>УМКн. ЗАЧЕТНЫЕ РАБОТЫ. ЛИТЕРАТУРНОЕ ЧТЕНИЕ. 4 КЛАСС. Ч.1. КЛИМАНОВА, ГОРЕЦКИЙ. ФГОС</t>
  </si>
  <si>
    <t>УМКн. ЗАЧЕТНЫЕ РАБОТЫ. ЛИТЕРАТУРНОЕ ЧТЕНИЕ. 4 КЛАСС. Ч.2. КЛИМАНОВА, ГОРЕЦКИЙ. ФГОС</t>
  </si>
  <si>
    <t>УМКн. ЗАЧЕТНЫЕ РАБОТЫ. МАТЕМАТИКА. 1 КЛАСС. МОРО. ФГОС</t>
  </si>
  <si>
    <t>УМКн. ЗАЧЕТНЫЕ РАБОТЫ. МАТЕМАТИКА. 3 КЛАСС. Ч.1. МОРО. ФГОС</t>
  </si>
  <si>
    <t>УМКн. ЗАЧЕТНЫЕ РАБОТЫ. РУССКИЙ ЯЗЫК. 1 КЛАСС. ФГОС</t>
  </si>
  <si>
    <t>Фильм   о  замечательном художнике Василии Дмитриевиче Поленове. Как - то   он   написал  : " Искусство   должно дарить счастье   и   радость   -   иначе   оно ничего не стоит". И сам он   был  в  искусстве   истинным "рыцарем красоты".</t>
  </si>
  <si>
    <t>Фильм о жизни и творчестве замечательного русского художника, который создал свой живописный мир с особым "нестеровским" пейзажем: опоэтизированные поля, реки, леса, в которых живут одухотворенные люди. Все это Святая Русь Михаила Нестерова.</t>
  </si>
  <si>
    <t>Фильм рассказывает о жизни и творчестве гениального русского поэта. Он решён в жанре "автобиографии" и наполнен музыкой на стихи Сергея Есенина. Вы услышите уникальные записи голоса поэта и узнаете о секретах его поэтического мастерства.</t>
  </si>
  <si>
    <t>О русских сказках, живущих в произведениях  М. Врубеля, В. Васнецова, И. Билибина, и др..</t>
  </si>
  <si>
    <t>История культуры и быта Восточных славян, народов Сибири и Средней Азии. Народные ремесла: ковроделие, ткачество, керамика, ювелирные изделия, народный костюм, оружие и т.д.</t>
  </si>
  <si>
    <t>219 мин.</t>
  </si>
  <si>
    <t>УМКн. САМ.РАБ. ПО РУССКОМУ ЯЗЫКУ. 1 КЛАСС. КАНАКИНА, ГОРЕЦКИЙ. ФГОС</t>
  </si>
  <si>
    <t>УМКн. САМ.РАБ. ПО РУССКОМУ ЯЗЫКУ. 2 КЛАСС. Ч.1. КАНАКИНА, ГОРЕЦКИЙ. ФГОС</t>
  </si>
  <si>
    <t>УМКн. САМ.РАБ. ПО РУССКОМУ ЯЗЫКУ. 2 КЛАСС. Ч.2. КАНАКИНА, ГОРЕЦКИЙ. ФГОС</t>
  </si>
  <si>
    <t>УМКн. САМ.РАБ. ПО РУССКОМУ ЯЗЫКУ. 3 КЛАСС. Ч.1. КАНАКИНА, ГОРЕЦКИЙ. ФГОС</t>
  </si>
  <si>
    <t>УМКн. САМ.РАБ. ПО РУССКОМУ ЯЗЫКУ. 3 КЛАСС. Ч.2. КАНАКИНА, ГОРЕЦКИЙ. ФГОС</t>
  </si>
  <si>
    <t>5-377-14224-9</t>
  </si>
  <si>
    <t>УМКн. САМ.РАБ. ПО РУССКОМУ ЯЗЫКУ. 4 КЛАСС. Ч.1. КАНАКИНА, ГОРЕЦКИЙ. ФГОС</t>
  </si>
  <si>
    <t>377-14224-9.jpeg</t>
  </si>
  <si>
    <t>5-377-14408-3</t>
  </si>
  <si>
    <t>УМКн. САМ.РАБ. ПО РУССКОМУ ЯЗЫКУ. 4 КЛАСС. Ч.2. КАНАКИНА, ГОРЕЦКИЙ. ФГОС</t>
  </si>
  <si>
    <t>377-14408-3.jpeg</t>
  </si>
  <si>
    <t>УМКн. ТЕСТЫ ПО АНГЛ. ЯЗЫКУ. SPOTLIGHT 3. БЫКОВА. ФГОС</t>
  </si>
  <si>
    <t>УМКн. ТЕСТЫ ПО АНГЛ. ЯЗЫКУ. SPOTLIGHT 4. БЫКОВА. ФГОС</t>
  </si>
  <si>
    <t>141 мин.</t>
  </si>
  <si>
    <t>Магнитные линии постоянных магнитов. Магнитное поле земли. Электрический двигатель.</t>
  </si>
  <si>
    <t>Правило буравчика. Магнитная индукция. Однородное магнитное поле. Правило левой руки. Электромагнитная индукция.</t>
  </si>
  <si>
    <t>Внутренняя энергия тела. Теплопроводность. Конвекция. Излучение. Количество теплоты. Энергия топлива. Закон сохранения энергии. Агрегатные состояния вещества. Парообразование. Кипение. График кипения и плавления вещества.</t>
  </si>
  <si>
    <t>41 мин.</t>
  </si>
  <si>
    <t>Электризация. Устройство электроскопа. Устройство ксерокса. Закон сохранения заряда. Закон Кулона. Напряженность электростатического поля. Линии напряженности электростатического поля.</t>
  </si>
  <si>
    <t>Принцип суперпозиции электростатических полей. Электростатическое поле двух зарядов. Однородное электростатическое поле. Проводники в электростатическом поле. Электростатическое поле заряженного шара. Диэлектрики в электростатическом поле.</t>
  </si>
  <si>
    <t>Работа потенциального поля. Потенциальная энергия заряда в электростатическом поле. Потенциал электростатического поля. Разность потенциалов. Эквипотенциальные поверхности. Электроемкость уединенного проводника. Электроемкость конденсатора. Энергия электростатического поля.</t>
  </si>
  <si>
    <t>Электрический ток в металлах. Зависимость сопротивления металлов от температуры. Электрический ток в жидкостях. Электролиз. Закон Фарадея. Постоянная Фарадея.</t>
  </si>
  <si>
    <t>Электропроводность полупроводников. Примесная проводимость полупроводников. p - n - переход. Полупроводниковый диод. Диод в цепи переменного тока. Транзистор.</t>
  </si>
  <si>
    <t>5-377-13266-0</t>
  </si>
  <si>
    <r>
      <t xml:space="preserve">ДОУ. Комплект динамических раздаточных пособий </t>
    </r>
    <r>
      <rPr>
        <b/>
        <sz val="10"/>
        <rFont val="Tahoma"/>
        <family val="2"/>
      </rPr>
      <t>по окружающему миру</t>
    </r>
    <r>
      <rPr>
        <sz val="10"/>
        <rFont val="Tahoma"/>
        <family val="2"/>
      </rPr>
      <t xml:space="preserve"> - средства обратной связи (веера).
</t>
    </r>
    <r>
      <rPr>
        <i/>
        <sz val="10"/>
        <rFont val="Tahoma"/>
        <family val="2"/>
      </rPr>
      <t>Растения и животные, Дорожные знаки</t>
    </r>
  </si>
  <si>
    <t>Портреты русских детских писателей 20 века</t>
  </si>
  <si>
    <t>BOX. НАГЛЯДНАЯ БИОЛОГИЯ. 6 КЛ. РАСТЕНИЯ. ГРИБЫ. БАКТЕРИИ. УЧ. МУЛЬ-МЕДИА ДЛЯ ИНТЕР-Х ДОСОК И ДР. ОБОР. (V 5.0). Учебное мультимедиа программное обеспечение для любых типов интерактивных досок, проекторов и иного оборудования. Для платформ Windows, Linux, Mac</t>
  </si>
  <si>
    <t>464-0008176503.jpeg</t>
  </si>
  <si>
    <t>464-0008176510</t>
  </si>
  <si>
    <t>464-0008176930</t>
  </si>
  <si>
    <t>BOX. ИНТЕРАКТИВНЫЕ КАРТЫ. ГЕОГРАФИЯ РОССИИ.8-9 КЛ. ЕВРОПЕЙСКАЯ ЧАСТЬ. (v.5.0)</t>
  </si>
  <si>
    <t>464-0008176930.jpeg</t>
  </si>
  <si>
    <t>464-0008176947</t>
  </si>
  <si>
    <t>BOX. ИНТЕРАКТИВНЫЕ КАРТЫ. ГЕОГРАФИЯ РОССИИ.8-9 КЛ. УРАЛ. АЗИАТСКАЯ ЧАСТЬ (v.5.0)</t>
  </si>
  <si>
    <t>464-0008176947.jpeg</t>
  </si>
  <si>
    <t>464-0008176954</t>
  </si>
  <si>
    <t>BOX. ИНТЕРАКТИВНЫЕ КАРТЫ. ГЕОГРАФИЯ.10-11 КЛ. ОБЩАЯ ХАРАКТЕРИСТИКА МИРА. (v.5.0)</t>
  </si>
  <si>
    <t>464-0008176954.jpeg</t>
  </si>
  <si>
    <t>377-15380-1.jpeg</t>
  </si>
  <si>
    <t>УМК. К/К ПО ИСТОРИИ ДРЕВНЕГО МИРА. 5 КЛАСС. ВИГАСИН. ФГОС (к новому ФПУ)</t>
  </si>
  <si>
    <t>5-377-15351-1</t>
  </si>
  <si>
    <t>377-15351-1.jpeg</t>
  </si>
  <si>
    <t>5-377-15413-6</t>
  </si>
  <si>
    <t>УМКн. ТЕСТЫ ПО МАТЕМАТИКЕ 3 КЛ. МОРО. Ч. 1. ФГОС. (к новому ФПУ)</t>
  </si>
  <si>
    <t>377-15413-6.jpeg</t>
  </si>
  <si>
    <t>5-377-15434-1</t>
  </si>
  <si>
    <t>377-15434-1.jpeg</t>
  </si>
  <si>
    <t>УМК.031н ГРАММ.АНГЛ.ЯЗ.СБ.УПР.К SPOTLIGHT 5 КЛ. ВАУЛИНА.Ч.2 ФГОС (к новому ФПУ)</t>
  </si>
  <si>
    <t>5-377-15431-0</t>
  </si>
  <si>
    <t>В глубины тысячелетий уходят корни культуры Древнего Египта. Величественные пирамиды, сфинксы, храмы, скульптуры фараонов, фрески, рельефы – все подчинено законам гармонии и красоты. Египетская культура –  наиболее цельная и ясная часть наследия человеческого духа, а заодно и чрезвычайно увлекательная страница  истории человечества.</t>
  </si>
  <si>
    <t>Из Греции пришли к нам  идеи демократии, морали, философии, законы гармонии искусства. Элладе не суждено было стать владычицей  мира, ее великая историческая миссия была культурной. В этом фильме представлена художественная культура исторических периодов: крито-микенского, гомеровского, архаического, классического, эллинизма.</t>
  </si>
  <si>
    <t>Из седых глубин древности Индия донесла до нас танец, музыку, театр, и овеянные временем священные ступы,  одухотворенные изваяния, изысканно-яркую роспись храмов. Индия щедро делится с миром опытом своей мудрости, воплощенном в прекрасном и вечно живом искусстве.</t>
  </si>
  <si>
    <t>Авторы постарались восоздать головокружительный путь на царский престол незаурядного человека – Дмитрия Ивановича (Григория Отрепьева) на фоне бурных российских событий смутного времени и ответить на вопрос, почему тысячи русских людей вставали под его и польские знамена, а год спустя зверски расправились с ним. Василий Иванович Шуйский, скончавшийся в польском плену, был царем всея Руси 4 года.</t>
  </si>
  <si>
    <t>Фильм рассказывает о художниках 19 века Григории и Никаноре Чернецовых. Они пережили славу и забвение, оставили нам бесценные картины, запечатлевшие образ своего времени и ставшие документом эпохи.</t>
  </si>
  <si>
    <t>В7-8835-001</t>
  </si>
  <si>
    <t>ВПР 15. СТАТГРАД. Типовые задания</t>
  </si>
  <si>
    <t>Книжки с наклейками</t>
  </si>
  <si>
    <t>ПРОПИСИ. 1 КЛАСС. Ч.2. ГОРЕЦКИЙ. ФГОС</t>
  </si>
  <si>
    <t>377-14158-7.jpeg</t>
  </si>
  <si>
    <t>5-377-14287-4</t>
  </si>
  <si>
    <t>УМКн. ТЕТРАДЬ УЧЕБНЫХ ДОСТИЖЕНИЙ. ЛИТЕРАТУРНОЕ ЧТЕНИЕ. 4 КЛАСС. КЛИМАНОВА,ГОРЕЦКИЙ. ФГОС (к новому ФПУ)</t>
  </si>
  <si>
    <t>377-14287-4.jpeg</t>
  </si>
  <si>
    <t>5-377-14370-3</t>
  </si>
  <si>
    <t>УМК. САМ.РАБ. ПО РУССКОМУ ЯЗЫКУ. 8 КЛАСС. БАРХУДАРОВ. ФГОС (к новому ФПУ)</t>
  </si>
  <si>
    <t>377-14263-8.jpeg</t>
  </si>
  <si>
    <t>5-377-14599-8</t>
  </si>
  <si>
    <t>УМК.031н ГРАММ.АНГЛ.ЯЗ.КН.ДЛЯ РОДИТ.К SPOTLIGHT 5 КЛ. ВАУЛИНА. ФГОС (к новому ФПУ)</t>
  </si>
  <si>
    <t>377-14599-8.jpeg</t>
  </si>
  <si>
    <t>УМКн. КОНТРОЛЬНЫЕ РАБОТЫ ПО РУС. ЯЗЫКУ 2 КЛ.КАНАКИНА,ГОРЕЦКИЙ. Ч.1. ФГОС (к новому ФПУ)</t>
  </si>
  <si>
    <t>5-377-14444-1</t>
  </si>
  <si>
    <t>5-377-14577-6</t>
  </si>
  <si>
    <t>5-377-14529-5</t>
  </si>
  <si>
    <t>5-377-14592-9</t>
  </si>
  <si>
    <t>5-377-14500-4</t>
  </si>
  <si>
    <t>5-377-14461-8</t>
  </si>
  <si>
    <t>5-377-14049-8</t>
  </si>
  <si>
    <t>5-377-14081-8</t>
  </si>
  <si>
    <t>5-377-14614-8</t>
  </si>
  <si>
    <t>5-377-14456-4</t>
  </si>
  <si>
    <t>5-377-14658-2</t>
  </si>
  <si>
    <t>ВПР-НАЧАЛКА.  ИТОГ. АТТЕСТАЦИЯ. 1 КЛАСС. ОКРУЖАЮЩИЙ МИР. ТТЗ. ФГОС</t>
  </si>
  <si>
    <t>464-0008177234.jpeg</t>
  </si>
  <si>
    <t>377-15429-7.jpeg</t>
  </si>
  <si>
    <t>5-377-15364-1</t>
  </si>
  <si>
    <t>377-15364-1.jpeg</t>
  </si>
  <si>
    <t>УМК. Р/Т ПО ГЕОМЕТРИИ 7 АТАНАСЯН. ФГОС (две краски)  (к новому ФПУ)</t>
  </si>
  <si>
    <t>УМК. Р/Т ПО ОБЩЕСТВОЗНАНИЮ 9 КЛ.  БОГОЛЮБОВ. ФГОС</t>
  </si>
  <si>
    <t>УМК.005н ГРАММ.АНГЛ.ЯЗ. ПРОВ.РАБ.4 ВЕРЕЩАГИНА. ФГОС (к новому ФПУ)</t>
  </si>
  <si>
    <t>464-0008177197</t>
  </si>
  <si>
    <t>BOX. НАГЛЯДНАЯ ЛИТЕРАТУРА. 6 КЛАСС. (V 5.0)</t>
  </si>
  <si>
    <t>BOX. НАГЛЯДНАЯ ЛИТЕРАТУРА. 6 КЛАСС (V 5.0). Учебное мультимедиа программное обеспечение для любых типов интерактивных досок, проекторов и иного оборудования. Для платформ Windows, Linux, Mac.</t>
  </si>
  <si>
    <t>464-0008177197.jpeg</t>
  </si>
  <si>
    <t>464-0008175599</t>
  </si>
  <si>
    <t>BOX. НАГЛЯДНАЯ ХИМИЯ. МЕТАЛЛЫ. УЧ. МУЛЬ-МЕДИА ДЛЯ ИНТЕР-Х ДОСОК И ДР. ОБОР. (V 5.0)</t>
  </si>
  <si>
    <t>BOX. НАГЛЯДНАЯ ХИМИЯ. МЕТАЛЛЫ. УЧ. МУЛЬ-МЕДИА ДЛЯ ИНТЕР-Х ДОСОК И ДР. ОБОР. (V 5.0). Учебное мультимедиа программное обеспечение для любых типов интерактивных досок, проекторов и иного оборудования. Для платформ Windows, Linux, Mac</t>
  </si>
  <si>
    <t>464-0008175599.jpeg</t>
  </si>
  <si>
    <t>464-0008175612</t>
  </si>
  <si>
    <t>BOX. НАГЛЯДНАЯ ХИМИЯ. НЕМЕТАЛЛЫ. УЧ. МУЛЬ-МЕДИА ДЛЯ ИНТЕР-Х ДОСОК И ДР. ОБОР. (V 5.0)</t>
  </si>
  <si>
    <t>BOX. НАГЛЯДНАЯ ХИМИЯ. НЕМЕТАЛЛЫ. УЧ. МУЛЬ-МЕДИА ДЛЯ ИНТЕР-Х ДОСОК И ДР. ОБОР. (V 5.0). Учебное мультимедиа программное обеспечение для любых типов интерактивных досок, проекторов и иного оборудования. Для платформ Windows, Linux, Mac</t>
  </si>
  <si>
    <t>464-0008175612.jpeg</t>
  </si>
  <si>
    <t>464-0008175636</t>
  </si>
  <si>
    <t>BOX. НАГЛЯДНАЯ ХИМИЯ. РАСТВОРЫ. УЧ. МУЛЬ-МЕДИА ДЛЯ ИНТЕР-Х ДОСОК И ДР. ОБОР. (V 5.0)</t>
  </si>
  <si>
    <t>BOX. НАГЛЯДНАЯ ХИМИЯ. РАСТВОРЫ. УЧ. МУЛЬ-МЕДИА ДЛЯ ИНТЕР-Х ДОСОК И ДР. ОБОР. (V 5.0). Учебное мультимедиа программное обеспечение для любых типов интерактивных досок, проекторов и иного оборудования. Для платформ Windows, Linux, Mac</t>
  </si>
  <si>
    <t>464-0008175636.jpeg</t>
  </si>
  <si>
    <t>464-0008176411</t>
  </si>
  <si>
    <t>BOX. НАГЛЯДНАЯ ХИМИЯ. ХИМИЧЕСКОЕ ПРОИЗВОДСТВО. МЕТАЛЛУРГИЯ. УЧ. МУЛЬ-МЕДИА ДЛЯ ИНТЕР-Х ДОСОК И ДР. ОБОР. (V 5.0)</t>
  </si>
  <si>
    <t>BOX. НАГЛЯДНАЯ ХИМИЯ. ХИМИЧЕСКОЕ ПРОИЗВОДСТВО. МЕТАЛЛУРГИЯ. УЧ. МУЛЬ-МЕДИА ДЛЯ ИНТЕР-Х ДОСОК И ДР. ОБОР. (V 5.0) . Учебное мультимедиа программное обеспечение для любых типов интерактивных досок, проекторов и иного оборудования. Для платформ Windows, Linux, Mac</t>
  </si>
  <si>
    <t>464-0008176411.jpeg</t>
  </si>
  <si>
    <t xml:space="preserve"> BOX. НАГЛЯДНАЯ ХИМИЯ. ХИМИЯ-ИНСТРУКТИВНЫЕ ТАБЛИЦЫ. УЧ. МУЛЬ-МЕДИА ДЛЯ ИНТЕР-Х ДОСОК И ДР. ОБОР. (V 5.0). Учебное мультимедиа программное обеспечение для любых типов интерактивных досок, проекторов и иного оборудования. Для платформ Windows, Linux, Mac</t>
  </si>
  <si>
    <t>377-14225-6.jpeg</t>
  </si>
  <si>
    <t>5-377-14428-1</t>
  </si>
  <si>
    <t>ТРЕНАЖЕР ПО РУССКОМУ ЯЗЫКУ. ПУНКТУАЦИЯ. 8 КЛАСС. ФГОС</t>
  </si>
  <si>
    <t>Назарова Т.Н., Скрипка Е.Н.</t>
  </si>
  <si>
    <t>377-14428-1.jpeg</t>
  </si>
  <si>
    <t>5-377-14487-8</t>
  </si>
  <si>
    <t>377-14487-8.jpeg</t>
  </si>
  <si>
    <t>5-377-14726-8</t>
  </si>
  <si>
    <t>377-14726-8.jpeg</t>
  </si>
  <si>
    <t>5-377-14690-2</t>
  </si>
  <si>
    <t>ЧИСТОПИСАНИЕ. 3 КЛ. РАБОЧАЯ ТЕТРАДЬ №1. ФГОС</t>
  </si>
  <si>
    <t>377-14690-2.jpeg</t>
  </si>
  <si>
    <t>УМК. САМ.РАБ. ПО РУССКОМУ ЯЗЫКУ. 6 КЛАСС. БАРАНОВ. ФГОС (к новому ФПУ)</t>
  </si>
  <si>
    <t>464-0008177890</t>
  </si>
  <si>
    <t>BOX. НАГЛЯДНОЕ ДОШКОЛЬНОЕ ОБРАЗОВАНИЕ. ГОВОРЯЩИЕ КАРТИНКИ. СЛУШАЕМ И ПОВТОРЯЕМ. ФГОС ДО</t>
  </si>
  <si>
    <t>464-0008177890.jpeg</t>
  </si>
  <si>
    <t>464-0008177906</t>
  </si>
  <si>
    <t>BOX. НАГЛЯДНОЕ ДОШКОЛЬНОЕ ОБРАЗОВАНИЕ. ЛОГОГИМНАСТИКА. РАЗВИТИЕ И ТРЕНИРОВКА ОРГАНОВ РЕЧИ. ФГОС ДО</t>
  </si>
  <si>
    <t>464-0008177906.jpeg</t>
  </si>
  <si>
    <t>СЛОВАРЬ. ОРФОЭПИЧЕСКИЙ СЛОВАРЬ РУССКОГО ЯЗЫКА ДЛЯ ШКОЛЬНИКОВ. ФГОС</t>
  </si>
  <si>
    <t>377-14675-9.jpeg</t>
  </si>
  <si>
    <t>УМК. ДИД.МАТЕР. ПО АЛГЕБРЕ 7. МАКАРЫЧЕВ. ФГОС (к новому ФПУ)</t>
  </si>
  <si>
    <t>УМК. ДИД.МАТЕР. ПО АЛГЕБРЕ 8. МАКАРЫЧЕВ. ФГОС (к новому ФПУ)</t>
  </si>
  <si>
    <t>УМК. ДИД.МАТЕР. ПО АЛГЕБРЕ 9. МАКАРЫЧЕВ. ФГОС (к новому ФПУ)</t>
  </si>
  <si>
    <t>УМК. ДИД.МАТЕР.ПО ГЕОМЕТРИИ. 7 АТАНАСЯН. ФГОС (к новому ФПУ)</t>
  </si>
  <si>
    <t>УМК. ДИД.МАТЕР.ПО ГЕОМЕТРИИ. 8 АТАНАСЯН. ФГОС (к новому ФПУ)</t>
  </si>
  <si>
    <t>УМК. ДИД.МАТЕР.ПО ГЕОМЕТРИИ. 9 АТАНАСЯН. ФГОС (к новому ФПУ)</t>
  </si>
  <si>
    <t>УМК. ДИДАКТИЧЕСКИЕ КАРТОЧКИ-ЗАДАНИЯ ПО ГЕОМЕТРИИ. 7 АТАНАСЯН. ФГОС (к новому ФПУ)</t>
  </si>
  <si>
    <t>УМК. ЗАЧЕТНЫЕ РАБОТЫ ПО ХИМИИ. 8 РУДЗИТИС. ФГОС (к новому ФПУ)</t>
  </si>
  <si>
    <t>УМК. ЗАЧЕТНЫЕ РАБОТЫ ПО ХИМИИ. 9 РУДЗИТИС. ФГОС (к новому ФПУ)</t>
  </si>
  <si>
    <t>УМК. К/К ПО ГЕОГРАФИИ. 10-11 КЛАССЫ. МАКСАКОВСКИЙ. ФГОС (к новому ФПУ)</t>
  </si>
  <si>
    <t>УМКн. УСТНЫЙ СЧЕТ.СБ.УПРАЖНЕНИЙ. 3 КЛ. МОРО. ФГОС (к новому ФПУ)</t>
  </si>
  <si>
    <t>ВПР-НАЧАЛКА.  ИТОГ. АТТЕСТАЦИЯ. 3 КЛАСС. ОКРУЖАЮЩИЙ МИР. ТТЗ. ФГОС</t>
  </si>
  <si>
    <t>5-377-14602-5</t>
  </si>
  <si>
    <t>ТРЕНАЖЕР ПО ХИМИИ. 8 РУДЗИТИС. ФГОС</t>
  </si>
  <si>
    <t>377-14602-5.jpeg</t>
  </si>
  <si>
    <t>5-377-14743-5</t>
  </si>
  <si>
    <t>ТРЕНАЖЕР ПО ХИМИИ. 9 РУДЗИТИС. ФГОС</t>
  </si>
  <si>
    <t>377-14743-5.jpeg</t>
  </si>
  <si>
    <t>ТРЕНАЖЕР ПО ЧИСТОПИСАНИЮ. РАБОТАЕМ С ТЕКСТОМ. 3 КЛАСС. ФГОС</t>
  </si>
  <si>
    <t>BOX. ИНТЕРАКТИВНЫЕ КАРТЫ. ИСТОРИЯ  РОССИИ. XIX В. 8 КЛ. (V 5.0)</t>
  </si>
  <si>
    <t>5000. ТРЕНИРОВОЧНЫЕ ПРИМЕРЫ ПО МАТЕМАТИКЕ.  4 КЛАСС. ПОВТОРЕНИЕ И ЗАКРЕПЛЕНИЕ. ФГОС</t>
  </si>
  <si>
    <t>5-377-14165-5</t>
  </si>
  <si>
    <t>ТРЕНАЖЕР ПО ЛИТЕРАТУРЕ. 8 КЛАСС. ФГОС</t>
  </si>
  <si>
    <t>377-14165-5.jpeg</t>
  </si>
  <si>
    <t>УМКн. ПРОВЕРОЧНЫЕ РАБОТЫ ПО РУС. ЯЗЫКУ. 1 КЛАСС. КАНАКИНА, ГОРЕЦКИЙ. ФГОС (к новому ФПУ)</t>
  </si>
  <si>
    <t>УМКн. ПРОВЕРОЧНЫЕ РАБОТЫ ПО РУС. ЯЗЫКУ. 2 КЛАСС. КАНАКИНА, ГОРЕЦКИЙ. ФГОС (к новому ФПУ)</t>
  </si>
  <si>
    <t>УМКн. ПРОВЕРОЧНЫЕ РАБОТЫ ПО РУС. ЯЗЫКУ. 3 КЛАСС. КАНАКИНА, ГОРЕЦКИЙ. ФГОС (к новому ФПУ)</t>
  </si>
  <si>
    <t>5-377-14886-9</t>
  </si>
  <si>
    <t>377-14886-9.jpeg</t>
  </si>
  <si>
    <t>УМК. ПРОВ.РАБ.ПО ИСТОРИИ РОССИИ. 9 КЛ. ТОРКУНОВ. ФГОС (к новому ФПУ)</t>
  </si>
  <si>
    <t>5-377-14867-8</t>
  </si>
  <si>
    <t>377-14867-8.jpeg</t>
  </si>
  <si>
    <t>5-377-14869-2</t>
  </si>
  <si>
    <t>УМКн. ЛИТЕРАТУРНОЕ ЧТЕНИЕ. ДИАГНОСТИКА ЧИТАТЕЛЬСКОЙ ГРАМОТНОСТИ. 3 КЛАСС. ФГОС</t>
  </si>
  <si>
    <t>377-14869-2.jpeg</t>
  </si>
  <si>
    <t>Наверное, каждый наблюдал в небе радугу, любовался закатом солнца, а кому-то посчастливилось увидеть мираж и даже полярное сияние. Но мало кто знает, какова природа этих удивительно красивых оптических явлений, почему и когда они возникает. Разобраться в этом вы сможете, посмотрев фильм.</t>
  </si>
  <si>
    <t>Электрический ток. Электрический ток в веществе. Закон Ома для участка цепи. Сопротивление. Соединение проводников. Работа электрического тока. Мощность электрического тока.</t>
  </si>
  <si>
    <t>Электродвижущая сила. Гальванический элемент. Поляризация гальванического элемента. Внутреннее сопротивление. Закон Ома для замкнутой цепи. Соединения источников тока.</t>
  </si>
  <si>
    <t>Авторы фильма предлагают зрителю пройти тернистый путь, которым наука продвигалась к открытию строения атома. Вы узнаете о теоретических и экспериментальных поисках и находках, которые привели к революции в представлениях о строении атома.</t>
  </si>
  <si>
    <t>Ионизация газов. Несамостоятельный разряд. Самостоятельный разряд. Ионизация электронным ударом. Электрофильтр. Магический шар. Возникновение тлеющего разряда.</t>
  </si>
  <si>
    <t>Источники и приемники звука. Характеристики звука: высота, тембр, громкость. Сложение колебаний. Акустический резонанс.</t>
  </si>
  <si>
    <t>Механические колебания. Нитяной маятник. Пружинный маятник. Превращение энергии при колебаниях. Гармонические колебания. Резонанс. Механические волны. Землетрясения.</t>
  </si>
  <si>
    <t>Броуновское движение. Диффузия в газах. Диффузия в жидкостях. Диффузия в твердых телах. Диффузия в окружающем мире.</t>
  </si>
  <si>
    <t>Внешний фотоэффект. Законы фотоэффекта. Теория фотоэффекта. Внутренний фотоэффект. Использование фотоэффекта.</t>
  </si>
  <si>
    <t>Дисперсия. Интерференция. Опыты Юнга по интерференции. Бипризма Френеля. Зеркало Ллойда. Интерференция в тонких пленках. Кольца Ньютона.</t>
  </si>
  <si>
    <t>Электромагнитное поле. Взаимосвязь магнитного и электрического поля. Электромагнитные волны. Характеристики электромагнитной волны: поглощение, отражение, преломление, поперечность электромагнитной волны. Принцип действия радиолокатора и радиоприемника.</t>
  </si>
  <si>
    <t>Открытие радиоактивности. Методы наблюдения и регистрации элементарных частиц. Альфа-, Бета-, Гамма- излучения. Строение ядра атома. Ядерные силы. Искусственная радиоактивность.</t>
  </si>
  <si>
    <t>КН. СУДОКУ ДЛЯ ДЕВОЧЕК. 5+. С НАКЛЕЙКАМИ. ФГОС ДО</t>
  </si>
  <si>
    <t>КН. СУДОКУ ДЛЯ МАЛЬЧИКОВ. 5+. С НАКЛЕЙКАМИ. ФГОС ДО</t>
  </si>
  <si>
    <t>КН. СЧИТАЙ И РАЗМЫШЛЯЙ. 5+. ЧИСЛА ОТ 10 ДО 20. С НАКЛЕЙКАМИ. ФГОС ДО</t>
  </si>
  <si>
    <t>УМКн. КОНТ.РАБ.ПО МАТЕМАТИКЕ. 4 КЛ. МОРО. Ч. 1. ФГОС (к новому ФПУ)</t>
  </si>
  <si>
    <t>УМКн. ПРОВЕРОЧНЫЕ РАБОТЫ ПО РУС. ЯЗЫКУ. 4 КЛАСС. КАНАКИНА, ГОРЕЦКИЙ. ФГОС (к новому ФПУ)</t>
  </si>
  <si>
    <t>Игра настольная. Путешествие по сказке "Красная шапочка"</t>
  </si>
  <si>
    <t>03044</t>
  </si>
  <si>
    <t>Игра настольная. Путешествие по сказке "Царевна лягушка"</t>
  </si>
  <si>
    <t>03441</t>
  </si>
  <si>
    <t>Настольная игра. "В мире цвета с Алисой и Никитой"</t>
  </si>
  <si>
    <t>5-377-14737-4</t>
  </si>
  <si>
    <t>377-14737-4.jpeg</t>
  </si>
  <si>
    <t>5-377-14651-3</t>
  </si>
  <si>
    <t>УМК. ПРОВ. РАБ. ПО ЛИТЕРАТУРЕ. 8 КОРОВИНА. ФГОС</t>
  </si>
  <si>
    <t>377-14651-3.jpeg</t>
  </si>
  <si>
    <t>5-377-14263-8</t>
  </si>
  <si>
    <t>ДОШКОЛЬНИК. Я УЧУСЬ ГОВОРИТЬ ПРАВИЛЬНО. 6-7 лет. ФГОС ДО</t>
  </si>
  <si>
    <t>ХИТ</t>
  </si>
  <si>
    <t>УМК. К/К ПО ГЕОГРАФИИ. 7 КЛАСС. АЛЕКСЕЕВ. ФГОС (к новому ФПУ)</t>
  </si>
  <si>
    <t>УМКн. ЗАЧЕТНЫЕ РАБОТЫ. РУССКИЙ ЯЗЫК. 2 КЛАСС.Ч.1. ФГОС</t>
  </si>
  <si>
    <t>УМКн. ЗАЧЕТНЫЕ РАБОТЫ. РУССКИЙ ЯЗЫК. 2 КЛАСС.Ч.2. ФГОС</t>
  </si>
  <si>
    <t>УМКн. ЗАЧЕТНЫЕ РАБОТЫ. РУССКИЙ ЯЗЫК. 3 КЛАСС.Ч.1. ФГОС</t>
  </si>
  <si>
    <t>УМКн. ЗАЧЕТНЫЕ РАБОТЫ. РУССКИЙ ЯЗЫК. 3 КЛАСС.Ч.2. ФГОС</t>
  </si>
  <si>
    <t>УМКн. ЗАЧЕТНЫЕ РАБОТЫ. РУССКИЙ ЯЗЫК. 4 КЛАСС.Ч.1. ФГОС</t>
  </si>
  <si>
    <t>УМК. КОНТРОЛЬНЫЕ РАБОТЫ ПО МАТЕМАТИКЕ 5 КЛ. НИКОЛЬСКИЙ. ФГОС (к новому ФПУ)</t>
  </si>
  <si>
    <t>377-14865-4.jpeg</t>
  </si>
  <si>
    <t>5-377-15535-5</t>
  </si>
  <si>
    <t>377-15535-5.jpeg</t>
  </si>
  <si>
    <t>5-377-15552-2</t>
  </si>
  <si>
    <t>377-15552-2.jpeg</t>
  </si>
  <si>
    <t>5-377-15538-6</t>
  </si>
  <si>
    <t>УМК. ЗАЧЕТНЫЕ РАБОТЫ. РУССКИЙ ЯЗЫК. 7 КЛАСС. БАРАНОВ. ФГОС (к новому ФПУ)</t>
  </si>
  <si>
    <t>377-15538-6.jpeg</t>
  </si>
  <si>
    <t>5-377-15504-1</t>
  </si>
  <si>
    <t>УМК. Р/Т ДЛЯ КОНТР.РАБ. ПО МАТЕМАТИКЕ. 5 ВИЛЕНКИН. №1. ФГОС (к новому ФПУ)</t>
  </si>
  <si>
    <t>377-15504-1.jpeg</t>
  </si>
  <si>
    <t>5-377-15505-8</t>
  </si>
  <si>
    <t>УМК. Р/Т ДЛЯ КОНТР.РАБ. ПО МАТЕМАТИКЕ. 5 ВИЛЕНКИН. №2. ФГОС (к новому ФПУ)</t>
  </si>
  <si>
    <t>377-15505-8.jpeg</t>
  </si>
  <si>
    <t>УМК.025н ГРАММ.АНГЛ.ЯЗ.СБ.УПР.К SPOTLIGHT 3 КЛ. БЫКОВА.Ч.1 ФГОС (к новому ФПУ)</t>
  </si>
  <si>
    <t>5-377-15291-0</t>
  </si>
  <si>
    <t>УМКн. Р/Т ПО ЛИТЕРАТУРНОМУ ЧТЕНИЮ. 4 КЛАСС. Ч.1. КЛИМАНОВА, ГОРЕЦКИЙ. ФГОС (к новому ФПУ)</t>
  </si>
  <si>
    <t>377-15291-0.jpeg</t>
  </si>
  <si>
    <t>5-377-15292-7</t>
  </si>
  <si>
    <t>УМКн. Р/Т ПО ЛИТЕРАТУРНОМУ ЧТЕНИЮ. 4 КЛАСС. Ч.2. КЛИМАНОВА, ГОРЕЦКИЙ. ФГОС (к новому ФПУ)</t>
  </si>
  <si>
    <t>377-15292-7.jpeg</t>
  </si>
  <si>
    <t>5-377-15544-7</t>
  </si>
  <si>
    <t>377-15544-7.jpeg</t>
  </si>
  <si>
    <t>5-377-15545-4</t>
  </si>
  <si>
    <t>377-15545-4.jpeg</t>
  </si>
  <si>
    <t>5-377-15475-4</t>
  </si>
  <si>
    <t>5000. ТРЕНИРОВОЧНЫЕ ПРИМЕРЫ ПО РУССКОМУ ЯЗЫКУ. КОНТРОЛЬНОЕ СПИСЫВАНИЕ. 4 КЛАСС. ФГОС</t>
  </si>
  <si>
    <t>377-15475-4.jpeg</t>
  </si>
  <si>
    <t>УМК. ТЕСТЫ ПО РУС. ЯЗЫКУ 5 КЛ. ЛАДЫЖЕНСКАЯ. Ч. 1. ФГОС (к новому ФПУ)</t>
  </si>
  <si>
    <t>УМК. ТЕСТЫ ПО РУС. ЯЗЫКУ 5 КЛ. ЛАДЫЖЕНСКАЯ. Ч. 2. ФГОС (к новому ФПУ)</t>
  </si>
  <si>
    <t>5-377-15125-8</t>
  </si>
  <si>
    <t>УМКн. ТЕСТЫ ПО РУС. ЯЗЫКУ 2 КЛ.КЛИМАНОВА,БАБУШКИНА. Ч.1. ПЕРСПЕКТИВА. ФГОС (к новому ФПУ)</t>
  </si>
  <si>
    <t>377-15125-8.jpeg</t>
  </si>
  <si>
    <t>5-377-15126-5</t>
  </si>
  <si>
    <t>УМКн. ТЕСТЫ ПО РУС. ЯЗЫКУ 2 КЛ.КЛИМАНОВА,БАБУШКИНА. Ч.2. ПЕРСПЕКТИВА. ФГОС (к новому ФПУ)</t>
  </si>
  <si>
    <t>377-15126-5.jpeg</t>
  </si>
  <si>
    <t>5-377-15440-2</t>
  </si>
  <si>
    <t>МПУ. МЕТАПРЕДМЕТНЫЕ ПОЗНАВАТЕЛЬНЫЕ УМЕНИЯ. ОБЯЗАТЕЛЬНАЯ ДИАГНОСТИКА. 4 КЛ. ТЗ. ФГОС</t>
  </si>
  <si>
    <t>Метапредметные познавательные умения. Типовые задания</t>
  </si>
  <si>
    <t>377-15440-2.jpeg</t>
  </si>
  <si>
    <t>5-377-15449-5</t>
  </si>
  <si>
    <t>УМК. К/К ПО ГЕОГРАФИИ. 8 КЛАСС. АЛЕКСЕЕВ. ФГОС (к новому ФПУ)</t>
  </si>
  <si>
    <t>377-15449-5.jpeg</t>
  </si>
  <si>
    <t>5-377-15589-8</t>
  </si>
  <si>
    <t>377-15589-8.jpeg</t>
  </si>
  <si>
    <t>11080</t>
  </si>
  <si>
    <t>Кукла-перчатка "Филя"</t>
  </si>
  <si>
    <t>11046</t>
  </si>
  <si>
    <t>Кукла-перчатка "Хрюша"</t>
  </si>
  <si>
    <t>Цена БУМ! Игра</t>
  </si>
  <si>
    <t>УМКн. Р/Т ПО ПРЕДМ."ОКР.МИР" 4 КЛ. ПЛЕШАКОВ. № 2. ФГОС</t>
  </si>
  <si>
    <t>УМКн. ТЕСТЫ ПО ЛИТЕРАТУРНОМУ ЧТЕНИЮ. 1 КЛАСС. КЛИМАНОВА, ГОРЕЦКИЙ. ФГОС</t>
  </si>
  <si>
    <t>УМКн. ТЕСТЫ ПО ЛИТЕРАТУРНОМУ ЧТЕНИЮ. 2 КЛАСС. КЛИМАНОВА, ГОРЕЦКИЙ. ФГОС</t>
  </si>
  <si>
    <t>УМКн. ТЕСТЫ ПО ЛИТЕРАТУРНОМУ ЧТЕНИЮ. 3 КЛАСС. Ч.1. КЛИМАНОВА, ГОРЕЦКИЙ. ФГОС</t>
  </si>
  <si>
    <t>УМКн. ТЕСТЫ ПО ЛИТЕРАТУРНОМУ ЧТЕНИЮ. 3 КЛАСС. Ч.2. КЛИМАНОВА, ГОРЕЦКИЙ. ФГОС</t>
  </si>
  <si>
    <t>УМКн. ТЕСТЫ ПО ЛИТЕРАТУРНОМУ ЧТЕНИЮ. 4 КЛАСС. Ч.1. КЛИМАНОВА, ГОРЕЦКИЙ. ФГОС</t>
  </si>
  <si>
    <t>УМКн. ТЕСТЫ ПО ПРЕДМ."ОКР.МИР" 3 КЛ. ПЛЕШАКОВ. Ч.1. ФГОС</t>
  </si>
  <si>
    <t>УМКн. ТЕСТЫ ПО ПРЕДМ."ОКР.МИР" 3 КЛ. ПЛЕШАКОВ. Ч.2. ФГОС</t>
  </si>
  <si>
    <t>5-377-15634-5</t>
  </si>
  <si>
    <t>377-15634-5.jpeg</t>
  </si>
  <si>
    <t>5-377-15629-1</t>
  </si>
  <si>
    <t>377-15629-1.jpeg</t>
  </si>
  <si>
    <t>5-377-15630-7</t>
  </si>
  <si>
    <t>377-15630-7.jpeg</t>
  </si>
  <si>
    <t>ВПР. ФИОКО. СТАТГРАД. МАТЕМАТИКА. 6 КЛАСС. 25 ВАРИАНТОВ. ТЗ. ФГОС</t>
  </si>
  <si>
    <t>5-377-15625-3</t>
  </si>
  <si>
    <t>ВСЕРОС. ПРОВ. РАБ. ИСТОРИЯ. ПРАКТИКУМ. 7 КЛАСС.ФГОС</t>
  </si>
  <si>
    <t>377-15625-3.jpeg</t>
  </si>
  <si>
    <t>5-377-14738-1</t>
  </si>
  <si>
    <t>ВСЕРОС. ПРОВ. РАБ. РУССКИЙ ЯЗЫК. 6 КЛАСС. ТРЕНАЖЕР. ФГОС</t>
  </si>
  <si>
    <t>ВПР. Тренажер</t>
  </si>
  <si>
    <t>377-14738-1.jpeg</t>
  </si>
  <si>
    <t>5-377-10524-4</t>
  </si>
  <si>
    <t>СЛОЖНЫЕ ТЕМЫ. ЗНАКИ ПРЕПИНАНИЯ В БЕССОЮЗНЫХ СЛОЖНЫХ ПРЕДЛОЖЕНИЯХ. 5-9 КЛ. ФГОС</t>
  </si>
  <si>
    <t>377-10524-4.jpeg</t>
  </si>
  <si>
    <t>5-377-15607-9</t>
  </si>
  <si>
    <t>377-15607-9.jpeg</t>
  </si>
  <si>
    <t>5-377-15456-3</t>
  </si>
  <si>
    <t>УМК. КОНТ.ПРОВ.РАБ.ПО ХИМИИ. 8 КЛ. РУДЗИТИС. ФГОС (к новому ФПУ)</t>
  </si>
  <si>
    <t>Шипарева Г.А.</t>
  </si>
  <si>
    <t>377-15456-3.jpeg</t>
  </si>
  <si>
    <t>5-377-15329-0</t>
  </si>
  <si>
    <t>УМК. КОНТР.И САМ.РАБ.ПО ФИЗИКЕ. 9 ПЕРЫШКИН. ВЕРТИКАЛЬ. ФГОС</t>
  </si>
  <si>
    <t>377-15329-0.jpeg</t>
  </si>
  <si>
    <t>5-377-15268-2</t>
  </si>
  <si>
    <t>УМК.026н ГРАММ.АНГЛ.ЯЗ. ПРОВ.РАБ.6 АФАНАСЬЕВА. ФГОС (две краски) (к новому ФПУ)</t>
  </si>
  <si>
    <t>377-15268-2.jpeg</t>
  </si>
  <si>
    <t>5-377-15269-9</t>
  </si>
  <si>
    <t>УМК.027н ГРАММ.АНГЛ.ЯЗ. ПРОВ.РАБ.7 АФАНАСЬЕВА. ФГОС (две краски) (к новому ФПУ)</t>
  </si>
  <si>
    <t>377-15269-9.jpeg</t>
  </si>
  <si>
    <t>464-0008176831</t>
  </si>
  <si>
    <t>BOX. МЕДИА КОЛЛЕКЦИЯ. РУССКИЕ ХУДОЖНИКИ. ВАСНЕЦОВ</t>
  </si>
  <si>
    <t>464-0008176831.jpeg</t>
  </si>
  <si>
    <t>464-0008176848</t>
  </si>
  <si>
    <t>BOX. МЕДИА КОЛЛЕКЦИЯ. РУССКИЕ ХУДОЖНИКИ. ВРУБЕЛЬ</t>
  </si>
  <si>
    <t>BOX. НАГЛЯДНАЯ ИНФОРМАТИКА. 5-9 КЛАССЫ. УЧ. МУЛЬ-МЕДИА ДЛЯ ИНТЕР-Х ДОСОК И ДР. ОБОР. (V 5.0). Учебное мультимедиа программное обеспечение для любых типов интерактивных досок, проекторов и иного оборудования. Для платформ Windows, Linux, Mac</t>
  </si>
  <si>
    <t>464-0008177159.jpeg</t>
  </si>
  <si>
    <t>BOX. ГЕОГРАФИЯ.7 КЛ. ГЛАВНЫЕ ОСОБЕННОСТИ ПРИРОДЫ ЗЕМЛИ. Интерактивные карты по географии. Учебное мультимедиа программное обеспечение для любых типов интерактивных досок, проекторов и иного оборудования. Для платформ Windows, Linux, Mac</t>
  </si>
  <si>
    <t>464-0008176985.jpeg</t>
  </si>
  <si>
    <t>464-0008176992</t>
  </si>
  <si>
    <t>5-377-13736-8</t>
  </si>
  <si>
    <r>
      <rPr>
        <b/>
        <sz val="9"/>
        <color indexed="17"/>
        <rFont val="Calibri"/>
        <family val="2"/>
      </rPr>
      <t>4-5</t>
    </r>
    <r>
      <rPr>
        <b/>
        <sz val="9"/>
        <color indexed="60"/>
        <rFont val="Calibri"/>
        <family val="2"/>
      </rPr>
      <t xml:space="preserve">
</t>
    </r>
    <r>
      <rPr>
        <b/>
        <sz val="9"/>
        <color indexed="53"/>
        <rFont val="Calibri"/>
        <family val="2"/>
      </rPr>
      <t>5-6</t>
    </r>
    <r>
      <rPr>
        <b/>
        <sz val="9"/>
        <color indexed="60"/>
        <rFont val="Calibri"/>
        <family val="2"/>
      </rPr>
      <t xml:space="preserve">
</t>
    </r>
    <r>
      <rPr>
        <b/>
        <sz val="9"/>
        <color indexed="62"/>
        <rFont val="Calibri"/>
        <family val="2"/>
      </rPr>
      <t>6-7</t>
    </r>
  </si>
  <si>
    <t>5-377-14353-6</t>
  </si>
  <si>
    <t>377-14353-6.jpeg</t>
  </si>
  <si>
    <t>5-377-14325-3</t>
  </si>
  <si>
    <t>КИМ-ВПР. 8 КЛАСС. ИСТОРИЯ РОССИИ. ФГОС</t>
  </si>
  <si>
    <t>377-14325-3.jpeg</t>
  </si>
  <si>
    <t>5-377-14369-7</t>
  </si>
  <si>
    <t>377-14369-7.jpeg</t>
  </si>
  <si>
    <t>Доп. инфо</t>
  </si>
  <si>
    <t>Подробнее</t>
  </si>
  <si>
    <r>
      <t xml:space="preserve">Комплект карточек с заданиями для групповых занятий с детьми от 3 до 4 лет. </t>
    </r>
    <r>
      <rPr>
        <b/>
        <sz val="9"/>
        <color indexed="60"/>
        <rFont val="Calibri"/>
        <family val="2"/>
      </rPr>
      <t>Знакомимся со свойствами и отношениями объектов окружающего мира</t>
    </r>
  </si>
  <si>
    <r>
      <t xml:space="preserve">Комплект карточек с заданиями для групповых занятий с детьми от 3 до 4 лет. </t>
    </r>
    <r>
      <rPr>
        <b/>
        <sz val="9"/>
        <color indexed="60"/>
        <rFont val="Calibri"/>
        <family val="2"/>
      </rPr>
      <t>Учимся наблюдать и запоминать</t>
    </r>
  </si>
  <si>
    <r>
      <t xml:space="preserve">Комплект карточек с заданиями для групповых занятий с детьми от 3 до 4 лет. </t>
    </r>
    <r>
      <rPr>
        <b/>
        <sz val="9"/>
        <color indexed="60"/>
        <rFont val="Calibri"/>
        <family val="2"/>
      </rPr>
      <t>Учимся думать и рассуждать</t>
    </r>
  </si>
  <si>
    <r>
      <t xml:space="preserve">Комплект карточек с заданиями для групповых занятий с детьми от 3 до 4 лет. </t>
    </r>
    <r>
      <rPr>
        <b/>
        <sz val="9"/>
        <color indexed="60"/>
        <rFont val="Calibri"/>
        <family val="2"/>
      </rPr>
      <t>Развиваем творческие способности (воображение и речь)</t>
    </r>
  </si>
  <si>
    <r>
      <t>Комплект карточек с заданиями для групповых занятий с детьми от 4 до 5 лет.</t>
    </r>
    <r>
      <rPr>
        <b/>
        <sz val="9"/>
        <color indexed="17"/>
        <rFont val="Calibri"/>
        <family val="2"/>
      </rPr>
      <t xml:space="preserve"> Знакомимся со свойствами и отношениями объектов окружающего мира</t>
    </r>
  </si>
  <si>
    <r>
      <t>Комплект карточек с заданиями для групповых занятий с детьми от 4 до 5 лет.</t>
    </r>
    <r>
      <rPr>
        <b/>
        <sz val="9"/>
        <color indexed="17"/>
        <rFont val="Calibri"/>
        <family val="2"/>
      </rPr>
      <t xml:space="preserve"> Учимся наблюдать и запоминать</t>
    </r>
  </si>
  <si>
    <r>
      <t>Комплект карточек с заданиями для групповых занятий с детьми от 4 до 5 лет.</t>
    </r>
    <r>
      <rPr>
        <b/>
        <sz val="9"/>
        <color indexed="17"/>
        <rFont val="Calibri"/>
        <family val="2"/>
      </rPr>
      <t xml:space="preserve"> Учимся думать и рассуждать </t>
    </r>
  </si>
  <si>
    <r>
      <t xml:space="preserve">Комплект карточек с заданиями для групповых занятий с детьми от 4 до 5 лет. </t>
    </r>
    <r>
      <rPr>
        <b/>
        <sz val="9"/>
        <color indexed="17"/>
        <rFont val="Calibri"/>
        <family val="2"/>
      </rPr>
      <t>Развиваем творческие способности (воображение и речь)</t>
    </r>
  </si>
  <si>
    <t xml:space="preserve">                                         Оборудование для организации групповой игровой деятельности</t>
  </si>
  <si>
    <t>Игрушка "Мышка" (п.в.х.)</t>
  </si>
  <si>
    <t>08159</t>
  </si>
  <si>
    <t>377-13266-0.jpeg</t>
  </si>
  <si>
    <r>
      <t xml:space="preserve">                  </t>
    </r>
    <r>
      <rPr>
        <b/>
        <sz val="14"/>
        <rFont val="Times New Roman"/>
        <family val="1"/>
        <charset val="204"/>
      </rPr>
      <t xml:space="preserve">  ПРАЙС-ЛИСТ </t>
    </r>
  </si>
  <si>
    <t>377-12826-7.jpeg</t>
  </si>
  <si>
    <t>5-377-12822-9</t>
  </si>
  <si>
    <t>Глазков Ю.А., Егупова М.В.</t>
  </si>
  <si>
    <t>377-12441-2.jpeg</t>
  </si>
  <si>
    <t>5-377-10769-9</t>
  </si>
  <si>
    <r>
      <t xml:space="preserve">ДОУ. Комплект динамических раздаточных пособий </t>
    </r>
    <r>
      <rPr>
        <b/>
        <sz val="10"/>
        <rFont val="Tahoma"/>
        <family val="2"/>
      </rPr>
      <t>по обучению грамоте</t>
    </r>
    <r>
      <rPr>
        <sz val="10"/>
        <rFont val="Tahoma"/>
        <family val="2"/>
      </rPr>
      <t xml:space="preserve"> - средства обратной связи (веера).
</t>
    </r>
    <r>
      <rPr>
        <i/>
        <sz val="10"/>
        <rFont val="Tahoma"/>
        <family val="2"/>
      </rPr>
      <t>Гласные буквы, знаки. Согласные буквы</t>
    </r>
  </si>
  <si>
    <t>2 вида по 15 шт</t>
  </si>
  <si>
    <t>Окружающий мир 5-6 лет. "Животные и растения".</t>
  </si>
  <si>
    <t>12 таблиц+16 карт.</t>
  </si>
  <si>
    <t>7–014–013</t>
  </si>
  <si>
    <t>Окружающий мир 5-6 лет . "Я познаю мир".</t>
  </si>
  <si>
    <t>13 таблиц+16 карт.</t>
  </si>
  <si>
    <t>7–021–008</t>
  </si>
  <si>
    <t>Математика 3-4 года. "Считалочка".</t>
  </si>
  <si>
    <t>8 таблиц+16 карт.</t>
  </si>
  <si>
    <t>7–022–008</t>
  </si>
  <si>
    <t>BOX ННШ. МАТЕМАТИКА. 2 КЛ. ЧИСЛА ДО 100. ЧИСЛА И ВЕЛИЧИНЫ. АРИФМЕТИЧЕСКИЕ ДЕЙСТВИЯ. Учебное мультимедиа программное обеспечение для любых типов интерактивных досок, проекторов и иного оборудования. Для платформ Windows, Linux, Mac</t>
  </si>
  <si>
    <t>377-13458-9.jpeg</t>
  </si>
  <si>
    <t>5-377-13315-5</t>
  </si>
  <si>
    <r>
      <t xml:space="preserve">ДОУ. Комплект динамических раздаточных пособий со шнурком. </t>
    </r>
    <r>
      <rPr>
        <b/>
        <sz val="10"/>
        <rFont val="Tahoma"/>
        <family val="2"/>
      </rPr>
      <t xml:space="preserve">Математика. </t>
    </r>
    <r>
      <rPr>
        <sz val="10"/>
        <rFont val="Tahoma"/>
        <family val="2"/>
      </rPr>
      <t xml:space="preserve"> </t>
    </r>
    <r>
      <rPr>
        <i/>
        <sz val="10"/>
        <rFont val="Tahoma"/>
        <family val="2"/>
      </rPr>
      <t>Арифметика, Геометрия, Логика.</t>
    </r>
    <r>
      <rPr>
        <sz val="10"/>
        <rFont val="Tahoma"/>
        <family val="2"/>
      </rPr>
      <t xml:space="preserve">
</t>
    </r>
  </si>
  <si>
    <t>3 вида по 8 шт</t>
  </si>
  <si>
    <t>НО-5366</t>
  </si>
  <si>
    <t>5-377-14376-5</t>
  </si>
  <si>
    <t>377-14376-5.jpeg</t>
  </si>
  <si>
    <t>5-377-14590-5</t>
  </si>
  <si>
    <t>377-14590-5.jpeg</t>
  </si>
  <si>
    <t>ВПР-НАЧАЛКА.  ИТОГ. АТТЕСТАЦИЯ. 2 КЛАСС. МАТЕМАТИКА. ТТЗ. ФГОС</t>
  </si>
  <si>
    <t>ВПР. ФИОКО. СТАТГРАД. МАТЕМАТИКА. 4 КЛ. 10 ВАРИАНТОВ. ТЗ. ФГОС (две краски)</t>
  </si>
  <si>
    <t>ВПР-НАЧАЛКА.  ИТОГ. АТТЕСТАЦИЯ. 1 КЛАСС. ЛИТЕРАТУРНОЕ ЧТЕНИЕ. ТТЗ. ФГОС</t>
  </si>
  <si>
    <t>377-14444-1.jpeg</t>
  </si>
  <si>
    <t>377-14577-6.jpeg</t>
  </si>
  <si>
    <t>5-377-14167-9</t>
  </si>
  <si>
    <t>УМК. Р/Т СМЫСЛОВОЕ ЧТЕНИЕ. 6 КЛАСС. ФГОС</t>
  </si>
  <si>
    <t>377-14167-9.jpeg</t>
  </si>
  <si>
    <t>5-377-14284-3</t>
  </si>
  <si>
    <t>УМКн. ТЕТРАДЬ УЧЕБНЫХ ДОСТИЖЕНИЙ. ЛИТЕРАТУРНОЕ ЧТЕНИЕ. 1 КЛАСС. КЛИМАНОВА,ГОРЕЦКИЙ. ФГОС (к новому ФПУ)</t>
  </si>
  <si>
    <t>377-14284-3.jpeg</t>
  </si>
  <si>
    <t>5-377-14675-9</t>
  </si>
  <si>
    <t>377-14529-5.jpeg</t>
  </si>
  <si>
    <t>УМК. К/К ПО НОВЕЙШЕЙ ИСТОРИИ. 10 КЛАСС. СОРОКО-ЦЮПА. ФГОС (к новому ФПУ)</t>
  </si>
  <si>
    <t>УМК. КОНТ.РАБ.ПО ГЕОМЕТРИИ. 8 АТАНАСЯН. ФГОС (к новому ФПУ)</t>
  </si>
  <si>
    <t>УМК. КОНТР.И САМ.РАБ.ПО АЛГЕБРЕ 7 МАКАРЫЧЕВ. ФГОС (к новому ФПУ)</t>
  </si>
  <si>
    <t>УМК. КОНТР.И САМ.РАБ.ПО АЛГЕБРЕ 8 МАКАРЫЧЕВ. ФГОС (к новому ФПУ)</t>
  </si>
  <si>
    <t>УМК. КОНТР.И САМ.РАБ.ПО АЛГЕБРЕ 9 МАКАРЫЧЕВ. ФГОС (к новому ФПУ)</t>
  </si>
  <si>
    <t>УМК. Р/Т ПО АЛГЕБРЕ 7 КЛ. МАКАРЫЧЕВ Ч.2. ФГОС (к новому ФПУ)</t>
  </si>
  <si>
    <t>УМК. Р/Т ПО АЛГЕБРЕ 8 КЛ. МАКАРЫЧЕВ. ФГОС (к новому ФПУ)</t>
  </si>
  <si>
    <t>УМК. Р/Т ПО АЛГЕБРЕ 9 КЛ. МАКАРЫЧЕВ. ФГОС (к новому ФПУ)</t>
  </si>
  <si>
    <t>УМК. Р/Т ПО МАТЕМАТИКЕ 5 НИКОЛЬСКИЙ. Ч.1. ФГОС (к новому ФПУ)</t>
  </si>
  <si>
    <t>УМК. Р/Т ПО МАТЕМАТИКЕ 5 НИКОЛЬСКИЙ. Ч.2. ФГОС (к новому ФПУ)</t>
  </si>
  <si>
    <t>УМК. Р/Т ПО ХИМИИ 10 РУДЗИТИС. ФГОС (к новому ФПУ)</t>
  </si>
  <si>
    <t>УМК. Р/Т ПО ХИМИИ 11 РУДЗИТИС. ФГОС (к новому ФПУ)</t>
  </si>
  <si>
    <t>УМК. ТЕСТЫ ПО АЛГЕБРЕ 8 КЛ. МАКАРЫЧЕВ. ФГОС (к новому ФПУ)</t>
  </si>
  <si>
    <t>УМК. ТЕСТЫ ПО ГЕОМЕТРИИ 8 КЛ. АТАНАСЯН (Фарков). ФГОС (к новому ФПУ)</t>
  </si>
  <si>
    <t>УМК. ТЕСТЫ ПО ИСТОРИИ РОССИИ 9 ТОРКУНОВ. Ч. 1. ФГОС (к новому ФПУ)</t>
  </si>
  <si>
    <t>377-14461-8.jpeg</t>
  </si>
  <si>
    <t>377-14049-8.jpeg</t>
  </si>
  <si>
    <t>377-14081-8.jpeg</t>
  </si>
  <si>
    <t>377-14614-8.jpeg</t>
  </si>
  <si>
    <t>377-14457-1.jpeg</t>
  </si>
  <si>
    <t>5-377-14040-5</t>
  </si>
  <si>
    <t>377-14456-4.jpeg</t>
  </si>
  <si>
    <t>5-377-14310-9</t>
  </si>
  <si>
    <t>ВСЕРОС. ПРОВ. РАБ. МАТЕМАТИКА. 7 КЛАСС. 10 ВАРИАНТОВ. ТЗ. ФГОС</t>
  </si>
  <si>
    <t>377-14310-9.jpeg</t>
  </si>
  <si>
    <t>5-377-14601-8</t>
  </si>
  <si>
    <t>ВСЕРОС. ПРОВ. РАБ. ОБЩЕСТВОЗНАНИЕ. 7 КЛ. ПРАКТИКУМ. ФГОС</t>
  </si>
  <si>
    <t>ВСЕРОС. ПРОВ. РАБ. БИОЛОГИЯ. 11 КЛАСС. ТЗ. ФГОС 2017</t>
  </si>
  <si>
    <t>ДИКТАНТЫ И ИЗЛОЖЕНИЯ. РУССКИЙ ЯЗЫК 5 КЛАСС. ФГОС</t>
  </si>
  <si>
    <t>BOX. НАГЛЯДНАЯ ИСТОРИЯ. ИСТОРИЯ РОССИИ. XVII - XVIII ВЕКА. 7 КЛАСС (V 5.0)</t>
  </si>
  <si>
    <t>464-0008176565.jpeg</t>
  </si>
  <si>
    <t>464-0008176572</t>
  </si>
  <si>
    <t>ЭККЗ-7011</t>
  </si>
  <si>
    <t>ЭККЗ-7012</t>
  </si>
  <si>
    <t>ЭККЗ-7013</t>
  </si>
  <si>
    <t>464-0008175117</t>
  </si>
  <si>
    <t>50-7000</t>
  </si>
  <si>
    <t>5-377-09080-9</t>
  </si>
  <si>
    <t>УМКн. ТЕСТЫ ПО РУС. ЯЗЫКУ 2 КЛ.КАНАКИНА,ГОРЕЦКИЙ. Ч.1. ФГОС (к новому ФПУ)</t>
  </si>
  <si>
    <t>УМКн. ТЕСТЫ ПО РУС. ЯЗЫКУ 2 КЛ.КАНАКИНА,ГОРЕЦКИЙ. Ч.2. ФГОС (к новому ФПУ)</t>
  </si>
  <si>
    <t>УМКн. ТЕСТЫ ПО РУС. ЯЗЫКУ 3 КЛ.КАНАКИНА,ГОРЕЦКИЙ. Ч.1. ФГОС (к новому ФПУ)</t>
  </si>
  <si>
    <t>УМКн. ТЕСТЫ ПО РУС. ЯЗЫКУ 3 КЛ.КАНАКИНА,ГОРЕЦКИЙ. Ч.2. ФГОС (к новому ФПУ)</t>
  </si>
  <si>
    <t>УМКн. УСТНЫЙ СЧЕТ.СБ.УПРАЖНЕНИЙ. 2 КЛ. МОРО. Ч. 1. ФГОС (к новому ФПУ)</t>
  </si>
  <si>
    <t>УМКн. УСТНЫЙ СЧЕТ.СБ.УПРАЖНЕНИЙ. 2 КЛ. МОРО. Ч. 2. ФГОС (к новому ФПУ)</t>
  </si>
  <si>
    <t>5-377-14653-7</t>
  </si>
  <si>
    <t>КИМ-ВПР. 9 КЛАСС. ИСТОРИЯ РОССИИ. ФГОС</t>
  </si>
  <si>
    <t>377-14653-7.jpeg</t>
  </si>
  <si>
    <t>377-14601-8.jpeg</t>
  </si>
  <si>
    <t>5-377-14145-7</t>
  </si>
  <si>
    <t>377-14145-7.jpeg</t>
  </si>
  <si>
    <t>ВПР. ФИОКО. СТАТГРАД. ОКРУЖАЮЩИЙ МИР. 4 КЛАСС. 10 ВАРИАНТОВ. ТЗ. ФГОС (две краски)</t>
  </si>
  <si>
    <t>Полный курс по программе базового уровня  Раздел: животные(7-8 класс).</t>
  </si>
  <si>
    <t>55 мин.</t>
  </si>
  <si>
    <t>103 мин.</t>
  </si>
  <si>
    <t>107 мин.</t>
  </si>
  <si>
    <t>Штурм и взятие крепости Измаил во время второй русско-турецкой войны – один из триумфов великого русского полководца А.В. Суворова.</t>
  </si>
  <si>
    <t>Фильм о выдающейся победе воинов на поле Куликовом под командованием Дмитрия Донского.</t>
  </si>
  <si>
    <t>32 мин.</t>
  </si>
  <si>
    <t>Разгром в 1709 году шведской армии  под Полтавой не привел к окончанию Северной войны. Чтобы принудить противника к миру, Петр I посчитал, что необходимо вторжение на территорию противника, "дабы силой" убедить шведов пойти на выгодные для России переговоры. В этом видеофильме воссоздан на экране методом 3D графики первый в истории русского флота знаменитый победный бой у мыса Гангут, сыгравший важную роль в осуществлении планов царя.</t>
  </si>
  <si>
    <t>История первого царского дворца в Кремле – "Теремного" единственного в своем роде памятника российской истории, а также путешествие по залам "собственной императорской половины", в которых редко кому удавалось побывать.</t>
  </si>
  <si>
    <t>Видеофильм рассказывает об одной из самых ярких страниц российской истории – победе русских воинов в Бородинском сражении. Мультимедийными средствами восстановлена реальная картина сражения, съемки игровых фрагментов битвы, снятые на поле в день празднования юбилея, оживляют фильм.</t>
  </si>
  <si>
    <t>35 мин.</t>
  </si>
  <si>
    <t>Фильм является вводным в курс ботаники для 6-го класса средней школы. Посмотрев его, школьники, будут иметь представление о том, насколько важны для природы растения и цветковые в особенности, так как  являются на нашей "зелёной планете" самыми многочисленными.</t>
  </si>
  <si>
    <t>ТРЕНАЖЕР ПО РУССКОМУ ЯЗЫКУ. ПУНКТУАЦИЯ. 7 КЛАСС. ФГОС</t>
  </si>
  <si>
    <t>377-14217-1.jpeg</t>
  </si>
  <si>
    <t>5-377-14528-8</t>
  </si>
  <si>
    <t>377-14528-8.jpeg</t>
  </si>
  <si>
    <t>377-14221-8.jpeg</t>
  </si>
  <si>
    <t>5-377-14222-5</t>
  </si>
  <si>
    <t>377-14222-5.jpeg</t>
  </si>
  <si>
    <t>5-377-14406-9</t>
  </si>
  <si>
    <t>377-14406-9.jpeg</t>
  </si>
  <si>
    <t>5-377-14223-2</t>
  </si>
  <si>
    <t>377-14223-2.jpeg</t>
  </si>
  <si>
    <t>5-377-14407-6</t>
  </si>
  <si>
    <t>377-14654-4.jpeg</t>
  </si>
  <si>
    <t>377-14732-9.jpeg</t>
  </si>
  <si>
    <t>5-377-14617-9</t>
  </si>
  <si>
    <t>377-14617-9.jpeg</t>
  </si>
  <si>
    <t>5-377-14221-8</t>
  </si>
  <si>
    <t>377-14286-7.jpeg</t>
  </si>
  <si>
    <t>5-377-14158-7</t>
  </si>
  <si>
    <t>КОНТРОЛЬ ЗНАНИЙ: МАТЕМАТИКА 4 КЛ.САМ. РАБОТЫ. ФГОС</t>
  </si>
  <si>
    <t>УМК. ДИКТАНТЫ ПО РУС.ЯЗЫКУ 7 РАЗУМОВСКАЯ. ВЕРТИКАЛЬ. ФГОС</t>
  </si>
  <si>
    <t>УМК. ДИКТАНТЫ ПО РУС.ЯЗЫКУ 8 ТРОСТЕНЦОВА. ФГОС</t>
  </si>
  <si>
    <t>УМК. ДИКТАНТЫ ПО РУС.ЯЗЫКУ 9 ТРОСТЕНЦОВА. ФГОС</t>
  </si>
  <si>
    <t>УМК. ЗАЧЕТНЫЕ РАБОТЫ. РУССКИЙ ЯЗЫК. 9 КЛАСС. ТРОСТЕНЦОВА. ФГОС</t>
  </si>
  <si>
    <t>УМК. К/К ПО ИСТОРИИ НОВОГО ВРЕМЕНИ. 9 КЛАСС. ЮДОВСКАЯ. ФГОС</t>
  </si>
  <si>
    <t>УМК. КОНТ.ПРОВ.РАБ.ПО РУС. ЯЗ. 9 КЛ. ТРОСТЕНЦОВА. ФГОС</t>
  </si>
  <si>
    <t>УМК. КОНТ.РАБ.ПО МАТЕМАТИКЕ 5 КЛАСС. ФГОС</t>
  </si>
  <si>
    <t>УМК. КОНТР.И САМ.РАБ.ПО АЛГЕБРЕ 8 МОРДКОВИЧ. ФГОС</t>
  </si>
  <si>
    <t>УМК. КОНТР.И САМ.РАБ.ПО АЛГЕБРЕ 9 МОРДКОВИЧ. ФГОС</t>
  </si>
  <si>
    <t>УМК. КОНТР.И САМ.РАБ.ПО МАТЕМ. 6 КЛАСС. ФГОС</t>
  </si>
  <si>
    <t>УМК. КОНТР.И САМ.РАБ.ПО ФИЗИКЕ. 8 ПЕРЫШКИН. ВЕРТИКАЛЬ. ФГОС</t>
  </si>
  <si>
    <t>УМК. КОНТРОЛЬНЫЕ РАБОТЫ ПО ИСТОРИИ РОССИИ. 8 КЛ. ТОРКУНОВ. ФГОС</t>
  </si>
  <si>
    <t>УМК. КОНТРОЛЬНЫЕ РАБОТЫ ПО ИСТОРИИ РОССИИ. 9 КЛ. ТОРКУНОВ. ФГОС</t>
  </si>
  <si>
    <t>УМК. КОНТРОЛЬНЫЕ РАБОТЫ. ЛИТЕРАТУРА. 5 КЛАСС. КОРОВИНА. ФГОС</t>
  </si>
  <si>
    <t>УМК. КОНТРОЛЬНЫЕ РАБОТЫ. ЛИТЕРАТУРА. 6 КЛАСС. КОРОВИНА. ФГОС</t>
  </si>
  <si>
    <t>В 30-ые годы завершается становление советской общественной и экономической системы. Выполняются планы 2 и 3 пятилеток. Выдвигается задача укрепления обороноспособности страны. Нарастает шквал массовых репрессий, охватывающий все слои общества. Складывается беспримерный культ И. Сталина. Страна готовиться к большой войне.</t>
  </si>
  <si>
    <t>Этот фильм о мировом океане. О его морях, заливах, проливах. О его глубинах – "этажах" океана. О влиянии мирового океана на климат земли…</t>
  </si>
  <si>
    <t>УМК. ТЕСТЫ ПО ИНФОРМАТИКЕ 5 КЛ. БОСОВА. ФГОС</t>
  </si>
  <si>
    <t>УМК. ТЕСТЫ ПО ИНФОРМАТИКЕ 6 КЛ. БОСОВА. ФГОС</t>
  </si>
  <si>
    <t>УМК. ТЕСТЫ ПО ИСТОРИИ ДРЕВНЕГО МИРА. 5 АНДРЕЕВСКАЯ. ФГОС</t>
  </si>
  <si>
    <t>УМК. ТЕСТЫ ПО ИСТОРИИ РОССИИ 10 ТОРКУНОВ. Ч. 3. ФГОС</t>
  </si>
  <si>
    <t>УМК. ТЕСТЫ ПО ИСТОРИИ РОССИИ 9 ТОРКУНОВ. Ч. 2. ФГОС</t>
  </si>
  <si>
    <t>УМК. ТЕСТЫ ПО ИСТОРИИ РОССИИ. 6 ДАНИЛОВ. ФГОС</t>
  </si>
  <si>
    <t>УМК. ТЕСТЫ ПО ИСТОРИИ РОССИИ. 7 ДАНИЛОВ. ФГОС</t>
  </si>
  <si>
    <t>УМК. ТЕСТЫ ПО ИСТОРИИ СРЕДНИХ ВЕКОВ 6 АГИБАЛОВА, ДОНСКОЙ. ФГОС</t>
  </si>
  <si>
    <t>УМК. ТЕСТЫ ПО ИСТОРИИ СРЕДНИХ ВЕКОВ 6 КЛАСС. ФГОС</t>
  </si>
  <si>
    <t>ЭККЗ-7014</t>
  </si>
  <si>
    <t>Детские развивающие конструктора POPULAR</t>
  </si>
  <si>
    <t>60311-S-10</t>
  </si>
  <si>
    <t xml:space="preserve">При жизни Федора Федоровича Ушакова (1744-1817 годы) не был написан ни один его портрет, все поздние. Не искал он почитания в свете, не был подобострастен с высоким морским начальством, не по душе ему красоваться в столичных дворцах. Он избранник моря, его стихия - корабли, бой, победа... </t>
  </si>
  <si>
    <t>В фильме авторы рассказывают о драматической судьбе выдающегося русского художника Николая Николаевича Ге. Он пережил победы и провалы, создавая свои картины, ломал традиции и искал новые формы выражения, новое осмысление вечных тем.</t>
  </si>
  <si>
    <t>Хотите уверенно чувствовать себя на воде и не бояться утонуть? В нашем фильме подробно и наглядно рассматриваются все опасности, подстерегающие любителей плавания, и способы спасения на воде.</t>
  </si>
  <si>
    <t>Оказание первой медицинской помощи при порезах, переломах, ушибах и ожогах.</t>
  </si>
  <si>
    <t>Для детей 6-8 лет. 5 фильмов: Вышел из дома – будь внимателен. Учимся переходить улицу. Запомните эти знаки. Пассажиром быть непросто. Опасные шалости.</t>
  </si>
  <si>
    <t>Землетрясение. Наводнения. Бури и ураганы. Грозы. Снежные лавины. Сели. Пожары. Взрывы. Аварии на химически и радиоактивно-опасных объектах. Гидродинамические аварии. Чрезвычайные ситуации на транспорте.</t>
  </si>
  <si>
    <t>УМК. ТЕСТЫ ПО ОБЩЕСТВОЗНАНИЮ 8 КЛ. БОГОЛЮБОВ. ФГОС</t>
  </si>
  <si>
    <t>УМК. ТЕСТЫ ПО РУС. ЯЗЫКУ 7 КЛ. РАЗУМОВСКАЯ. ВЕРТИКАЛЬ. ФГОС</t>
  </si>
  <si>
    <t>УМК. ТЕСТЫ ПО РУС. ЯЗЫКУ 8 КЛ. ТРОСТЕНЦОВА. ФГОС</t>
  </si>
  <si>
    <t>Тема</t>
  </si>
  <si>
    <t>Хронометраж</t>
  </si>
  <si>
    <t>Формат записи</t>
  </si>
  <si>
    <t>Пушкин всегда с любовью вспоминал о годах, проведенных в Царскосельском лицее. Здесь он обрел верных друзей, здесь стал поэтом. Вы узнаете, как проходило обучение в лицее, как жили его воспитанники.</t>
  </si>
  <si>
    <t>30 мин.</t>
  </si>
  <si>
    <t>МР4</t>
  </si>
  <si>
    <t>Авторы фильма  понимают, что подрастающее поколение все подвергает сомнению. И это естественно. Изложенные аргументы и факты докажут, что алкоголь повинен в очень многих бедах, случающихся с людьми, особенно с молодыми. И может  быть кое-кто отставит поднесенную ко рту рюмку или банку пива…</t>
  </si>
  <si>
    <t>37 мин.</t>
  </si>
  <si>
    <t>Разделы: нервная система, опора и движение, кровь, кровообращение, сосудистая система, дыхание, пищеварение, размножение и развитие.</t>
  </si>
  <si>
    <t>105 мин.</t>
  </si>
  <si>
    <t>Разделы: кожа, сенсорные системы, поведение (высшая нервная деятельность).</t>
  </si>
  <si>
    <t>97 мин.</t>
  </si>
  <si>
    <t xml:space="preserve">DVD </t>
  </si>
  <si>
    <t>5-377-14644-5</t>
  </si>
  <si>
    <t>377-14644-5.jpeg</t>
  </si>
  <si>
    <t>5-377-14643-8</t>
  </si>
  <si>
    <t>377-14643-8.jpeg</t>
  </si>
  <si>
    <t>5-377-14727-5</t>
  </si>
  <si>
    <t>377-14727-5.jpeg</t>
  </si>
  <si>
    <t>5-377-14728-2</t>
  </si>
  <si>
    <t>377-14728-2.jpeg</t>
  </si>
  <si>
    <t>5000. ТРЕНИРОВОЧНЫЕ ЗАДАНИЯ ПО РУССКОМУ ЯЗЫКУ. 3 КЛАСС. ФГОС</t>
  </si>
  <si>
    <t>5-377-14144-0</t>
  </si>
  <si>
    <t>377-14144-0.jpeg</t>
  </si>
  <si>
    <t>5-377-14483-0</t>
  </si>
  <si>
    <t>ТРЕНАЖЕР ПО РУССКОМУ ЯЗЫКУ. ПУНКТУАЦИЯ. 6 КЛАСС. ФГОС</t>
  </si>
  <si>
    <t>377-14483-0.jpeg</t>
  </si>
  <si>
    <t>5-377-14217-1</t>
  </si>
  <si>
    <t>Мовчан Л.Н.</t>
  </si>
  <si>
    <t>Николина В.В.</t>
  </si>
  <si>
    <t>5000. ТРЕНИРОВОЧНЫЕ ПРИМЕРЫ ПО РУССКОМУ ЯЗЫКУ. ПОВТОРЕНИЕ И ЗАКРЕПЛЕНИЕ. 4 КЛАСС. ФГОС</t>
  </si>
  <si>
    <t>5-377-14543-1</t>
  </si>
  <si>
    <t>ТРЕНАЖЕР ПО МАТЕМАТИКЕ. СЛОЖЕНИЕ, ВЫЧИТАНИЕ, УМНОЖЕНИЕ, ДЕЛЕНИЕ ДВУЗНАЧНЫХ И ТРЕХЗНАЧНЫХ ЧИСЕЛ. 3-4 КЛАССЫ. ФГОС</t>
  </si>
  <si>
    <t>Чурсина Л.В.</t>
  </si>
  <si>
    <t>377-14543-1.jpeg</t>
  </si>
  <si>
    <t>УМКн. Р/Т ПО РУС. ЯЗЫКУ 3 КЛ.КАНАКИНА,ГОРЕЦКИЙ. №1. ФГОС (к новому ФПУ)</t>
  </si>
  <si>
    <t>5-377-14610-0</t>
  </si>
  <si>
    <t>УМК. САМ.РАБ. ПО РУС. ЯЗЫКУ 5 КЛ. ЛАДЫЖЕНСКАЯ. ФГОС (к новому ФПУ)</t>
  </si>
  <si>
    <t>Черных М.В.</t>
  </si>
  <si>
    <t>377-14610-0.jpeg</t>
  </si>
  <si>
    <t>5-377-14815-9</t>
  </si>
  <si>
    <t>УМК. Р/Т ПО ФИЗИКЕ 9 ПЕРЫШКИН. ВЕРТИКАЛЬ. (Перышкин). ФГОС</t>
  </si>
  <si>
    <t>377-14815-9.jpeg</t>
  </si>
  <si>
    <t>УМКн. Р/Т ПО РУС. ЯЗЫКУ 2 КЛ.КАНАКИНА,ГОРЕЦКИЙ. №1. ФГОС (к новому ФПУ)</t>
  </si>
  <si>
    <t>УМКн. Р/Т ПО РУС. ЯЗЫКУ 2 КЛ.КАНАКИНА,ГОРЕЦКИЙ. №2. ФГОС (к новому ФПУ)</t>
  </si>
  <si>
    <t>УМКн. Р/Т ПО РУС. ЯЗЫКУ 3 КЛ.КАНАКИНА,ГОРЕЦКИЙ. №2. ФГОС (к новому ФПУ)</t>
  </si>
  <si>
    <t>УМКн. Р/Т ПО РУС. ЯЗЫКУ 4 КЛ. КАНАКИНА, ГОРЕЦКИЙ. №1. ФГОС (к новому ФПУ)</t>
  </si>
  <si>
    <t>УМКн. Р/Т ПО РУС. ЯЗЫКУ 4 КЛ. КАНАКИНА, ГОРЕЦКИЙ. №2. ФГОС (к новому ФПУ)</t>
  </si>
  <si>
    <t>УМКн. САМ.РАБ. ПО МАТЕМАТИКЕ. 1 КЛ. МОРО. Ч. 1. ФГОС (к новому ФПУ)</t>
  </si>
  <si>
    <t>УМКн. САМ.РАБ. ПО МАТЕМАТИКЕ. 3 КЛ. МОРО. Ч. 2. ФГОС (к новому ФПУ)</t>
  </si>
  <si>
    <t>УМКн. САМ.РАБ. ПО МАТЕМАТИКЕ. 4 КЛ. МОРО. Ч. 1. ФГОС (к новому ФПУ)</t>
  </si>
  <si>
    <t>УМКн. САМ.РАБ. ПО МАТЕМАТИКЕ. 4 КЛ. МОРО. Ч. 2. ФГОС (к новому ФПУ)</t>
  </si>
  <si>
    <t>УМКн. ТЕСТЫ ПО МАТЕМАТИКЕ 2 КЛ. МОРО (Погорелова). ФГОС (к новому ФПУ)</t>
  </si>
  <si>
    <t>УМКн. ТЕСТЫ ПО МАТЕМАТИКЕ 4 КЛ. МОРО (Погорелова). ФГОС (к новому ФПУ)</t>
  </si>
  <si>
    <t>377-14370-3.jpeg</t>
  </si>
  <si>
    <t>УМК.005н ГРАММ.АНГЛ.ЯЗ.КН.ДЛЯ РОДИТ.4 ВЕРЕЩАГИНА. ФГОС (к новому ФПУ)</t>
  </si>
  <si>
    <t>Чапаев. Чебоксары. Новая коллекция</t>
  </si>
  <si>
    <t>Р3-100</t>
  </si>
  <si>
    <t>Мяч д. 100мм  Серия "Классика" ручное окраш.</t>
  </si>
  <si>
    <t>Мяч д. 200мм Серия "Классика" ручное окраш.</t>
  </si>
  <si>
    <t>Р3-200</t>
  </si>
  <si>
    <t>03047</t>
  </si>
  <si>
    <t>Игра настольная. Путешествие по сказке "Гуси-лебеди"</t>
  </si>
  <si>
    <t>5-377-15360-3</t>
  </si>
  <si>
    <t>377-15360-3.jpeg</t>
  </si>
  <si>
    <t>УМК. ДИКТАНТЫ ПО РУС.ЯЗЫКУ 5 ЛАДЫЖЕНСКАЯ. ФГОС (к новому ФПУ)</t>
  </si>
  <si>
    <t>5-377-15195-1</t>
  </si>
  <si>
    <t>УМК. КОНТР.И САМ.РАБ.ПО АЛГЕБРЕ И ГЕОМЕТРИИ 7 МАКАРЫЧЕВ, МОРДКОВИЧ, АТАНАСЯН, ПОГОРЕЛОВ. ФГОС</t>
  </si>
  <si>
    <t>377-15195-1.jpeg</t>
  </si>
  <si>
    <t>5-377-15433-4</t>
  </si>
  <si>
    <t>УМК. КОНТ.РАБ.ПО ГЕОМЕТРИИ. 7 АТАНАСЯН. ФГОС (к новому ФПУ)</t>
  </si>
  <si>
    <t>377-15433-4.jpeg</t>
  </si>
  <si>
    <t>ВПР. ФИОКО. СТАТГРАД. РУССКИЙ ЯЗЫК. 6 КЛАСС. 25 ВАРИАНТОВ. ТЗ. ФГОС</t>
  </si>
  <si>
    <t>УМК. КОНТ.ПРОВ.РАБ.ПО РУС. ЯЗ. 5 КЛ. ЛАДЫЖЕНСКАЯ. ФГОС (к новому ФПУ)</t>
  </si>
  <si>
    <t>5-377-15392-4</t>
  </si>
  <si>
    <t>377-15392-4.jpeg</t>
  </si>
  <si>
    <t>5-377-14296-6</t>
  </si>
  <si>
    <t>УУД. Р/Т ПО ИСТОРИИ НОВОГО ВРЕМЕНИ 7 КЛ. ЮДОВСКАЯ. ФГОС (к новому ФПУ)</t>
  </si>
  <si>
    <t>377-14296-6.jpeg</t>
  </si>
  <si>
    <t>5-377-15483-9</t>
  </si>
  <si>
    <t>КОНТРОЛЬ ЗНАНИЙ: РУССКИЙ ЯЗЫК 3 КЛ.САМ. РАБОТЫ. ФГОС</t>
  </si>
  <si>
    <t>377-15483-9.jpeg</t>
  </si>
  <si>
    <t>5-377-15383-2</t>
  </si>
  <si>
    <t>377-15383-2.jpeg</t>
  </si>
  <si>
    <t>УМК. Р/Т ПО ФИЗИКЕ 9 ПЕРЫШКИН. ВЕРТИКАЛЬ (Минькова). ФГОС (две краски)</t>
  </si>
  <si>
    <t>5-377-15380-1</t>
  </si>
  <si>
    <t>УМК. СБ.ЗАДАЧ ПО ФИЗИКЕ. 10-11 МЯКИШЕВ. ФГОС</t>
  </si>
  <si>
    <t>5-377-15576-8</t>
  </si>
  <si>
    <t>УМК. ДИД.МАТЕР.ПО РУС. ЯЗЫКУ 9 КЛ. БАРХУДАРОВ. ФГОС (к новому ФПУ)</t>
  </si>
  <si>
    <t>377-15576-8.jpeg</t>
  </si>
  <si>
    <t>5-377-15650-5</t>
  </si>
  <si>
    <t>УМК. К/К ПО ГЕОГРАФИИ. 9 КЛАСС. АЛЕКСЕЕВ. ФГОС (к новому ФПУ)</t>
  </si>
  <si>
    <t>377-15650-5.jpeg</t>
  </si>
  <si>
    <t>5-377-14384-0</t>
  </si>
  <si>
    <t>УМК. Р/Т ПО БИОЛОГИИ 6 ПАСЕЧНИК. ФГОС (к новому ФПУ)</t>
  </si>
  <si>
    <t>377-14384-0.jpeg</t>
  </si>
  <si>
    <t>5-377-15643-7</t>
  </si>
  <si>
    <t>УМК. ТЕТРАДЬ ДЛЯ  ПРАКТ. РАБ. ПО ХИМИИ. 9 РУДЗИТИС. ФГОС (к новому ФПУ)</t>
  </si>
  <si>
    <t>377-15643-7.jpeg</t>
  </si>
  <si>
    <t>5-377-15610-9</t>
  </si>
  <si>
    <t>УМК.032н ГРАММ.АНГЛ.ЯЗ. ПРОВ.РАБ.К SPOTLIGHT 6 КЛ. ВАУЛИНА. ФГОС (к новому ФПУ)</t>
  </si>
  <si>
    <t>377-15610-9.jpeg</t>
  </si>
  <si>
    <t>5-377-15613-0</t>
  </si>
  <si>
    <t>УМК.032н ГРАММ.АНГЛ.ЯЗ.КН.ДЛЯ РОДИТ.К SPOTLIGHT 6 КЛ. ВАУЛИНА. ФГОС (к новому ФПУ)</t>
  </si>
  <si>
    <t>377-15613-0.jpeg</t>
  </si>
  <si>
    <t>УМК.032н ГРАММ.АНГЛ.ЯЗ.СБ.УПР.К SPOTLIGHT 6 КЛ. ВАУЛИНА.Ч.2 ФГОС (к новому ФПУ)</t>
  </si>
  <si>
    <t>5-377-15690-1</t>
  </si>
  <si>
    <t>377-15690-1.jpeg</t>
  </si>
  <si>
    <t>ВСЕРОС. ПРОВ. РАБ. ИСТОРИЯ. 5 КЛАСС. 10 ВАРИАНТОВ. ТЗ. ФГОС (две краски)</t>
  </si>
  <si>
    <t>377-15431-0.jpeg</t>
  </si>
  <si>
    <t>5-377-15496-9</t>
  </si>
  <si>
    <t>377-15496-9.jpeg</t>
  </si>
  <si>
    <t>5-377-15165-4</t>
  </si>
  <si>
    <t>5000. ТРЕНИРОВОЧНЫЕ ПРИМЕРЫ ПО РУССКОМУ ЯЗЫКУ. КОНТРОЛЬНОЕ СПИСЫВАНИЕ. 2 КЛАСС. ФГОС</t>
  </si>
  <si>
    <t>377-15165-4.jpeg</t>
  </si>
  <si>
    <t>5-377-15497-6</t>
  </si>
  <si>
    <t>377-15497-6.jpeg</t>
  </si>
  <si>
    <t>464-0008177227</t>
  </si>
  <si>
    <t>BOX. НАГЛЯДНАЯ ЛИТЕРАТУРА. 9 КЛАСС. (V 5.0)</t>
  </si>
  <si>
    <t>BOX. НАГЛЯДНАЯ ЛИТЕРАТУРА. 9 КЛАСС (V 5.0). Учебное мультимедиа программное обеспечение для любых типов интерактивных досок, проекторов и иного оборудования. Для платформ Windows, Linux, Mac</t>
  </si>
  <si>
    <t>464-0008177227.jpeg</t>
  </si>
  <si>
    <t>5-377-15472-3</t>
  </si>
  <si>
    <t>377-15472-3.jpeg</t>
  </si>
  <si>
    <t>5-377-15465-5</t>
  </si>
  <si>
    <t>377-15465-5.jpeg</t>
  </si>
  <si>
    <t>5-377-15455-6</t>
  </si>
  <si>
    <t>377-15455-6.jpeg</t>
  </si>
  <si>
    <t>5-377-15464-8</t>
  </si>
  <si>
    <t>377-15464-8.jpeg</t>
  </si>
  <si>
    <t>5-377-15432-7</t>
  </si>
  <si>
    <t>СПРАВОЧНИК. ИСТОРИЯ В СХЕМАХ И ТАБЛИЦАХ 5-11 КЛ.ФГОС</t>
  </si>
  <si>
    <t>377-15432-7.jpeg</t>
  </si>
  <si>
    <t>5-377-15429-7</t>
  </si>
  <si>
    <t>УМК. ЗАЧЕТНЫЕ РАБОТЫ. РУССКИЙ ЯЗЫК. 8 КЛАСС. ТРОСТЕНЦОВА. ФГОС</t>
  </si>
  <si>
    <t>После октябрьской революции 1917  года прошло пять лет, прежде чем на территории бывшей Российской Империи было образовано новое государство – Союз Советских Социалистических Республик. В первые годы его существования советскому правительству пришлось решать множество социальных, экономических и политических проблем с тем, чтобы наладить жизнь страны на новый социалистический лад.</t>
  </si>
  <si>
    <t>377-09479-1.jpeg</t>
  </si>
  <si>
    <t>377-06694-1.jpeg</t>
  </si>
  <si>
    <t>5-377-11500-7</t>
  </si>
  <si>
    <t>5-377-13759-7</t>
  </si>
  <si>
    <t>377-13759-7.jpeg</t>
  </si>
  <si>
    <t>ЕА-81</t>
  </si>
  <si>
    <t>5-377-14117-4</t>
  </si>
  <si>
    <t>ПРОПИСИ ДЛЯ ДОШКОЛЬНИКОВ В ЛИНЕЙКУ. 3+. ФГОС ДО</t>
  </si>
  <si>
    <t>377-14117-4.jpeg</t>
  </si>
  <si>
    <t>5-377-14119-8</t>
  </si>
  <si>
    <t>ПРОПИСИ ДЛЯ ДОШКОЛЬНИКОВ В ЛИНЕЙКУ. 5+. ФГОС ДО</t>
  </si>
  <si>
    <t>Правила техники безопасности во время практических занятий в кабинете химии (винил)</t>
  </si>
  <si>
    <t>5-8853-017</t>
  </si>
  <si>
    <t xml:space="preserve">  Учебные пособия для дошкольных образовательных и коррекционных учреждений</t>
  </si>
  <si>
    <t>5-377-13309-4</t>
  </si>
  <si>
    <t>СПРАВОЧНИК ПО РУССКОМУ ЯЗЫКУ. 1-4 КЛАССЫ. ТЕОРИЯ И ПРАКТИКА ФГОС</t>
  </si>
  <si>
    <t>377-13309-4.jpeg</t>
  </si>
  <si>
    <t>377-14216-4.jpeg</t>
  </si>
  <si>
    <t>5-377-14196-9</t>
  </si>
  <si>
    <t>377-14196-9.jpeg</t>
  </si>
  <si>
    <t>70-7110РБ-10</t>
  </si>
  <si>
    <r>
      <t xml:space="preserve">3-4
</t>
    </r>
    <r>
      <rPr>
        <b/>
        <sz val="9"/>
        <color indexed="21"/>
        <rFont val="Calibri"/>
        <family val="2"/>
      </rPr>
      <t>4-5</t>
    </r>
  </si>
  <si>
    <r>
      <rPr>
        <b/>
        <sz val="9"/>
        <color indexed="53"/>
        <rFont val="Calibri"/>
        <family val="2"/>
      </rPr>
      <t>5-6</t>
    </r>
    <r>
      <rPr>
        <b/>
        <sz val="9"/>
        <color indexed="60"/>
        <rFont val="Calibri"/>
        <family val="2"/>
      </rPr>
      <t xml:space="preserve">
</t>
    </r>
    <r>
      <rPr>
        <b/>
        <sz val="9"/>
        <color indexed="39"/>
        <rFont val="Calibri"/>
        <family val="2"/>
      </rPr>
      <t>6-7</t>
    </r>
  </si>
  <si>
    <t>BOX. НАГЛЯДНОЕ ДОШКОЛЬНОЕ ОБРАЗОВАНИЕ. ДЛЯ ИНТЕРАКТИВНЫХ СТОЛОВ. ГОТОВИМСЯ К ШКОЛЕ: СВОЙСТВА И РАСПОЛОЖЕНИЕ ПРЕДМЕТОВ. ФГОС ДО. Учебное мультимедиа программное обеспечение для интерактивных столов с функцией мультитач.</t>
  </si>
  <si>
    <t>464-0008175117.jpeg</t>
  </si>
  <si>
    <t>60311-К-10</t>
  </si>
  <si>
    <t>60312-S-10</t>
  </si>
  <si>
    <t>60312-К-10</t>
  </si>
  <si>
    <t>60305-S-10</t>
  </si>
  <si>
    <t>60305-К-10</t>
  </si>
  <si>
    <t>60306-S-10</t>
  </si>
  <si>
    <t>60306-К-10</t>
  </si>
  <si>
    <t>61301-S-10</t>
  </si>
  <si>
    <t>61301-К-10</t>
  </si>
  <si>
    <t>60315-S-10</t>
  </si>
  <si>
    <t>О правилах пожарной безопасности дома, в школе, на улице расскажет наш фильм.</t>
  </si>
  <si>
    <t>Это "была самая странная - и, как позднее говорили, -ненужная война". Без малого год держали оборону Севастополя героические русские солдаты. Они отступили, но не потеряли чести. Они знали, что вернутся. Так не раз бывало в истории России. И через год вернулись…</t>
  </si>
  <si>
    <t>Борис Пастернак - один из величайших отечественных литераторов. Главное достоинство художника видел в том, чтобы "суметь не исказить голоса жизни, звучащего в нас". Он верил, что "… придет пора, силу подлости и злобы одолеет дух добра".</t>
  </si>
  <si>
    <t>28 мин.</t>
  </si>
  <si>
    <t>Этот видеофильм повествует об одном из драматических моментов отечественной истории, когда решался вопрос о самом существовании государства Российского. Перед зрителем разворачивается цепь событий времен Смуты (1605-1612 гг.), приведших к появлению в Кремле польско-литовского гарнизона, созданию первого и второго народных ополчений, сражениям за Москву и ее героическому освобождению.</t>
  </si>
  <si>
    <t>В этом фильме рассказывается о событиях на Балканах во время последней в истории русско-турецкой войны.</t>
  </si>
  <si>
    <t>После смерти императора Петра I на российском престоле началась череда царствований, которая в истории дома Романовых получила название "женщины на троне".</t>
  </si>
  <si>
    <t>34 мин.</t>
  </si>
  <si>
    <t>Пережив век 19-ый и 20-ый, поэзия Н.А. Некрасова поныне не утратила своего обаяния, своего значения. О Некрасове Федор Михайдлвич Достоевский сказал: "Это было раненное в самом начале жизни сердце; и эта никогда не зажившая рана была началом и источником всей страстной, страдальческой поэзии его на всю жизнь".</t>
  </si>
  <si>
    <t>40 мин.</t>
  </si>
  <si>
    <t>Древняя Москва (XVI – XVII века). Какой она была? Увидеть ее жителей, дома и улицы помогают произведения иностранных художников тех лет, посещавших столицу.</t>
  </si>
  <si>
    <t>52 мин.</t>
  </si>
  <si>
    <t>Математика сегодня – основа любой современной науки, метод и средство ее дальнейшего развития. Откуда же произошла математика, когда и где она возникла? Великие математики прошлого – Пифагор, Евклид, Архимед, Ферма, Гаусс и их гениальные открытия, на которых базируется современная наука – об этом рассказывает фильм.</t>
  </si>
  <si>
    <t xml:space="preserve">О жизни, борьбе и триумфальных победах преобразователя России Петра Великого. </t>
  </si>
  <si>
    <t>Певцом России  называли Бориса Кустодиева современники. О его жизни, творчестве и драматической судьбе рассказывает фильм.</t>
  </si>
  <si>
    <t>Фильм рассказывает о замечательном русском художнике Алексее Гавриловиче Венецианове, о его судьбе, творческих поисках и находках.</t>
  </si>
  <si>
    <t>Как получилось, что главное сраженье Северной войны между Россией и Швецией произошло не на Балтике, а на юге, на просторах Украины. Почему, овеянный славой непобедимого полководца, шведский король Карл 12, желая силой "заключить мир с Петром I в Москве", неожиданно отказался от похода к русской столице и вместе со своей армией оказался под Полтавой? Как происходила знаменитая Полтавская битва? Обо всем этом - видеофильм.</t>
  </si>
  <si>
    <t>Он получил в наследство самую огромную в мире страну, в которой обладал ничем не ограниченной властью. Царствовал почти четверть века – но оказался, в конце концов, немым и безвольным свидетелем трагедии, которая постигла Россию, его самого и его семью.</t>
  </si>
  <si>
    <t>Почему изобразительное искусство возникло на нашей планете сразу, не примитивное, не детские каракули, а совершенное? Загадка! С нее и начинается история искусства. Словно лучом фонарика мы выхватываем из темноты сцены далекого прошлого. Они живут  до сих пор только благодаря  произведениям искусства. Знание искусства древнего мира может помочь ребенку  сделать правильный нравственный выбор, глубже понять жизнь и полюбить ее.</t>
  </si>
  <si>
    <t>58 мин.</t>
  </si>
  <si>
    <t>Академик Д. Сарабьянов о художественном явлении – русский авангард. Фильмы о жизни и творчестве Кандинского,  Малевича, Татлина, Поповой, Филонова.</t>
  </si>
  <si>
    <t>151 мин.</t>
  </si>
  <si>
    <t>О предпосылках и причинах начала Второй Мировой войны. О сражениях в Африке, Европе, Азии, на территории Советского союза. Об итогах войны.</t>
  </si>
  <si>
    <t>144 мин.</t>
  </si>
  <si>
    <r>
      <rPr>
        <b/>
        <sz val="9"/>
        <color indexed="17"/>
        <rFont val="Calibri"/>
        <family val="2"/>
      </rPr>
      <t>4-5</t>
    </r>
    <r>
      <rPr>
        <b/>
        <sz val="9"/>
        <color indexed="60"/>
        <rFont val="Calibri"/>
        <family val="2"/>
      </rPr>
      <t xml:space="preserve">
</t>
    </r>
    <r>
      <rPr>
        <b/>
        <sz val="9"/>
        <color indexed="53"/>
        <rFont val="Calibri"/>
        <family val="2"/>
      </rPr>
      <t>5-6</t>
    </r>
    <r>
      <rPr>
        <b/>
        <sz val="9"/>
        <color indexed="60"/>
        <rFont val="Calibri"/>
        <family val="2"/>
      </rPr>
      <t xml:space="preserve">
</t>
    </r>
    <r>
      <rPr>
        <b/>
        <sz val="9"/>
        <color indexed="39"/>
        <rFont val="Calibri"/>
        <family val="2"/>
      </rPr>
      <t>6-7</t>
    </r>
  </si>
  <si>
    <r>
      <t xml:space="preserve">5-6
</t>
    </r>
    <r>
      <rPr>
        <b/>
        <sz val="9"/>
        <color indexed="30"/>
        <rFont val="Calibri"/>
        <family val="2"/>
      </rPr>
      <t>6-7 
7-14</t>
    </r>
  </si>
  <si>
    <r>
      <t xml:space="preserve">3-4
</t>
    </r>
    <r>
      <rPr>
        <b/>
        <sz val="9"/>
        <color indexed="17"/>
        <rFont val="Calibri"/>
        <family val="2"/>
      </rPr>
      <t>4-5</t>
    </r>
    <r>
      <rPr>
        <b/>
        <sz val="9"/>
        <color indexed="60"/>
        <rFont val="Calibri"/>
        <family val="2"/>
      </rPr>
      <t xml:space="preserve">
</t>
    </r>
    <r>
      <rPr>
        <b/>
        <sz val="9"/>
        <color indexed="53"/>
        <rFont val="Calibri"/>
        <family val="2"/>
      </rPr>
      <t>5-6</t>
    </r>
    <r>
      <rPr>
        <b/>
        <sz val="9"/>
        <color indexed="60"/>
        <rFont val="Calibri"/>
        <family val="2"/>
      </rPr>
      <t xml:space="preserve">
</t>
    </r>
    <r>
      <rPr>
        <b/>
        <sz val="9"/>
        <color indexed="62"/>
        <rFont val="Calibri"/>
        <family val="2"/>
      </rPr>
      <t>6-7</t>
    </r>
  </si>
  <si>
    <t>50-1120</t>
  </si>
  <si>
    <r>
      <rPr>
        <b/>
        <sz val="9"/>
        <color indexed="17"/>
        <rFont val="Calibri"/>
        <family val="2"/>
      </rPr>
      <t>4-5</t>
    </r>
    <r>
      <rPr>
        <b/>
        <sz val="9"/>
        <color indexed="60"/>
        <rFont val="Calibri"/>
        <family val="2"/>
      </rPr>
      <t xml:space="preserve">
</t>
    </r>
    <r>
      <rPr>
        <b/>
        <sz val="9"/>
        <color indexed="53"/>
        <rFont val="Calibri"/>
        <family val="2"/>
      </rPr>
      <t>5-6</t>
    </r>
  </si>
  <si>
    <t>Исторически сложилось так, что образ и правление императора Павла I в памяти потомков представлялись гротескно. На самом деле, по словам Ключевского, Павел оказался царем "в действиях которого как будто проглянуло новое направление…".</t>
  </si>
  <si>
    <t>29 мин.</t>
  </si>
  <si>
    <t>Невозможно представить себе русскую живопись без полотен Левитана, без поэтического воплощения красоты и печали русской природы великим художником. Этот фильм о жизни и судьбе Исаака Левитана, о постижении любовью русской природы.</t>
  </si>
  <si>
    <t>Исаакиевский собор в Санкт-Петербурге одно из величайших творений в мировой архитектуре. Как он был построен? Почему называется Исаакиевским? Кто был его создателем? Вас ждет увлекательное путешествие в историю.</t>
  </si>
  <si>
    <t>BOX. НАГЛЯДНАЯ ИСТОРИЯ. ИСТОРИЯ РОССИИ XIX ВЕКА. 8 КЛАСС. Учебное мультимедиа программное обеспечение для любых типов интерактивных досок, проекторов и иного оборудования. Для платформ Windows, Linux, Mac.</t>
  </si>
  <si>
    <t>464-0008176541.jpeg</t>
  </si>
  <si>
    <t>464-0008176558</t>
  </si>
  <si>
    <t>BOX. НАГЛЯДНАЯ ИСТОРИЯ. ИСТОРИЯ РОССИИ С ДРЕВНЕЙШИХ ВРЕМЁН ДО КОНЦА XVI ВЕКА. 6 КЛАСС (V 5.0)</t>
  </si>
  <si>
    <t>Русский стиль (развивающие игры)</t>
  </si>
  <si>
    <t>377-13402-2.jpeg</t>
  </si>
  <si>
    <t>5-377-13713-9</t>
  </si>
  <si>
    <t>377-13713-9.jpeg</t>
  </si>
  <si>
    <t>377-13714-6.jpeg</t>
  </si>
  <si>
    <t>5-377-09435-7</t>
  </si>
  <si>
    <t>377-09435-7.jpeg</t>
  </si>
  <si>
    <t>377-13000-0.jpeg</t>
  </si>
  <si>
    <t>5-377-13001-7</t>
  </si>
  <si>
    <t>377-12750-5.jpeg</t>
  </si>
  <si>
    <t>377-13001-7.jpeg</t>
  </si>
  <si>
    <t>5-377-12750-5</t>
  </si>
  <si>
    <t>BOX. НАГЛЯДНАЯ ФИЗИКА. МАГНИТНОЕ ПОЛЕ. ЭЛЕКТРОМАГНЕТИЗМ. УЧ. МУЛЬ-МЕДИА ДЛЯ ИНТЕР-Х ДОСОК И ДР. ОБОР. (V 3.0). Учебное мультимедиа программное обеспечение для любых типов интерактивных досок, проекторов и иного оборудования. Для платформ Windows, Linux, Mac.</t>
  </si>
  <si>
    <t>377-10315-8.jpeg</t>
  </si>
  <si>
    <t>377-12764-2.jpeg</t>
  </si>
  <si>
    <t>5-377-13798-6</t>
  </si>
  <si>
    <t>ЭКОТ-7023</t>
  </si>
  <si>
    <r>
      <t xml:space="preserve">Основы для развития творческих способностей  у детей </t>
    </r>
    <r>
      <rPr>
        <b/>
        <sz val="10"/>
        <rFont val="Tahoma"/>
        <family val="2"/>
      </rPr>
      <t>от 3 до 4 лет</t>
    </r>
  </si>
  <si>
    <t>ЭКОТ-7024</t>
  </si>
  <si>
    <r>
      <t xml:space="preserve">Основы для развития творческих способностей  у детей </t>
    </r>
    <r>
      <rPr>
        <b/>
        <sz val="10"/>
        <rFont val="Tahoma"/>
        <family val="2"/>
      </rPr>
      <t>от 4 до 5 лет</t>
    </r>
  </si>
  <si>
    <t>ЭКОТ-7025</t>
  </si>
  <si>
    <r>
      <t xml:space="preserve">Основы для развития творческих способностей  у детей </t>
    </r>
    <r>
      <rPr>
        <b/>
        <sz val="10"/>
        <rFont val="Tahoma"/>
        <family val="2"/>
      </rPr>
      <t>от 5 до 6 лет</t>
    </r>
  </si>
  <si>
    <t>ЭКОТ-7026</t>
  </si>
  <si>
    <r>
      <t xml:space="preserve">Основы для развития творческих способностей  у детей </t>
    </r>
    <r>
      <rPr>
        <b/>
        <sz val="10"/>
        <rFont val="Tahoma"/>
        <family val="2"/>
      </rPr>
      <t>от 6 до 7 лет</t>
    </r>
  </si>
  <si>
    <t>Карты настенные</t>
  </si>
  <si>
    <t>К-3001</t>
  </si>
  <si>
    <t>Карта "Физическая карта полушарий" Начальная школа</t>
  </si>
  <si>
    <t>100-140 см.</t>
  </si>
  <si>
    <t>К-3002</t>
  </si>
  <si>
    <t>Карта "Природные зоны России" Начальная школа</t>
  </si>
  <si>
    <t>К-3003</t>
  </si>
  <si>
    <t>Карта " Физическая карта России" Начальная школа</t>
  </si>
  <si>
    <t>Учебные пособия  для основной и средней школы</t>
  </si>
  <si>
    <t>5-8583-009</t>
  </si>
  <si>
    <t>60315-K-10</t>
  </si>
  <si>
    <t>60317-S-10</t>
  </si>
  <si>
    <t>60317-K-10</t>
  </si>
  <si>
    <t>60316-S-10</t>
  </si>
  <si>
    <t>60316-K-10</t>
  </si>
  <si>
    <t>62000-S-10</t>
  </si>
  <si>
    <t>62000-K-10</t>
  </si>
  <si>
    <t>60101-S-10</t>
  </si>
  <si>
    <t>377-12010-0.jpeg</t>
  </si>
  <si>
    <t>5-377-12757-4</t>
  </si>
  <si>
    <t>Комплект демонстрационных материалов. Касса букв, слогов, звуковых схем с набором интерактивных таблиц. Русский язык.</t>
  </si>
  <si>
    <t xml:space="preserve">                                                  Художественно-эстетическое развитие</t>
  </si>
  <si>
    <t>Математика "Карусель". Решаем задачи.
Активный тренинг ключевых навыков.</t>
  </si>
  <si>
    <t>7 видов по 6 шт.</t>
  </si>
  <si>
    <t xml:space="preserve">Гордиенко С. </t>
  </si>
  <si>
    <t>377-12037-7.jpeg</t>
  </si>
  <si>
    <t>5-377-12043-8</t>
  </si>
  <si>
    <t>377-12043-8.jpeg</t>
  </si>
  <si>
    <t>85-1025</t>
  </si>
  <si>
    <t>ЭККЗ-7003</t>
  </si>
  <si>
    <t>ЭККЗ-7004</t>
  </si>
  <si>
    <t>ЭККЗ-7005</t>
  </si>
  <si>
    <t>7-013-012</t>
  </si>
  <si>
    <t>7-014-013</t>
  </si>
  <si>
    <t>377-12822-9.jpeg</t>
  </si>
  <si>
    <t>5-377-12762-8</t>
  </si>
  <si>
    <t>Бугрова Н.А.</t>
  </si>
  <si>
    <t>377-10892-4.jpeg</t>
  </si>
  <si>
    <t>7-011-010</t>
  </si>
  <si>
    <t>7-022-008</t>
  </si>
  <si>
    <t>Комплект разрезных карточек для тренировки навыков чтения на английском языке</t>
  </si>
  <si>
    <t>РК-3018</t>
  </si>
  <si>
    <t>BB014-К</t>
  </si>
  <si>
    <t>377-14119-8.jpeg</t>
  </si>
  <si>
    <r>
      <t>ДОУ. Комплект динамических раздаточных пособий</t>
    </r>
    <r>
      <rPr>
        <b/>
        <sz val="10"/>
        <rFont val="Tahoma"/>
        <family val="2"/>
      </rPr>
      <t xml:space="preserve"> по русскому языку</t>
    </r>
    <r>
      <rPr>
        <sz val="10"/>
        <rFont val="Tahoma"/>
        <family val="2"/>
      </rPr>
      <t xml:space="preserve"> - средства обратной связи (веера).
Читаем по слогам (слоги из двух букв), Конструируем слова (слоги из двух и трёх букв).</t>
    </r>
  </si>
  <si>
    <t>377-12801-4.jpeg</t>
  </si>
  <si>
    <t>5-377-09279-7</t>
  </si>
  <si>
    <t>377-09279-7.jpeg</t>
  </si>
  <si>
    <t>Демонстрационные таблицы</t>
  </si>
  <si>
    <t>Турусова А.Р.</t>
  </si>
  <si>
    <t>377-12994-3.jpeg</t>
  </si>
  <si>
    <t>УМК.009 ГРАММ.АНГЛ.ЯЗ.КН.ДЛЯ РОДИТ.К ENGLISH-3 БИБОЛЕТОВА 5-6 КЛАССЫ. ФГОС</t>
  </si>
  <si>
    <t>5-8757-006</t>
  </si>
  <si>
    <t>5-377-13403-9</t>
  </si>
  <si>
    <t>КПМ. МИШКА-ПУТЕШЕСТВЕННИК. 2+. ФГОС ДО</t>
  </si>
  <si>
    <t>Книжки про Мишку</t>
  </si>
  <si>
    <t>377-13403-9.jpeg</t>
  </si>
  <si>
    <t>377-06693-4.jpeg</t>
  </si>
  <si>
    <t>Дроздов А.А.</t>
  </si>
  <si>
    <t xml:space="preserve">Русский язык 4 класс </t>
  </si>
  <si>
    <t>Образы Бориса Пастернака</t>
  </si>
  <si>
    <t xml:space="preserve">История. СССР. 30-ые г. На пороге войны </t>
  </si>
  <si>
    <t>Никулина М.Ю.</t>
  </si>
  <si>
    <t>4-5</t>
  </si>
  <si>
    <t>Немецкий  алфавит в картинках (винил)</t>
  </si>
  <si>
    <t>Восточные славяне в VIII - IX веках. Древнерусское государство в конце IX - начале X века</t>
  </si>
  <si>
    <t>УМК.004 ГРАММ.АНГЛ.ЯЗ.СБ.УПР.3. (2-й год) ВЕРЕЩАГИНА. Ч.2. КРАСНЫЙ. ФГОС</t>
  </si>
  <si>
    <t>5-377-12612-6</t>
  </si>
  <si>
    <t>ЕА-94</t>
  </si>
  <si>
    <t>ВПР. Начальная школа. ТТЗ</t>
  </si>
  <si>
    <t>5-377-09959-8</t>
  </si>
  <si>
    <t>Погорелова Н.Ю.</t>
  </si>
  <si>
    <t>5-377-12782-6</t>
  </si>
  <si>
    <t>377-12782-6.jpeg</t>
  </si>
  <si>
    <t>5-377-12847-2</t>
  </si>
  <si>
    <t>УМК. ПРАКТИКО-ОРИЕНТИРОВАННЫЕ ЗАДАНИЯ ПО ХИМИИ. 8-9 КЛ. ФГОС</t>
  </si>
  <si>
    <t>Аликберова Л.Ю.</t>
  </si>
  <si>
    <t>377-12847-2.jpeg</t>
  </si>
  <si>
    <t>Вдохновенная Марина (М. Цветаева)</t>
  </si>
  <si>
    <t>377-12679-9.jpeg</t>
  </si>
  <si>
    <t>От Екатерины I до Екатерины II</t>
  </si>
  <si>
    <t>BOX.ННШ. СЕТЕВАЯ ВЕРСИЯ. ТЕСТЫ. МАТЕМАТИКА. 4 КЛАСС. Сетевое учебное мультимедиа программное обеспечение для мобильных классов  и любых типов интерактивных досок, проекторов и иного оборудования. Для платформ Windows, Linux, Mac, Android.</t>
  </si>
  <si>
    <t>Физика. 9 Магнетизм часть 1. (Магнитные явления)</t>
  </si>
  <si>
    <t>Поведение в криминогенных ситуациях</t>
  </si>
  <si>
    <t>Природные сообщества</t>
  </si>
  <si>
    <t>Федеративное устройство Российской Федерации</t>
  </si>
  <si>
    <t>МДР. МЕТАПРЕДМЕТНАЯ ДИАГНОСТИЧЕСКАЯ РАБОТА. 4 КЛ. ТЗ. ФГОС</t>
  </si>
  <si>
    <t>УМК. ЗНАКИ ПРЕПИНАНИЯ В СЛОЖНЫХ СИНТАКСИЧЕСКИХ КОНСТРУКЦИЯХ. 5-9 КЛ. ФГОС</t>
  </si>
  <si>
    <t>5-377-10877-1</t>
  </si>
  <si>
    <t>ДИАГНОСТИЧЕСКИЕ РАБОТЫ. ЛИТЕРАТУРА. 6 КЛАСС. ФГОС</t>
  </si>
  <si>
    <t>60101-К-10</t>
  </si>
  <si>
    <t>60201-S-10</t>
  </si>
  <si>
    <t>60201-К-10</t>
  </si>
  <si>
    <t>60401-S-10</t>
  </si>
  <si>
    <t>60401-K-10</t>
  </si>
  <si>
    <t>Николаева Л.П., Иванова И.В.</t>
  </si>
  <si>
    <t xml:space="preserve">Окружающий мир 5-6 лет. "Безопасная дорога" </t>
  </si>
  <si>
    <t>ЭКМ-7030</t>
  </si>
  <si>
    <t>УМКн. НЕСТАНДАРТНЫЕ ЗАДАНИЯ ПО РУССКОМУ ЯЗЫКУ. 1 КЛАСС. ФГОС</t>
  </si>
  <si>
    <t>История Древнего мира. 5 класс</t>
  </si>
  <si>
    <t>ТРЕНАЖЕР ПО РУССКОМУ ЯЗЫКУ. ЧАСТИ РЕЧИ. 4 КЛАСС. ФГОС</t>
  </si>
  <si>
    <t>377-12041-4.jpeg</t>
  </si>
  <si>
    <t>5-377-11636-3</t>
  </si>
  <si>
    <t>Корощенко А.С.</t>
  </si>
  <si>
    <t>СЛОЖНЫЕ ТЕМЫ. СЛИТНОЕ И РАЗДЕЛЬНОЕ НАПИСАНИЕ СЛОВ. 5-9 КЛ. ФГОС</t>
  </si>
  <si>
    <t>377-10210-6.jpeg</t>
  </si>
  <si>
    <t>5-377-11001-9</t>
  </si>
  <si>
    <t>377-11001-9.jpeg</t>
  </si>
  <si>
    <t>5-377-10880-1</t>
  </si>
  <si>
    <t>377-09394-7.jpeg</t>
  </si>
  <si>
    <t>УМКн. КОНТРОЛЬНЫЕ РАБОТЫ ПО РУС. ЯЗЫКУ 2 КЛ. Ч.1. ФГОС</t>
  </si>
  <si>
    <t>377-10554-1.jpeg</t>
  </si>
  <si>
    <t>5-377-12941-7</t>
  </si>
  <si>
    <t>УМК. ЗНАКИ ПРЕПИНАНИЯ ПРИ ОДНОРОДНЫХ ЧЛЕНАХ ПРЕДЛОЖЕНИЯ. 8 КЛ. ФГОС</t>
  </si>
  <si>
    <t>2-010-301</t>
  </si>
  <si>
    <t>Правописание гласных в корне слова</t>
  </si>
  <si>
    <t>Физика. Электромагнетизм</t>
  </si>
  <si>
    <t>Комплект настенных учебных карт. История Средних веков 6 класс</t>
  </si>
  <si>
    <t>13 карт</t>
  </si>
  <si>
    <t>К-2700</t>
  </si>
  <si>
    <t>6-1018-015</t>
  </si>
  <si>
    <t>Как устроен океан</t>
  </si>
  <si>
    <t>100х140 см (винил)</t>
  </si>
  <si>
    <t>20 таблиц</t>
  </si>
  <si>
    <t>2-030-307</t>
  </si>
  <si>
    <t>Советский Союз в 1950-х - середине 80 гг.</t>
  </si>
  <si>
    <t xml:space="preserve">Физика. 25 Диффузия   </t>
  </si>
  <si>
    <t>5-377-09932-1</t>
  </si>
  <si>
    <t>377-11479-6.jpeg</t>
  </si>
  <si>
    <t>6-1004-015</t>
  </si>
  <si>
    <t>В7-8592-001</t>
  </si>
  <si>
    <t>Издательство "Экзамен-Медиа"</t>
  </si>
  <si>
    <t>Астрономия – часть 1</t>
  </si>
  <si>
    <t>5-8669-012</t>
  </si>
  <si>
    <t>Магнитное поле</t>
  </si>
  <si>
    <t>Наст ИГ. МФ Боец</t>
  </si>
  <si>
    <t>1-010-002</t>
  </si>
  <si>
    <t>Класс</t>
  </si>
  <si>
    <t>Иллюстрации</t>
  </si>
  <si>
    <t>5-8526-012</t>
  </si>
  <si>
    <t>Промежуточное тестирование</t>
  </si>
  <si>
    <t>5-377-10548-0</t>
  </si>
  <si>
    <t xml:space="preserve">Русско-турецкая война 1877-1878 гг. </t>
  </si>
  <si>
    <t>К-1812</t>
  </si>
  <si>
    <t>Народы мира</t>
  </si>
  <si>
    <t xml:space="preserve">Религии мира </t>
  </si>
  <si>
    <t>Обучение грамоте 2 класс</t>
  </si>
  <si>
    <t>оправр</t>
  </si>
  <si>
    <t>Физика. 1 (Лабораторные работы)</t>
  </si>
  <si>
    <t>Астрономия. Звезда по имени Солнце</t>
  </si>
  <si>
    <t>BOX.ННШ. СЕТЕВАЯ ВЕРСИЯ. ТЕСТЫ. ЛИТЕРАТУРНОЕ ЧТЕНИЕ. 4 КЛАСС.</t>
  </si>
  <si>
    <t>УМК. СБОРНИК МЕТАПРЕДМЕТНЫХ ЗАДАНИЙ. ИСТОРИЯ. ОБЩЕСТВОЗНАНИЕ. ГЕОГРАФИЯ. 10-11 КЛ. ФГОС</t>
  </si>
  <si>
    <t>377-13405-3.jpeg</t>
  </si>
  <si>
    <t>5-377-13404-6</t>
  </si>
  <si>
    <t>КПМ. МИШКИНЫ ЗВЕРУШКИ. 2+. ФГОС ДО</t>
  </si>
  <si>
    <t>377-13404-6.jpeg</t>
  </si>
  <si>
    <t>5-377-13402-2</t>
  </si>
  <si>
    <t>377-13595-1.jpeg</t>
  </si>
  <si>
    <t>5-377-14032-0</t>
  </si>
  <si>
    <t>377-14032-0.jpeg</t>
  </si>
  <si>
    <t>5-377-14012-2</t>
  </si>
  <si>
    <t>377-14012-2.jpeg</t>
  </si>
  <si>
    <t>УМК. РУССКИЙ ЯЗЫК. ЛИНГВИСТИЧЕСКИЕ ИГРЫ. 5-9 КЛАССЫ. ФГОС</t>
  </si>
  <si>
    <t>5-377-13064-2</t>
  </si>
  <si>
    <t>377-14200-3.jpeg</t>
  </si>
  <si>
    <t>5-377-14216-4</t>
  </si>
  <si>
    <t>ЭККЗ-7006</t>
  </si>
  <si>
    <t>ЭККЗ-7007</t>
  </si>
  <si>
    <t>ЭККЗ-7008</t>
  </si>
  <si>
    <t>ЭККЗ-7009</t>
  </si>
  <si>
    <t>ЭККЗ-7010</t>
  </si>
  <si>
    <t>Трофимова Е.В.</t>
  </si>
  <si>
    <t>5-377-12942-4</t>
  </si>
  <si>
    <t>СЛОЖНЫЕ ТЕМЫ. ЗНАКИ ПРЕПИНАНИЯ ПРИ ОДНОРОДНЫХ ЧЛЕНАХ ПРЕДЛОЖЕНИЯ. 8 КЛ. ФГОС</t>
  </si>
  <si>
    <t>Русский язык (веера). Читаем по слогам (слоги из двух букв), Конструируем слова (слоги из двух и трех букв).</t>
  </si>
  <si>
    <t>УМК. ТЕСТЫ ПО РУС. ЯЗЫКУ БЕЗ ВЫБОРА ОТВЕТА. 5 КЛ. ЛАДЫЖЕНСКАЯ. ФГОС</t>
  </si>
  <si>
    <t>УМК. ТЕСТЫ ПО РУС. ЯЗЫКУ БЕЗ ВЫБОРА ОТВЕТА. 7 КЛ. БАРАНОВ. ФГОС</t>
  </si>
  <si>
    <t>УМК. ТЕСТЫ ПО РУС. ЯЗЫКУ БЕЗ ВЫБОРА ОТВЕТА. 8 КЛ. ТРОСТЕНЦОВА. ФГОС</t>
  </si>
  <si>
    <t>УМК. ТЕСТЫ ПО РУССКОМУ ЯЗЫКУ. 5 КЛ. ШМЕЛЕВ. Ч. 1. ФГОС</t>
  </si>
  <si>
    <t>УМК. ТЕСТЫ ПО РУССКОМУ ЯЗЫКУ. 5 КЛ. ШМЕЛЕВ. Ч. 2. ФГОС</t>
  </si>
  <si>
    <t>УМК. ТЕСТЫ ПО РУССКОМУ ЯЗЫКУ. 6 КЛ. ШМЕЛЕВ. Ч. 1. ФГОС</t>
  </si>
  <si>
    <t>УМК. ТЕСТЫ ПО РУССКОМУ ЯЗЫКУ. 6 КЛ. ШМЕЛЕВ. Ч. 2. ФГОС</t>
  </si>
  <si>
    <t>УМК. ТЕСТЫ ПО ФИЗИКЕ 8 ПЕРЫШКИН. ВЕРТИКАЛЬ. ФГОС (две краски)</t>
  </si>
  <si>
    <t>УМК. ТЕТРАДЬ ДЛЯ ЛАБОРАТОРНЫХ РАБОТ ПО ХИМИИ. 9 РУДЗИТИС. ФГОС</t>
  </si>
  <si>
    <t>Фильм о жизни и творчестве А. Ахматовой, которую современники называли "единственным и лучшим представителем поэзии" в Советском союзе и Европе. А.А. Ахматову по праву считают "человеком на все времена".</t>
  </si>
  <si>
    <t>Кто и как затягивает молодых людей в наркотический омут? Как противостоять тем, кто предлагает попробовать психоактивные вещества? Как влияют разные типы наркотиков на жизнедеятельность организма.</t>
  </si>
  <si>
    <t>42 мин.</t>
  </si>
  <si>
    <t>464-0008176961</t>
  </si>
  <si>
    <t>377-14658-2.jpeg</t>
  </si>
  <si>
    <t>5-377-14591-2</t>
  </si>
  <si>
    <t>УМКн. ПРОВ. РАБ. ПО ЛИТЕРАТ. ЧТЕНИЮ. 4 КЛ. ФГОС</t>
  </si>
  <si>
    <t>377-14591-2.jpeg</t>
  </si>
  <si>
    <t>ДОШКОЛЬНИК. Я УЧУСЬ СЧИТАТЬ ДО 100. 6-7 лет. ФГОС ДО</t>
  </si>
  <si>
    <t>5-377-14729-9</t>
  </si>
  <si>
    <t>377-14729-9.jpeg</t>
  </si>
  <si>
    <t>5-377-14409-0</t>
  </si>
  <si>
    <t>377-14409-0.jpeg</t>
  </si>
  <si>
    <t>5-377-14464-9</t>
  </si>
  <si>
    <t>377-14464-9.jpeg</t>
  </si>
  <si>
    <t>377-14486-1.jpeg</t>
  </si>
  <si>
    <t>5-377-14668-1</t>
  </si>
  <si>
    <t>377-14668-1.jpeg</t>
  </si>
  <si>
    <t>5-377-14595-0</t>
  </si>
  <si>
    <t>ТРЕНАЖЕР ПО РУССКОМУ ЯЗЫКУ. ОРФОГРАФИЯ. 6 КЛАСС. ФГОС</t>
  </si>
  <si>
    <t>377-14595-0.jpeg</t>
  </si>
  <si>
    <t>5-377-14218-8</t>
  </si>
  <si>
    <t>ТРЕНАЖЕР ПО РУССКОМУ ЯЗЫКУ. ОРФОГРАФИЯ. 7 КЛАСС. ФГОС</t>
  </si>
  <si>
    <t>377-14218-8.jpeg</t>
  </si>
  <si>
    <t>5-377-14225-6</t>
  </si>
  <si>
    <t>ТРЕНАЖЕР ПО РУССКОМУ ЯЗЫКУ. ПУНКТУАЦИЯ. 5 КЛАСС. ФГОС</t>
  </si>
  <si>
    <t>Виды и жанры изобразительного искусства. Понятие цвета, света. Живописные, графические и скульптурные материалы и инструменты. Мастерские, творческий процесс скульптора, графика, живописца. Жизнь произведений искусства в музеях.</t>
  </si>
  <si>
    <t>109 мин.</t>
  </si>
  <si>
    <t>Теория эволюции Чарльза Дарвина является основной теорией развития земной жизни. Фильм наглядно представляет основные положения этой теории. Прослеживает и помогает понять законы эволюционирования живых организмов. Что такое популяция? Что такое вид? Об этом и многом другом в занимательной форме рассказывают авторы фильма.</t>
  </si>
  <si>
    <t>02520</t>
  </si>
  <si>
    <t>Умные пазлы. Геометрические фигуры</t>
  </si>
  <si>
    <t>02522</t>
  </si>
  <si>
    <t>Умные пазлы. Цвета</t>
  </si>
  <si>
    <t>02523</t>
  </si>
  <si>
    <t>Умные пазлы. Цифры</t>
  </si>
  <si>
    <t>377-14501-1.jpeg</t>
  </si>
  <si>
    <t>5-377-14400-7</t>
  </si>
  <si>
    <t>377-14400-7.jpeg</t>
  </si>
  <si>
    <t>УМКн. ПРОВ. РАБ. ПО ЛИТЕРАТ. ЧТЕНИЮ. 3 КЛ. ФГОС</t>
  </si>
  <si>
    <t>377-14584-4.jpeg</t>
  </si>
  <si>
    <t>ВПР. ЦПМ. СТАТГРАД. ОБЩЕСТВОЗНАНИЕ. 6 КЛАСС. 15 ВАРИАНТОВ. ТЗ. ФГОС</t>
  </si>
  <si>
    <t>ВСЕРОС. ПРОВ. РАБ. ЛИТЕРАТУРНОЕ ЧТЕНИЕ. 3 КЛ. ПРАКТИКУМ. ФГОС (две краски)</t>
  </si>
  <si>
    <t>ВСЕРОС. ПРОВ. РАБ. МАТЕМАТИКА. 3 КЛ. ПРАКТИКУМ. ФГОС (две краски)</t>
  </si>
  <si>
    <t>5-377-14545-5</t>
  </si>
  <si>
    <t>ВСЕРОС. ПРОВ. РАБ. ФИЗИКА. ПРАКТИКУМ. 8 КЛАСС. ФГОС</t>
  </si>
  <si>
    <t>377-14545-5.jpeg</t>
  </si>
  <si>
    <t>5-377-14195-2</t>
  </si>
  <si>
    <t>377-14195-2.jpeg</t>
  </si>
  <si>
    <t>Журавлев С.Г., Перепелкина Ю.В.</t>
  </si>
  <si>
    <t>5-377-12473-3</t>
  </si>
  <si>
    <t>377-12473-3.jpeg</t>
  </si>
  <si>
    <t>377-14592-9.jpeg</t>
  </si>
  <si>
    <t>377-14500-4.jpeg</t>
  </si>
  <si>
    <t>5-377-14457-1</t>
  </si>
  <si>
    <t>СЛОВАРИК ПО РУССКОМУ ЯЗЫКУ. ФРАЗЕОЛОГИЧЕСКИЙ. 1-4 КЛАССЫ. ФГОС</t>
  </si>
  <si>
    <t xml:space="preserve">                                                     Социально-личностное развитие</t>
  </si>
  <si>
    <t>0014-К</t>
  </si>
  <si>
    <t>0015-К</t>
  </si>
  <si>
    <t>Гринберг И.Г.</t>
  </si>
  <si>
    <t>ЕА-195</t>
  </si>
  <si>
    <t>377-14040-5.jpeg</t>
  </si>
  <si>
    <t>03983</t>
  </si>
  <si>
    <t>Игра экономическая. "Японский городовой"</t>
  </si>
  <si>
    <t>ДОШКОЛЬНИК. Я УЧУСЬ СЧИТАТЬ ДО 10. 4-5 лет. ФГОС ДО</t>
  </si>
  <si>
    <t>BOX.ННШ. МАТЕМАТИКА. 3 КЛ. ГЕОМЕТРИЧЕСКИЕ ФИГУРЫ И ВЕЛИЧИНЫ. ТЕКСТОВЫЕ ЗАДАЧИ. ПРОСТРАНСТВЕННЫЕ ОТНОШЕНИЯ (V 5.0). Учебное мультимедиа программное обеспечение для любых типов интерактивных досок, проекторов и иного оборудования. Для платформ Windows, Linux, Mac</t>
  </si>
  <si>
    <t>464-0008176138.jpeg</t>
  </si>
  <si>
    <t>УМКн. СЛОВАРИК СИНОНИМОВ. РУССКИЙ ЯЗЫК. 1-4 КЛАССЫ. ФГОС</t>
  </si>
  <si>
    <t>5-377-12029-2</t>
  </si>
  <si>
    <t>УМКн. СЛОВАРИК УСТАРЕВШИХ СЛОВ. РУССКИЙ ЯЗЫК. 1-4 КЛАССЫ. ФГОС</t>
  </si>
  <si>
    <t>377-12029-2.jpeg</t>
  </si>
  <si>
    <t>5-377-12028-5</t>
  </si>
  <si>
    <t>УМКн. СЛОВАРИК ЦВЕТОВОЙ ГАММЫ. РУССКИЙ ЯЗЫК. 1-4 КЛАССЫ. ФГОС</t>
  </si>
  <si>
    <t>377-10467-4.jpeg</t>
  </si>
  <si>
    <t>377-10820-7.jpeg</t>
  </si>
  <si>
    <t>5-377-13663-7</t>
  </si>
  <si>
    <t>СПРАВОЧНИК. ХИМИЯ В СХЕМАХ И ТАБЛИЦАХ. ФГОС</t>
  </si>
  <si>
    <t>377-13663-7.jpeg</t>
  </si>
  <si>
    <t>5-377-11477-2</t>
  </si>
  <si>
    <t>Комплект настенных учебных карт. История Нового времени XVI-XVIII вв. 7 класс</t>
  </si>
  <si>
    <t xml:space="preserve">США и страны Центральной и Южной Америки во втор пол. XX - нач. XXI в   </t>
  </si>
  <si>
    <t>РТО-1447</t>
  </si>
  <si>
    <t>7-021-008</t>
  </si>
  <si>
    <t>7-031-005</t>
  </si>
  <si>
    <t>377-06692-7.jpeg</t>
  </si>
  <si>
    <t>5-377-06694-1</t>
  </si>
  <si>
    <t>Антохина В.А.</t>
  </si>
  <si>
    <t>377-10869-6.jpeg</t>
  </si>
  <si>
    <r>
      <rPr>
        <sz val="9"/>
        <rFont val="Calibri"/>
        <family val="2"/>
      </rPr>
      <t xml:space="preserve">ДОУ. Комплект материалов для конструирования и моделирования. </t>
    </r>
    <r>
      <rPr>
        <b/>
        <sz val="9"/>
        <rFont val="Calibri"/>
        <family val="2"/>
      </rPr>
      <t>Касса. Развитие элементарных математических навыков</t>
    </r>
  </si>
  <si>
    <r>
      <rPr>
        <sz val="9"/>
        <rFont val="Calibri"/>
        <family val="2"/>
      </rPr>
      <t xml:space="preserve">ДОУ. Комплект материалов для конструирования и моделирования. </t>
    </r>
    <r>
      <rPr>
        <b/>
        <sz val="9"/>
        <rFont val="Calibri"/>
        <family val="2"/>
      </rPr>
      <t>Касса. Обучение грамоте</t>
    </r>
  </si>
  <si>
    <t>УМКн. ЗАЧЕТНЫЕ РАБОТЫ. РУССКИЙ ЯЗЫК. 4 КЛАСС.Ч.2. ФГОС</t>
  </si>
  <si>
    <t>УМКн. МАТЕМАТИЧЕСКИЕ ДИКТАНТЫ. 1 КЛ. МОРО. ФГОС</t>
  </si>
  <si>
    <t>УМКн. ОКР. МИР. ТЕТРАДЬ ДЛЯ ПРАКТ. РАБ. С ДНЕВН. НАБЛ. 1 КЛАСС. ПЛЕШАКОВ. № 2 ФГОС</t>
  </si>
  <si>
    <t>УМКн. ОКР. МИР. ТЕТРАДЬ ДЛЯ ПРАКТ. РАБ. С ДНЕВН. НАБЛ. 2 КЛАСС. ПЛЕШАКОВ. № 1 ФГОС</t>
  </si>
  <si>
    <t>УМКн. ОКР. МИР. ТЕТРАДЬ ДЛЯ ПРАКТ. РАБ. С ДНЕВН. НАБЛ. 2 КЛАСС. ПЛЕШАКОВ. № 2 ФГОС</t>
  </si>
  <si>
    <t>УМКн. ОКР. МИР. ТЕТРАДЬ ДЛЯ ПРАКТ. РАБ. С ДНЕВН. НАБЛ. 4 КЛАСС. ПЛЕШАКОВ. № 1 ФГОС</t>
  </si>
  <si>
    <t>УМКн. Р/Т ПО РУС. ЯЗЫКУ 1 КЛ. КЛИМАНОВА,МАКЕЕВА. ПЕРСПЕКТИВА. ФГОС</t>
  </si>
  <si>
    <t>УМКн. Р/Т ПО РУС. ЯЗЫКУ 2 КЛ. КЛИМАНОВА,БАБУШКИНА. №1. ПЕРСПЕКТИВА. ФГОС</t>
  </si>
  <si>
    <t>УМКн. Р/Т ПО РУС. ЯЗЫКУ 2 КЛ. КЛИМАНОВА,БАБУШКИНА. №2. ПЕРСПЕКТИВА. ФГОС</t>
  </si>
  <si>
    <t>УМКн. Р/Т ПО РУС. ЯЗЫКУ 3 КЛ. КЛИМАНОВА,БАБУШКИНА. №1. ПЕРСПЕКТИВА. ФГОС</t>
  </si>
  <si>
    <t>УМКн. Р/Т ПО РУС. ЯЗЫКУ 4 КЛ. КЛИМАНОВА,БАБУШКИНА. №1. ПЕРСПЕКТИВА. ФГОС</t>
  </si>
  <si>
    <t>УМКн. Р/Т ПО РУС. ЯЗЫКУ 4 КЛ. КЛИМАНОВА,БАБУШКИНА. №2. ПЕРСПЕКТИВА. ФГОС</t>
  </si>
  <si>
    <t>УМКн. САМ.РАБ. ПО МАТЕМАТИКЕ. 1 КЛ. МОРО. Ч. 2. ФГОС</t>
  </si>
  <si>
    <t>Магнитное поле. Постоянные магниты. Магнитное поле прямого тока. Магнитное поле витка с током. Магнитное поле катушки с током.</t>
  </si>
  <si>
    <t>Ни одна страна в мире, кроме России, не имеет такой разнообразной природы. Вы ознакомитесь с историей освоения территории нашей Родины, ее климатом, внутренними водами, растительным и животным миром, а также с некоторыми уникальными географическими объектами России.</t>
  </si>
  <si>
    <t>Этот фильм поможет вам понять, что такое химическое равновесие и как оно достигается. Вы увидите, какими способами можно влиять на это равновесие.</t>
  </si>
  <si>
    <t>Строение, свойства применение элементов: серы, азота, углерода.</t>
  </si>
  <si>
    <t>Этот фильм поможет Вам понять современную теорию электролитической диссоциации. Вы узнаете о механизме диссоциации, о том, как ведут себя в растворах разные ионы веществ и о реакциях протекающих между ними.</t>
  </si>
  <si>
    <t>03046</t>
  </si>
  <si>
    <t>Курс химии для общеобразовательной школы. Разделы: мир химии, язык химии, кислород, водород, вода.</t>
  </si>
  <si>
    <t>Курс химии для общеобразовательной школы. Разделы: основные классы неорганических веществ, структура атома.</t>
  </si>
  <si>
    <t>83 мин.</t>
  </si>
  <si>
    <t>История создания всемирно известного памятника древнерусской архитектуры – Храма Покрова Пресвятой Богородицы, сказочный облик которого памятен всем.</t>
  </si>
  <si>
    <t>С тех пор, как человек начал творить, он перестал быть частью животного мира. Мы предлагаем Вам познакомиться с истоками культуры человека. Росписи пещер Альтамира и Ляско, наскальные рисунки, женские статуэтки, загадочные сооружения Стоунхенджа – все это вы увидите в нашем фильме.</t>
  </si>
  <si>
    <t>21 мин.</t>
  </si>
  <si>
    <t>УМК. Р/Т ПО РУС.ЯЗЫКУ.ЗАДАНИЯ НА ПОНИМАНИЕ ТЕКСТА 5 КЛ.ФГОС</t>
  </si>
  <si>
    <t>ЕА-98</t>
  </si>
  <si>
    <t>377-11440-6.jpeg</t>
  </si>
  <si>
    <t>НО-5365</t>
  </si>
  <si>
    <t>Несправедливо, что в тени отечественной истории остались драматические события русско-шведской войны 1788-1790 г., происходившие в царствование Екатерины II, когда на карту была поставлена судьба столицы российской империи, города Санкт-Петербурга Рассказ о грандиозных морских сражениях этой войны для подавляющего большинства зрителей явится "открытием доселе неизвестным", и без сомнения останется в памяти яркой страницей боевой славы России...</t>
  </si>
  <si>
    <t>Изображения пространственных фигур, их свойства трудно представить себе на обычном плоском рисунке. Этот фильм служит наглядной демонстрацией первой части курса стереометрии и знакомит с положением точек, прямых и плоскостей в пространстве, основными понятиями о многогранниках, явлении симметрии в пространстве.</t>
  </si>
  <si>
    <t>Вторая часть фильма посвящена основным разделам, изучаемые школьниками 11 классов по программе "Геометрия". Прямоугольная система координат в пространстве, движения тела, вращения, объемы тел.</t>
  </si>
  <si>
    <t>Этот фильм предназначен для тех, кто прочел Евангелие впервые или совсем не знаком с ним. Авторов Нового Завета отделяют от нас две тысячи лет. Для того, чтобы лучше понять явление, которое стало смыслом жизни для половины человечества, необходимо знать предысторию. Поэтому наш фильм начинается с рассказа о событиях, происходивших на земле Израиля задолго до рождения Иисуса Христа, а затем переходит к Евангельскому повествованию.</t>
  </si>
  <si>
    <t>112 мин.</t>
  </si>
  <si>
    <t>Этот писатель – один из самых читаемых в мире. Его называли великим фантастом, пророком, юродивым, человеком без кожи. Ему было дано тронуть в душах читателей те струны, что настроены на добро, справедливость, совесть.</t>
  </si>
  <si>
    <t>57 мин.</t>
  </si>
  <si>
    <t>Лабораторные работы для 11 класса, снятые в физико-математическом колледже при МИФИ.</t>
  </si>
  <si>
    <t>18303-S-10</t>
  </si>
  <si>
    <t>18303-К-10</t>
  </si>
  <si>
    <t>18302/04-S-10</t>
  </si>
  <si>
    <t>18302/04-K-10</t>
  </si>
  <si>
    <t>90020-К-10</t>
  </si>
  <si>
    <t>90006-S-10</t>
  </si>
  <si>
    <t>351-S-10</t>
  </si>
  <si>
    <t>351-K-10</t>
  </si>
  <si>
    <t>19100-S-10</t>
  </si>
  <si>
    <t>19100-K-10</t>
  </si>
  <si>
    <t>50101-S-10</t>
  </si>
  <si>
    <t>50101-K-10</t>
  </si>
  <si>
    <t>50111-S-10</t>
  </si>
  <si>
    <t>50111-K-10</t>
  </si>
  <si>
    <t>ВПР-НАЧАЛКА.  ИТОГ. АТТЕСТАЦИЯ. 3 КЛАСС. МАТЕМАТИКА. ТТЗ. ФГОС</t>
  </si>
  <si>
    <t>464-0008176985</t>
  </si>
  <si>
    <t xml:space="preserve">                                                                    Средства обратной связи</t>
  </si>
  <si>
    <t>НМ-5260</t>
  </si>
  <si>
    <t>5-377-11715-5</t>
  </si>
  <si>
    <t>СЛОВАРИК ПО РУССКОМУ ЯЗЫКУ. СЛОВАРНЫЕ СЛОВА. 1-4 КЛАССЫ. ФГОС</t>
  </si>
  <si>
    <t>5-377-13341-4</t>
  </si>
  <si>
    <t>КОНТРОЛЬ ЗНАНИЙ: РУССКИЙ ЯЗЫК  3 КЛ. ЗАЧЕТНЫЕ РАБОТЫ. ФГОС</t>
  </si>
  <si>
    <t>377-11656-1.jpeg</t>
  </si>
  <si>
    <t>377-12676-8.jpeg</t>
  </si>
  <si>
    <t>7-032-005</t>
  </si>
  <si>
    <t>7-012-011</t>
  </si>
  <si>
    <t>7-023-016</t>
  </si>
  <si>
    <t>7-033-008</t>
  </si>
  <si>
    <t>5-377-12441-2</t>
  </si>
  <si>
    <t>Умные игры.Пазлы-Окошки  4 в 1. Сказка Бременские музыканты</t>
  </si>
  <si>
    <t>СПРАВОЧНИК. СЛОВАРЬ-СПРАВОЧНИК ПО ОБЩЕСТВОЗНАНИЮ. ПОНЯТИЯ И ТЕРМИНЫ. ФГОС</t>
  </si>
  <si>
    <t>5-377-11784-1</t>
  </si>
  <si>
    <t>ВСОКО. Типовые задания</t>
  </si>
  <si>
    <t>377-14106-8.jpeg</t>
  </si>
  <si>
    <t>5-377-13095-6</t>
  </si>
  <si>
    <t>РУССКИЙ ЯЗЫК. ИГРЫ НА РАЗВИТИЕ РЕЧИ. 5-9 КЛАССЫ. ФГОС</t>
  </si>
  <si>
    <t>Львова С.И.</t>
  </si>
  <si>
    <t>377-13095-6.jpeg</t>
  </si>
  <si>
    <t>5-377-13595-1</t>
  </si>
  <si>
    <t>377-14120-4.jpeg</t>
  </si>
  <si>
    <t>5-377-14020-7</t>
  </si>
  <si>
    <t>377-14020-7.jpeg</t>
  </si>
  <si>
    <t>5-377-12549-5</t>
  </si>
  <si>
    <t>377-10874-0.jpeg</t>
  </si>
  <si>
    <t>Обучение грамоте 5-6 лет. "Маленький грамотей".</t>
  </si>
  <si>
    <t>5-377-09929-1</t>
  </si>
  <si>
    <t>377-09929-1.jpeg</t>
  </si>
  <si>
    <t>Волкова Е.В., Птухина А.В.</t>
  </si>
  <si>
    <t>Развитие внимания</t>
  </si>
  <si>
    <t>5-377-12072-8</t>
  </si>
  <si>
    <t>ВСЕРОС. ПРОВ. РАБ. ФИЗИКА. ПРАКТИКУМ. 9 КЛАСС. ФГОС</t>
  </si>
  <si>
    <t>377-12319-4.jpeg</t>
  </si>
  <si>
    <t>ЕА-96</t>
  </si>
  <si>
    <t>Месопотамия – колыбель великих древних цивилизаций. В этом регионе Ближнего Востока в долинах рек Тигр и Евфрат за много тысячелетий до нашей эры возникла своеобразная культура, подарившая человечеству удивительное искусство, письменность. Отсюда началась история колеса. Здесь сформировались основы судопроизводства, строились оригинальные храмы, возводилась легендарная Вавилонская башня…</t>
  </si>
  <si>
    <t>После смерти царя Ивана Грозного на московский престол взошел его сын Федор Иоаннович. Однако он сам мало занимался делами. Судьба государства российского 18 лет была связана с деятельностью его шурина –Бориса Федоровича Годунова. Он сумел стать всесильным правителем в Кремле, а затем и вовсе оказался на московском троне. Ум, расчетливость и хитрость привели его к вершине власти. Но ненадолго…</t>
  </si>
  <si>
    <t>Видеофильм об одном из самых противоречивых правителей в истории России – царе Иване IV, прозванным Иваном Грозным.</t>
  </si>
  <si>
    <t>Таблица взаимосвязи между некоторыми физическими величинами. Кинематика (100х140)</t>
  </si>
  <si>
    <t>В7-8836-002</t>
  </si>
  <si>
    <t>Таблица взаимосвязи между некоторыми физическими величинами. Электричество и магнетизм (100х140)</t>
  </si>
  <si>
    <t>В7-8837-003</t>
  </si>
  <si>
    <t>Таблица взаимосвязи между некоторыми физическими величинами. Молекулярная физика и термодинамика (100х140)</t>
  </si>
  <si>
    <t>О жизни и творчестве поэта. "Блока я считаю не только лучшим поэтом начала двадцатого века, но и человеком - эпохой". (А.Ахматова).</t>
  </si>
  <si>
    <t>ВСЕРОС. ПРОВ. РАБ. ОКРУЖАЮЩИЙ МИР. 3 КЛ. ПРАКТИКУМ. ФГОС (две краски)</t>
  </si>
  <si>
    <t>5-377-14584-4</t>
  </si>
  <si>
    <t xml:space="preserve">                                      ООО "Видеостудия "КВАРТ"                         </t>
  </si>
  <si>
    <t>377-11439-0.jpeg</t>
  </si>
  <si>
    <t>5-377-11620-2</t>
  </si>
  <si>
    <t>Комплект тестовых карточек для пошаговой подготовки к итоговой аттестации. Английский язык 2-4 кл.</t>
  </si>
  <si>
    <t>Касса букв и слогов с набором интерактивных таблиц. Английский язык.</t>
  </si>
  <si>
    <t>5-377-10869-6</t>
  </si>
  <si>
    <t>5-377-12697-3</t>
  </si>
  <si>
    <t>УМК. АНАЛИЗ ПРОИЗВ. РУС.ЛИТЕРАТУРЫ XIX ВЕКА. 10 КЛ. ФГОС</t>
  </si>
  <si>
    <t>377-12697-3.jpeg</t>
  </si>
  <si>
    <t>0011-К</t>
  </si>
  <si>
    <r>
      <rPr>
        <sz val="10"/>
        <rFont val="Tahoma"/>
        <family val="2"/>
      </rPr>
      <t xml:space="preserve">ДОУ. Комплект разрезных карточек </t>
    </r>
    <r>
      <rPr>
        <b/>
        <sz val="10"/>
        <rFont val="Tahoma"/>
        <family val="2"/>
      </rPr>
      <t>для пропедевтики устного счета</t>
    </r>
  </si>
  <si>
    <t>РК-7065</t>
  </si>
  <si>
    <t>Окружающий мир 4-5 лет. "Я расту".</t>
  </si>
  <si>
    <t>11 таблиц+16 карт.</t>
  </si>
  <si>
    <t>АКАДЕМИЯ КОТЯТ. ЛЕСНОЙ ДЕТСКИЙ САД. 3+. ФГОС ДО</t>
  </si>
  <si>
    <t>АКАДЕМИЯ КОТЯТ. ОЗОРНЫЕ ПОТЕШКИ. 3+. ФГОС ДО</t>
  </si>
  <si>
    <t>АКАДЕМИЯ КОТЯТ. СОЛНЕЧНАЯ ЗАРЯДКА. 3+. ФГОС ДО</t>
  </si>
  <si>
    <t>464-0008176503</t>
  </si>
  <si>
    <t>70-7085-AFS</t>
  </si>
  <si>
    <t>Анатомия</t>
  </si>
  <si>
    <t>5-377-09266-7</t>
  </si>
  <si>
    <t>Перышкин А.В. и др.</t>
  </si>
  <si>
    <t>377-12783-3.jpeg</t>
  </si>
  <si>
    <t>377-11498-7.jpeg</t>
  </si>
  <si>
    <t>7–034–008</t>
  </si>
  <si>
    <t>5-377-06692-7</t>
  </si>
  <si>
    <t>5-377-09342-8</t>
  </si>
  <si>
    <t>Баринова И.И.,Суслов В.Г.</t>
  </si>
  <si>
    <t>377-13715-3.jpeg</t>
  </si>
  <si>
    <t>377-11687-5.jpeg</t>
  </si>
  <si>
    <t>КИМн-ВПР. 2 КЛАСС. РУССКИЙ ЯЗЫК. ФГОС</t>
  </si>
  <si>
    <t>5-377-10875-7</t>
  </si>
  <si>
    <t>ВПР.Типовые задания</t>
  </si>
  <si>
    <t>48 мин.</t>
  </si>
  <si>
    <t>Фильм повествует о великом русском полководце. "Не в силе Бог, но в правде… Они поверженные, пали, мы уже устояли и стоим прямо". ("Житие Александра Невского").</t>
  </si>
  <si>
    <t>История древнего рода Романовых. Драматические обстоятельства жизни, возвышение и избрание на престол Михаила Федоровича, первого царя династии.</t>
  </si>
  <si>
    <t>В фильме рассказывается  о том, что такое "символ", как создавалась и изменялась российская символика на протяжении шести веков; как интересы нашего государства и его первых лиц находили отражение в символике; с какими событиями в отечественной истории связаны изменения государственных символов.</t>
  </si>
  <si>
    <t>Много веков изба была для русского человека любимым и единственным домом. Там проходила его жизнь. Где и как строили избу, как украшали, как обустраивали свой быт - об этом расскажет фильм.</t>
  </si>
  <si>
    <t>Четыре жемчужины в дворцово-парковом ожерелье Санкт-Петербурга: Гатчина, Царское село, Петергоф, Павловск. История создания, судьбы обитателей, мировые шедевры искусства, предметы дворцового убранства.</t>
  </si>
  <si>
    <t>45 мин.</t>
  </si>
  <si>
    <t>Разнообразие и особенности традиционного русского костюма. Какие черты были ему присущи,  что он может рассказать о тех людях, которые его носили.</t>
  </si>
  <si>
    <t>5000. ТРЕНИРОВОЧНЫЕ ЗАДАНИЯ ПО РУССКОМУ ЯЗЫКУ. 1 КЛАСС. ФГОС</t>
  </si>
  <si>
    <t>5-377-13859-4</t>
  </si>
  <si>
    <t>Русский язык (шнуровка). Азбука, учимся читать.</t>
  </si>
  <si>
    <t>BOX. НАГЛЯДНОЕ ДОШКОЛЬНОЕ ОБРАЗОВАНИЕ.  ДЛЯ ИНТЕРАКТИВНЫХ СТОЛОВ. ГОТОВИМСЯ К ШКОЛЕ: ЦИФРЫ И СЧЕТ. ФГОС ДО</t>
  </si>
  <si>
    <t>ПРОМЕЖУТОЧНОЕ ТЕСТИРОВАНИЕ. РУССКИЙ ЯЗЫК. 7 КЛАСС. ЗАЧЕТ НА ОСНОВЕ ТЕКСТА. ФГОС</t>
  </si>
  <si>
    <t>5-377-12637-9</t>
  </si>
  <si>
    <t>377-12637-9.jpeg</t>
  </si>
  <si>
    <t>5-377-12886-1</t>
  </si>
  <si>
    <t>ТР-0152</t>
  </si>
  <si>
    <r>
      <t xml:space="preserve">Образовательный робототехнический модуль </t>
    </r>
    <r>
      <rPr>
        <b/>
        <sz val="9"/>
        <color indexed="8"/>
        <rFont val="Calibri"/>
        <family val="2"/>
      </rPr>
      <t xml:space="preserve">«Предварительный уровень» </t>
    </r>
  </si>
  <si>
    <t>5-8</t>
  </si>
  <si>
    <t>5+</t>
  </si>
  <si>
    <t>6+</t>
  </si>
  <si>
    <t>8+</t>
  </si>
  <si>
    <t>10+</t>
  </si>
  <si>
    <t>ОСВ 5114</t>
  </si>
  <si>
    <r>
      <t>Игровой набор</t>
    </r>
    <r>
      <rPr>
        <b/>
        <sz val="9"/>
        <color indexed="8"/>
        <rFont val="Calibri"/>
        <family val="2"/>
      </rPr>
      <t xml:space="preserve"> «Дары Фрёбеля» </t>
    </r>
  </si>
  <si>
    <t>3-8</t>
  </si>
  <si>
    <t>Игровой набор Фребеля "Комплект для младшей группы"</t>
  </si>
  <si>
    <t>ВСЕРОС. ПРОВ. РАБ. ФИОКО. МАТЕМАТИКА. 5 КЛАСС. 10 ВАРИАНТОВ. ТЗ. ФГОС</t>
  </si>
  <si>
    <t>ВСЕРОС. ПРОВ. РАБ. ИСТОРИЯ. 6 КЛАСС. 10 ВАРИАНТОВ. ТЗ. ФГОС</t>
  </si>
  <si>
    <t>УМКн. НЕСТАНДАРТНЫЕ ЗАДАЧИ ПО МАТЕМАТИКЕ 3 КЛАСС. ФГОС</t>
  </si>
  <si>
    <t>7–013–012</t>
  </si>
  <si>
    <t>СЛОВАРИК ПО РУССКОМУ ЯЗЫКУ. ФОНЕТИЧЕСКИЙ РАЗБОР. 1-4 КЛАССЫ. ФГОС</t>
  </si>
  <si>
    <t>5-377-13734-4</t>
  </si>
  <si>
    <t>УМК. Р/Т+КОМПЛЕКТ К/К ПО ИСТОРИИ ДРЕВНЕГО МИРА 5 КЛ. ФГОС</t>
  </si>
  <si>
    <t>377-13734-4.jpeg</t>
  </si>
  <si>
    <t>Окружающий мир (веера). Животные и растения, дорожные знаки.</t>
  </si>
  <si>
    <t>464-0008176688</t>
  </si>
  <si>
    <t>BOX.ННШ. СЕТЕВАЯ ВЕРСИЯ. ТЕСТЫ. ЛИТЕРАТУРНОЕ ЧТЕНИЕ. 1 КЛАСС.</t>
  </si>
  <si>
    <t>BOX. НАГЛЯДНАЯ ИСТОРИЯ. ИСТОРИЯ РОССИИ С ДРЕВНЕЙШИХ ВРЕМЁН ДО КОНЦА XVI ВЕКА. 6 КЛАСС. Учебное мультимедиа программное обеспечение для любых типов интерактивных досок, проекторов и иного оборудования. Для платформ Windows, Linux, Mac.</t>
  </si>
  <si>
    <t>464-0008176558.jpeg</t>
  </si>
  <si>
    <t>464-0008176565</t>
  </si>
  <si>
    <t>РТО-1444</t>
  </si>
  <si>
    <t>РТО-1445</t>
  </si>
  <si>
    <t>Мельникова О.Н.</t>
  </si>
  <si>
    <t>Макаревич Г.В.</t>
  </si>
  <si>
    <t>BOX. ГЕОГРАФИЯ РОССИИ.8-9 КЛ. ЕВРОПЕЙСКАЯ ЧАСТЬ. Интерактивные карты по географии. Учебное мультимедиа программное обеспечение для любых типов интерактивных досок, проекторов и иного оборудования. Для платформ Windows, Linux, Mac</t>
  </si>
  <si>
    <t>5-377-12944-8</t>
  </si>
  <si>
    <t>377-12944-8.jpeg</t>
  </si>
  <si>
    <t>5-377-10545-9</t>
  </si>
  <si>
    <t>5-377-12129-9</t>
  </si>
  <si>
    <t>ВСЕРОС. ПРОВ. РАБ. ИСТОРИЯ. ПРАКТИКУМ. 9 КЛАСС.ФГОС</t>
  </si>
  <si>
    <t>Культура народов древней Америки сформировалась без влияния других мировых цивилизаций. Ольмеки, ацтеки, майя и инки оставили после себя богатейшее художественное наследие. На берегу океана, на равнинах и в зарослях джунглей сохранились руины величайших пирамид, роскошных дворцов и белокаменных городов….</t>
  </si>
  <si>
    <t>УМК. СЛИТНОЕ И РАЗДЕЛЬНОЕ НАПИСАНИЕ СЛОВ. 5-9 КЛ. ФГОС</t>
  </si>
  <si>
    <t>377-09080-9.jpeg</t>
  </si>
  <si>
    <t>5-377-09273-5</t>
  </si>
  <si>
    <t>Банников С.В.</t>
  </si>
  <si>
    <t>377-12014-8.jpeg</t>
  </si>
  <si>
    <t>5-377-11957-9</t>
  </si>
  <si>
    <t>5-377-11765-0</t>
  </si>
  <si>
    <t>ЛОГОПЕДИЧЕСКАЯ ТЕТРАДЬ. ЗВУКИ "Ш" И "Ж". 4+. ФГОС ДО (четыре краски)</t>
  </si>
  <si>
    <t>Селезнева  Е.В.</t>
  </si>
  <si>
    <t>Фильм рассказывает о замечательном человеке с удивительной судьбой, о художнике Владимире Лукиче Боровиковском. Он жил на рубеже XVIII – XIX веков. Его любили и признавали современники, им восхищаются потомки, его называли "самым национальным из всех блистательных портретистов XVIII века".</t>
  </si>
  <si>
    <t>Трактат для желающих стать культурными людьми. Правила поведения молодежи в семье, в школе, в обществе.</t>
  </si>
  <si>
    <t>e-mail: sale@uchcollektor.ru</t>
  </si>
  <si>
    <t>www.uchcollektor.ru</t>
  </si>
  <si>
    <t xml:space="preserve">www.uchcollektor.ru </t>
  </si>
  <si>
    <t>5-377-14567-7</t>
  </si>
  <si>
    <t>ВПР. ЦПМ. СТАТГРАД. РУССКИЙ ЯЗЫК. 2 КЛАСС. 15 ВАРИАНТОВ. ТЗ. ФГОС</t>
  </si>
  <si>
    <t>377-14567-7.jpeg</t>
  </si>
  <si>
    <t>5-377-14501-1</t>
  </si>
  <si>
    <t>ЛОГОПЕДИЧЕСКАЯ ТЕТРАДЬ. ЗВУКИ "Ч`" И "Щ`". 4+. ФГОС ДО (четыре краски)</t>
  </si>
  <si>
    <t>377-12549-5.jpeg</t>
  </si>
  <si>
    <t>377-11666-0.jpeg</t>
  </si>
  <si>
    <t>08161</t>
  </si>
  <si>
    <t>Игрушка "Тигренок" (п.в.х.)</t>
  </si>
  <si>
    <t>УМК.004 ГРАММ.АНГЛ.ЯЗ.СБ.УПР.3. (2-й год) ВЕРЕЩАГИНА. Ч.1. КРАСНЫЙ. ФГОС</t>
  </si>
  <si>
    <t>377-13859-4.jpeg</t>
  </si>
  <si>
    <t>5-377-13857-0</t>
  </si>
  <si>
    <t>377-13857-0.jpeg</t>
  </si>
  <si>
    <t>ВСЕРОС. ПРОВ. РАБ. ОБЩЕСТВОЗНАНИЕ. ПРАКТИКУМ. 9 КЛАСС. ФГОС</t>
  </si>
  <si>
    <t>Наглядное дошкольное образование</t>
  </si>
  <si>
    <t>5-7 лет</t>
  </si>
  <si>
    <t>464-0008175131.jpeg</t>
  </si>
  <si>
    <t>464-0008175124</t>
  </si>
  <si>
    <t>5-377-11929-6</t>
  </si>
  <si>
    <t>377-11929-6.jpeg</t>
  </si>
  <si>
    <t>Почвенная карта мира</t>
  </si>
  <si>
    <t>К-2810</t>
  </si>
  <si>
    <t>Европа в конце XIX века</t>
  </si>
  <si>
    <t>377-12511-2.jpeg</t>
  </si>
  <si>
    <t>Гусева Е.В. и др.</t>
  </si>
  <si>
    <t>Орг А.О., Белицкая Н.Г.</t>
  </si>
  <si>
    <t>Под ред. Ященко И.В.</t>
  </si>
  <si>
    <t>Горецкий В.Г., Игнатьева Т.В.</t>
  </si>
  <si>
    <t>Чистописание</t>
  </si>
  <si>
    <t>ЧИСТОПИСАНИЕ. 1 КЛ. РАБОЧАЯ ТЕТРАДЬ №2. ФГОС</t>
  </si>
  <si>
    <t>5-377-11666-0</t>
  </si>
  <si>
    <t>5-377-09575-0</t>
  </si>
  <si>
    <t>377-09575-0.jpeg</t>
  </si>
  <si>
    <t>377-12510-5.jpeg</t>
  </si>
  <si>
    <t>377-13736-8.jpeg</t>
  </si>
  <si>
    <t>BOX. ИНТЕРАКТИВНЫЕ КАРТЫ. ГЕОГРАФИЯ.7 КЛ. ГЛАВНЫЕ ОСОБЕННОСТИ ПРИРОДЫ ЗЕМЛИ. (v.5.0)</t>
  </si>
  <si>
    <t>377-12615-7.jpeg</t>
  </si>
  <si>
    <t>ОГЭ. Тесты от разработчиков</t>
  </si>
  <si>
    <t>Физика высоких энергий</t>
  </si>
  <si>
    <t>В7-8558-001</t>
  </si>
  <si>
    <t>5-8665-008</t>
  </si>
  <si>
    <t>В7-8579-001</t>
  </si>
  <si>
    <t>5-377-11960-9</t>
  </si>
  <si>
    <t>377-09921-5.jpeg</t>
  </si>
  <si>
    <t>Демина М.В.</t>
  </si>
  <si>
    <t>Электростатика</t>
  </si>
  <si>
    <t>КР-0825</t>
  </si>
  <si>
    <t>КР-0827</t>
  </si>
  <si>
    <t>КР-0828</t>
  </si>
  <si>
    <t>КР-0829</t>
  </si>
  <si>
    <t>КР-0830</t>
  </si>
  <si>
    <t>КР-0831</t>
  </si>
  <si>
    <t>КР-0832</t>
  </si>
  <si>
    <t>КР-0833</t>
  </si>
  <si>
    <t>КР-0835</t>
  </si>
  <si>
    <t>КР-0842</t>
  </si>
  <si>
    <t>Рудницкая В.Н.</t>
  </si>
  <si>
    <t>Литература</t>
  </si>
  <si>
    <t>2-072-627</t>
  </si>
  <si>
    <t>377-10542-8.jpeg</t>
  </si>
  <si>
    <t>5-377-10543-5</t>
  </si>
  <si>
    <t>Поволжье. Физическая карта</t>
  </si>
  <si>
    <t>К-0841</t>
  </si>
  <si>
    <t>BOX.ННШ. СЕТЕВАЯ ВЕРСИЯ. ТЕСТЫ. ЛИТЕРАТУРНОЕ ЧТЕНИЕ. 1 КЛАСС. Сетевое учебное мультимедиа программное обеспечение для мобильных классов  и любых типов интерактивных досок, проекторов и иного оборудования. Для платформ Windows, Linux, Mac, Android.</t>
  </si>
  <si>
    <t>464-0008176688.jpeg</t>
  </si>
  <si>
    <t>464-0008176695</t>
  </si>
  <si>
    <t>BOX.ННШ. СЕТЕВАЯ ВЕРСИЯ. ТЕСТЫ. ЛИТЕРАТУРНОЕ ЧТЕНИЕ. 2 КЛАСС.</t>
  </si>
  <si>
    <t>Комплект разрезных карточек для тренировки устного счета</t>
  </si>
  <si>
    <t>Макси пазлы. "Африканские животные"</t>
  </si>
  <si>
    <t>377-12666-9.jpeg</t>
  </si>
  <si>
    <t>5-377-12721-5</t>
  </si>
  <si>
    <t>377-13843-3.jpeg</t>
  </si>
  <si>
    <t>ДОШКОЛЬНИК. Я УЧУСЬ СЧИТАТЬ. 3-4 года. ПРОГРАММА УСПЕХ. ФГОС ДО</t>
  </si>
  <si>
    <t>ДОШКОЛЬНИК. Я УЧУСЬ ЧИТАТЬ. 4-5 лет. ФГОС ДО</t>
  </si>
  <si>
    <t>ВПР. ЦПМ. НИКО. ИСТОРИЯ. 8 КЛАСС. 25 ВАРИАНТОВ. ТЗ. ФГОС</t>
  </si>
  <si>
    <t>464-0008176596</t>
  </si>
  <si>
    <t>BOX. НАГЛЯДНОЕ ДОШКОЛЬНОЕ ОБРАЗОВАНИЕ. ГОТОВИМСЯ К ШКОЛЕ: СВОЙСТВА И РАСПОЛОЖЕНИЕ ПРЕДМЕТОВ. ФГОС ДО</t>
  </si>
  <si>
    <t>КИМн. ИТОГ.АТТЕСТАЦИЯ. 1 КЛАСС. МАТЕМАТИКА. ФГОС</t>
  </si>
  <si>
    <t xml:space="preserve">                                                              Оборудование для развития мелкой моторики</t>
  </si>
  <si>
    <t>РК-6065</t>
  </si>
  <si>
    <t>09016</t>
  </si>
  <si>
    <t>Кубики 20 эл.</t>
  </si>
  <si>
    <t>464-0008177142</t>
  </si>
  <si>
    <t>BOX. НАГЛЯДНОЕ ДОШКОЛЬНОЕ ОБРАЗОВАНИЕ. ГОТОВИМСЯ К ШКОЛЕ: РАЗВИТИЕ РЕЧИ. СМОТРИМ, СЛЫШИМ, ГОВОРИМ. ФГОС ДО</t>
  </si>
  <si>
    <t>464-0008177142.jpeg</t>
  </si>
  <si>
    <t>464-0008177173</t>
  </si>
  <si>
    <t>5-377-10210-6</t>
  </si>
  <si>
    <t>Русский стиль (изделия из пласт. и пр.)</t>
  </si>
  <si>
    <t>377-13717-7.jpeg</t>
  </si>
  <si>
    <t>464-0008177401</t>
  </si>
  <si>
    <t>BOX. НАГЛЯДНАЯ ГЕОГРАФИЯ. ЭКОНОМИЧЕСКАЯ И СОЦИАЛЬНАЯ ГЕОГРАФИЯ ЗАРУБЕЖНЫХ СТРАН. 10-11 КЛАССЫ.(V 5.0)</t>
  </si>
  <si>
    <t>BOX. НАГЛЯДНАЯ ГЕОГРАФИЯ. ГЕОГРАФИЯ ЗАРУБЕЖНЫХ СТРАН. 10-11 КЛАССЫ (V 5.0). Учебное мультимедиа программное обеспечение для любых типов интерактивных досок, проекторов и иного оборудования. Для платформ Windows, Linux, Mac.</t>
  </si>
  <si>
    <t>464-0008177401.jpeg</t>
  </si>
  <si>
    <t>НМ-7035-10</t>
  </si>
  <si>
    <t>НМ-4362-10</t>
  </si>
  <si>
    <t>НМ-4369-10</t>
  </si>
  <si>
    <t>НМ-5210-10</t>
  </si>
  <si>
    <t>НМ-5220-10</t>
  </si>
  <si>
    <t>Австралия и Новая Зеландия. Социально-экономическая карта</t>
  </si>
  <si>
    <t>1.1.1.1.4.2</t>
  </si>
  <si>
    <t>Персидская держава VI-V вв. до н.э.</t>
  </si>
  <si>
    <t>К-2505</t>
  </si>
  <si>
    <t>Делаем сами</t>
  </si>
  <si>
    <t>Митькин А.С.</t>
  </si>
  <si>
    <t>К-0734</t>
  </si>
  <si>
    <t>Математика</t>
  </si>
  <si>
    <t>Европа в середине и второй половине XVIII века</t>
  </si>
  <si>
    <t>К-2708</t>
  </si>
  <si>
    <t>Биология 10-11 классы. Цитология. Генетика. Селекция</t>
  </si>
  <si>
    <t>КИМн-ВПР. 1 КЛАСС. РУССКИЙ ЯЗЫК. ФГОС</t>
  </si>
  <si>
    <t>К-2804</t>
  </si>
  <si>
    <t>Декоративно-прикладное творчество. 
Создание изделий из древесины и металлов</t>
  </si>
  <si>
    <t xml:space="preserve">Технология. Сантехническое оборудование. </t>
  </si>
  <si>
    <t>BOX.ННШ. СЕТЕВАЯ ВЕРСИЯ. ТЕСТЫ. ЛИТЕРАТУРНОЕ ЧТЕНИЕ. 2 КЛАСС. Сетевое учебное мультимедиа программное обеспечение для мобильных классов  и любых типов интерактивных досок, проекторов и иного оборудования. Для платформ Windows, Linux, Mac, Android.</t>
  </si>
  <si>
    <t>5-377-13035-2</t>
  </si>
  <si>
    <t>ВСЕРОС. ПРОВ. РАБ. РУССКИЙ ЯЗЫК. ПРАКТИКУМ. 10 КЛАСС.ФГОС</t>
  </si>
  <si>
    <t>377-12821-2.jpeg</t>
  </si>
  <si>
    <t>5-377-12783-3</t>
  </si>
  <si>
    <t>Бирючева Е.С.</t>
  </si>
  <si>
    <t>5-377-12906-6</t>
  </si>
  <si>
    <t>УМК. УЧИМСЯ ПИСАТЬ СОЧИНЕНИЕ. 6 КЛАСС. ФГОС</t>
  </si>
  <si>
    <t>377-12906-6.jpeg</t>
  </si>
  <si>
    <t>5-377-13103-8</t>
  </si>
  <si>
    <t>УМК. УЧИМСЯ ПИСАТЬ СОЧИНЕНИЕ. 7 КЛАСС. ФГОС</t>
  </si>
  <si>
    <t>Российская империя в конце ХIХ века</t>
  </si>
  <si>
    <t>377-10219-9.jpeg</t>
  </si>
  <si>
    <t>03211</t>
  </si>
  <si>
    <t>Парные картинки. "Друзья-буквы"</t>
  </si>
  <si>
    <t>Русский стиль (конструкторы)</t>
  </si>
  <si>
    <t>ВСЕРОС. ПРОВ. РАБ. ЛИТЕРАТУРА. ПРАКТИКУМ. 6 КЛАСС.ФГОС</t>
  </si>
  <si>
    <t>Китай. Социально-экономическая карта</t>
  </si>
  <si>
    <t>Литература 10 класс</t>
  </si>
  <si>
    <t>5-8528-012</t>
  </si>
  <si>
    <t>Калачева Е.Н.</t>
  </si>
  <si>
    <t>Ключникова Е.М., Комиссарова И.В.</t>
  </si>
  <si>
    <t>Европейская политика России в начале ХIХ века</t>
  </si>
  <si>
    <t>К-1803</t>
  </si>
  <si>
    <t>Крестовые походы ХI – ХIII вв.</t>
  </si>
  <si>
    <t>Карты. Комплект. География 6 класс</t>
  </si>
  <si>
    <t>Императ. Екатерина Великая (рус.,англ.)</t>
  </si>
  <si>
    <t>Физико-географическое районирование территории России</t>
  </si>
  <si>
    <t>СПРАВОЧНИК ПО ОБЩЕСТВОЗНАНИЮ. ПОНЯТИЯ И ТЕРМИНЫ. ФГОС</t>
  </si>
  <si>
    <t>377-10638-8.jpeg</t>
  </si>
  <si>
    <t>5-377-10639-5</t>
  </si>
  <si>
    <t>УМК. ЗНАКИ ПРЕПИНАНИЯ В ПРОСТОМ ПРЕДЛОЖЕНИИ, ОСЛОЖНЕННОМ ОБОСОБЛЕННЫМИ ЧЛЕНАМИ. 5-9 КЛ. ФГОС</t>
  </si>
  <si>
    <t>Теория вероятностей и математическая статистика</t>
  </si>
  <si>
    <t xml:space="preserve">Русский язык 1 класс </t>
  </si>
  <si>
    <t>10 таблиц</t>
  </si>
  <si>
    <t>5-8686-016CD</t>
  </si>
  <si>
    <t>5-8706-008CD</t>
  </si>
  <si>
    <t>8 таблиц+CD</t>
  </si>
  <si>
    <t>Страдательный залог. Сложное дополнение. Косвенная речь</t>
  </si>
  <si>
    <t>Тихий океан. Комплексная карта</t>
  </si>
  <si>
    <t>К-0714</t>
  </si>
  <si>
    <t>19 таблиц</t>
  </si>
  <si>
    <t>5-8627-015</t>
  </si>
  <si>
    <t>Мир во второй половине XX века- началеXXI века</t>
  </si>
  <si>
    <t>К-2912</t>
  </si>
  <si>
    <t>Внешняя политика России в середине и второй половине XVI века</t>
  </si>
  <si>
    <t>5 таблиц+32 карт.</t>
  </si>
  <si>
    <t>Греко-персидские войны (500 г. до н.э. - 479 г. до н.э.)</t>
  </si>
  <si>
    <t xml:space="preserve">Русский язык 3 класс </t>
  </si>
  <si>
    <t>УМК.009 ГРАММ.АНГЛ.ЯЗ.СБ.УПР.К ENGLISH-3 БИБОЛЕТОВА 5-6 КЛАССЫ.Ч.2. ФГОС</t>
  </si>
  <si>
    <t>5-8585-020</t>
  </si>
  <si>
    <t>Дощинский Р.А., Смирнова М.С.</t>
  </si>
  <si>
    <t>5-8614-011CD</t>
  </si>
  <si>
    <t>Технология обработки древесины</t>
  </si>
  <si>
    <t>11 таблиц+CD</t>
  </si>
  <si>
    <t>Электротехнические работы</t>
  </si>
  <si>
    <t>5-8609-007</t>
  </si>
  <si>
    <t>Брандт М.Ю.</t>
  </si>
  <si>
    <t>Африка. Физическая карта</t>
  </si>
  <si>
    <t>Африка. Политическая карта</t>
  </si>
  <si>
    <t>К-0718</t>
  </si>
  <si>
    <t>5-377-11499-4</t>
  </si>
  <si>
    <t>464-0008174691.jpeg</t>
  </si>
  <si>
    <t>464-0008174783</t>
  </si>
  <si>
    <t>Крылова О.Н.</t>
  </si>
  <si>
    <t>Дошкольное образование</t>
  </si>
  <si>
    <t>5 кл.</t>
  </si>
  <si>
    <t>К-1915</t>
  </si>
  <si>
    <t>Советский Союз в 1985-1991 гг.  Распад СССР</t>
  </si>
  <si>
    <t>Логопедическая тетрадь</t>
  </si>
  <si>
    <t>5-377-13062-8</t>
  </si>
  <si>
    <t>377-13064-2.jpeg</t>
  </si>
  <si>
    <t>5-377-12666-9</t>
  </si>
  <si>
    <t>4-8475-012</t>
  </si>
  <si>
    <t xml:space="preserve">Химия. Инструктивные таблицы (20 таблиц) </t>
  </si>
  <si>
    <t>Всё живое на земле состоит из клеток. Клетка – элементарная единица строения и жизнедеятельности всех организмов. Весь план строения цвет любого лепестка, каждое инстинктивное движение заложено в устройстве всего лишь одной – оплодотворенной клетки. Об истории открытия клетки, об её строении и жизнедеятельности Вы узнаете посмотрев фильм.</t>
  </si>
  <si>
    <t>Средствами кино оживают персонажи сказок Пушкина, изображенные знаменитым русским художником в "комнате сказок" в прекрасном дворце.</t>
  </si>
  <si>
    <t>Этот фильм о жизни и творчестве великого русского художника Ивана Шишкина, воспевшего красоту родной природы. Его называли "царем леса". Он верил, что "придет время, когда вся русская природа живая и одухотворенная, взглянет с холстов русских художников.</t>
  </si>
  <si>
    <t>Фильм рассказывает о жизни и творчестве русского художника Архипа Ивановича Куинджи. Он испытал нужду и богатство, забвение и славу. Его картины завораживают. Илья Репин писал о Куинджи: "Иллюзия света была его Богом, и не было художника, равного ему в достижении этого чуда живописи…".</t>
  </si>
  <si>
    <t>Орест Адамович Кипренский, блестящий живописец и рисовальщик, "любимец Петербурга", автор лучшего портрета А.С. Пушкина, который назвал его: "Волшебник милый". Фильм рассказывает о жизни и творчестве Кипренского, о его драматической судьбе. В ней много загадок, тайн, удивительных поворотов.</t>
  </si>
  <si>
    <t>Велика роль личности в истории… Владимир Ульянов-Ленин сделал почти невозможное – он круто изменил путь Российской империи. Он хотел создать государство социальной справедливости. Он отдал всё для достижения цели. Он не остановился ни перед чем. Но какова цена его неудавшегося эксперимента? … Миллионы людских жизней…</t>
  </si>
  <si>
    <t>44 мин.</t>
  </si>
  <si>
    <t>Максима Горького, "буревестника революции", в Советском союзе знали все. Его считали "знаменосцем революции". Кем же он был на самом деле?</t>
  </si>
  <si>
    <t>Начать знакомство с математикой никогда не рано и никогда не поздно. Всех, кому исполнилось 5 лет и всех, кому нет еще 100 лет, приглашаем вместе посмотреть наш фильм.</t>
  </si>
  <si>
    <t>59 мин.</t>
  </si>
  <si>
    <t xml:space="preserve">Учимся считать до двадцати, вычитаем, знакомимся с понятием размера и формы.. </t>
  </si>
  <si>
    <t>78 мин.</t>
  </si>
  <si>
    <t>Ты знаешь, как устроен город, в котором живешь, или город, в который ты ездишь к родным в гости? Как возникали первые города на Руси, как развивался транспорт, почта, откуда приходит в дома электричество и куда исчезает мусор – об этом узнаешь, посмотрев фильм.</t>
  </si>
  <si>
    <t>Полный курс по программе базового уровня (1 класс).</t>
  </si>
  <si>
    <t>98 мин.</t>
  </si>
  <si>
    <t>Этот фильм о раннем средневековье, о варварах и викингах, о королях и монахах - о времени, когда в раздорах и войнах решалась судьба стран и народов новой Европы.</t>
  </si>
  <si>
    <t>46 мин.</t>
  </si>
  <si>
    <t>Во второй половине 20-х годов партийное руководство отказалось НЭПа и объявило о решительном "социалистическом наступлении" в экономике для скорейшего превращения СССР из аграрной в индустриальную державу. При реализации первого пятилетнего плана народно-хозяйственного строительства (1928-1932 гг.) в стране была осуществлена беспримерная программа индустриализации, позволившая вывести Советский Союз на лидирующие мировые позиции по промышленному производству. Как это было осуществлено? Об этом фильм.</t>
  </si>
  <si>
    <t>5-377-11760-5</t>
  </si>
  <si>
    <t>BOX. НАГЛЯДНОЕ ДОШКОЛЬНОЕ ОБРАЗОВАНИЕ. ГОТОВИМСЯ К ШКОЛЕ: ПРЕДСТАВЛЕНИЯ ОБ ОКРУЖАЮЩЕМ МИРЕ. ФГОС ДО</t>
  </si>
  <si>
    <t>Экономическая и социальная география мира. 10 класс</t>
  </si>
  <si>
    <t>Физика. 18 Оптические явления в природе</t>
  </si>
  <si>
    <t>Путешествие в прекрасное</t>
  </si>
  <si>
    <t xml:space="preserve">Михаил Врубель. Миф и реальность </t>
  </si>
  <si>
    <t>377-11322-5.jpeg</t>
  </si>
  <si>
    <t>Внешняя политика России в середине ХVIII века (Русско-турецкая война 1735-1739 гг./ Участие России в Семилетней войне (1756-1763 гг.)</t>
  </si>
  <si>
    <t>История Второй Мировой войны</t>
  </si>
  <si>
    <t>377-11271-6.jpeg</t>
  </si>
  <si>
    <t>Ед. изм.</t>
  </si>
  <si>
    <t>Контрольные измерительные материалы</t>
  </si>
  <si>
    <t>Тренажёр. 4 класс. Безударные гласные в корне слова</t>
  </si>
  <si>
    <t>6-1029-015</t>
  </si>
  <si>
    <t>К-1600</t>
  </si>
  <si>
    <t>Терроризм</t>
  </si>
  <si>
    <t>Лазебникова А.Ю.</t>
  </si>
  <si>
    <t>5-377-09157-8</t>
  </si>
  <si>
    <t>УМК. ПРАВОПИСАНИЕ НАРЕЧИЙ. 6-9 КЛ. ФГОС</t>
  </si>
  <si>
    <t>5-377-13714-6</t>
  </si>
  <si>
    <t>5-377-10544-2</t>
  </si>
  <si>
    <r>
      <rPr>
        <sz val="10"/>
        <rFont val="Tahoma"/>
        <family val="2"/>
      </rPr>
      <t xml:space="preserve">ДОУ. Комплект материалов для конструирования и моделирования. </t>
    </r>
    <r>
      <rPr>
        <b/>
        <sz val="10"/>
        <rFont val="Tahoma"/>
        <family val="2"/>
      </rPr>
      <t>Касса. Обучение грамоте</t>
    </r>
  </si>
  <si>
    <t>ЭКМ-7029</t>
  </si>
  <si>
    <t>ЭКР-7027</t>
  </si>
  <si>
    <t>4-1010-007</t>
  </si>
  <si>
    <t>4-8475-010</t>
  </si>
  <si>
    <t>4-8475-009</t>
  </si>
  <si>
    <t>4-8475-011</t>
  </si>
  <si>
    <t xml:space="preserve">                       www.cvart.ru                     e-mail: info@cvart.ru </t>
  </si>
  <si>
    <t>Мировая художественная культура</t>
  </si>
  <si>
    <t>6-1027-015</t>
  </si>
  <si>
    <t>BOX</t>
  </si>
  <si>
    <t>Учебно-методический комплект начальная школа</t>
  </si>
  <si>
    <t>Музыка</t>
  </si>
  <si>
    <t>Международная система единиц (СИ) (винил)</t>
  </si>
  <si>
    <t>В7-8560-001</t>
  </si>
  <si>
    <t>К-1801</t>
  </si>
  <si>
    <t>КИМ-ВПР. 5 КЛАСС. РУССКИЙ ЯЗЫК. ФГОС</t>
  </si>
  <si>
    <t>5  таблиц</t>
  </si>
  <si>
    <t>5-8617-008</t>
  </si>
  <si>
    <t>5-377-12971-4</t>
  </si>
  <si>
    <t>ЛОГОПЕДИЧЕСКАЯ ТЕТРАДЬ. ЗВУКИ "Л" И "Л`". 4+. ФГОС ДО (четыре краски)</t>
  </si>
  <si>
    <t>Однозначные и многозначные числа</t>
  </si>
  <si>
    <t>4 таблицы</t>
  </si>
  <si>
    <t>1-030-069</t>
  </si>
  <si>
    <t>Выгонов В.В.</t>
  </si>
  <si>
    <t>Технология</t>
  </si>
  <si>
    <t>Древний Египет и Междуречье в IV-II тыс. до н.э.</t>
  </si>
  <si>
    <t>К-2503</t>
  </si>
  <si>
    <t>377-12971-4.jpeg</t>
  </si>
  <si>
    <t>5-377-12970-7</t>
  </si>
  <si>
    <t>Наст ИГ. СМ Шервудский лес</t>
  </si>
  <si>
    <t>Водные ресурсы России</t>
  </si>
  <si>
    <t>К-0726</t>
  </si>
  <si>
    <t>Политическая карта полушарий</t>
  </si>
  <si>
    <t>Экономическое развитие России в начале XX в.</t>
  </si>
  <si>
    <t>К-1903</t>
  </si>
  <si>
    <t>Гражданская война в России (1918 - 1922 гг.)</t>
  </si>
  <si>
    <t>К-1908</t>
  </si>
  <si>
    <t>2-050-415</t>
  </si>
  <si>
    <t xml:space="preserve">Физика. 27 Интерференция </t>
  </si>
  <si>
    <t xml:space="preserve">Физика. 28 Электромагнитное излучение </t>
  </si>
  <si>
    <t>377-10196-3.jpeg</t>
  </si>
  <si>
    <t>К-2702</t>
  </si>
  <si>
    <t>УМКн. ЛИТЕРАТУРНОЕ ЧТЕНИЕ. ДИАГНОСТИКА ЧИТАТЕЛЬСКОЙ ГРАМОТНОСТИ. 1 КЛАСС. ФГОС</t>
  </si>
  <si>
    <t>377-11725-4.jpeg</t>
  </si>
  <si>
    <t>5-377-12014-8</t>
  </si>
  <si>
    <t>5-377-13150-2</t>
  </si>
  <si>
    <t>377-13150-2.jpeg</t>
  </si>
  <si>
    <r>
      <t xml:space="preserve">Комплект таблиц </t>
    </r>
    <r>
      <rPr>
        <b/>
        <sz val="9"/>
        <rFont val="Calibri"/>
        <family val="2"/>
      </rPr>
      <t xml:space="preserve">Развитие речи 5-6 лет. "Мои рассказы".
</t>
    </r>
    <r>
      <rPr>
        <sz val="9"/>
        <rFont val="Calibri"/>
        <family val="2"/>
      </rPr>
      <t xml:space="preserve">(8 таблиц+16 карт.)
</t>
    </r>
  </si>
  <si>
    <r>
      <t xml:space="preserve">Комплект таблиц </t>
    </r>
    <r>
      <rPr>
        <b/>
        <sz val="9"/>
        <rFont val="Calibri"/>
        <family val="2"/>
      </rPr>
      <t>Окружающий мир 5-6 лет. "Я познаю мир"</t>
    </r>
    <r>
      <rPr>
        <sz val="9"/>
        <rFont val="Calibri"/>
        <family val="2"/>
      </rPr>
      <t>.
(13 таблиц+16 карт.)</t>
    </r>
  </si>
  <si>
    <r>
      <t xml:space="preserve">Комплект таблиц </t>
    </r>
    <r>
      <rPr>
        <b/>
        <sz val="9"/>
        <rFont val="Calibri"/>
        <family val="2"/>
      </rPr>
      <t xml:space="preserve">Окружающий мир 5-6 лет. "Безопасная дорога" 
</t>
    </r>
    <r>
      <rPr>
        <sz val="9"/>
        <rFont val="Calibri"/>
        <family val="2"/>
      </rPr>
      <t>(6 таблиц)</t>
    </r>
  </si>
  <si>
    <r>
      <t xml:space="preserve">Комплект динамических раздаточных пособий - </t>
    </r>
    <r>
      <rPr>
        <b/>
        <sz val="9"/>
        <rFont val="Calibri"/>
        <family val="2"/>
      </rPr>
      <t>Математика</t>
    </r>
    <r>
      <rPr>
        <sz val="9"/>
        <rFont val="Calibri"/>
        <family val="2"/>
      </rPr>
      <t xml:space="preserve"> - средства обратной связи (веера).
</t>
    </r>
    <r>
      <rPr>
        <i/>
        <sz val="9"/>
        <rFont val="Calibri"/>
        <family val="2"/>
      </rPr>
      <t>Устный счёт, Доли и дроби, Геометрические формы.</t>
    </r>
    <r>
      <rPr>
        <sz val="9"/>
        <rFont val="Calibri"/>
        <family val="2"/>
      </rPr>
      <t xml:space="preserve">
(3 вида по 10 шт.)</t>
    </r>
  </si>
  <si>
    <t>"Большевики бесконечно опережали нас в темпе своих действий, в энергии, подвижности и способности принуждать. Мы с нашими старыми пороками военной и гражданской бюрократии с петровской табелью о рангах не поспевали за ними…" (А. Деникин).</t>
  </si>
  <si>
    <t>69 мин.</t>
  </si>
  <si>
    <t>Рассказ о сложной, противоречивой натуре художника, о его творчестве, об обществе, окружавшем его.</t>
  </si>
  <si>
    <t>Подробный рассказ об общественно-политических ситуациях в России с января по октябрь 1917 г.</t>
  </si>
  <si>
    <t>67 мин.</t>
  </si>
  <si>
    <t>Фильмы посвящены дворцам Санкт-Петербурга: Строгановскому, Мраморному, Михайловскому, Михайловскому замку  и дворцу Великого князя Владимира Александровича.</t>
  </si>
  <si>
    <t>54 мин.</t>
  </si>
  <si>
    <t>Икона по-гречески "образ". Образ чего? – ответить на этот непростой вопрос и рассказать о древнерусской иконе пытаются авторы фильма.</t>
  </si>
  <si>
    <t>24 мин.</t>
  </si>
  <si>
    <t>Фильм   о  жизни  и  творчестве  выдающегося русского художника Валентина Александровича Серова. Всегда его окутывала         тайна, как отблеск недоступных нам   миров. Он   знал   и   цвет   и   свет необычайный – волшебник красок – Валентин Серов.</t>
  </si>
  <si>
    <t>Геология - одна из важнейших наук о Земле. Прогнозирование залежей минерального сырья, составляющее основу экономической мощи государства - важное направление этой науки Фильм расскажет об основных видах неорганических полезных ископаемых, которыми одарила нас Земля.</t>
  </si>
  <si>
    <t>Второй царь из династии Романовых. История жизни и царствования.</t>
  </si>
  <si>
    <t>27 мин.</t>
  </si>
  <si>
    <t>5-377-14655-1</t>
  </si>
  <si>
    <t>377-14655-1.jpeg</t>
  </si>
  <si>
    <t>История жизни и творчества всемирно признанного великого поэта, одного из лидеров русского поэтического авангарда.</t>
  </si>
  <si>
    <t>50 мин.</t>
  </si>
  <si>
    <t>Разнообразие животных обитающих в Арктической зоне.</t>
  </si>
  <si>
    <r>
      <t xml:space="preserve">Мягкий конструктор </t>
    </r>
    <r>
      <rPr>
        <b/>
        <sz val="9"/>
        <rFont val="Calibri"/>
        <family val="2"/>
      </rPr>
      <t xml:space="preserve">ВЕЛИКАН </t>
    </r>
    <r>
      <rPr>
        <i/>
        <sz val="9"/>
        <rFont val="Calibri"/>
        <family val="2"/>
      </rPr>
      <t>Стартовый набор</t>
    </r>
  </si>
  <si>
    <t>12м+</t>
  </si>
  <si>
    <t>24м+</t>
  </si>
  <si>
    <r>
      <t xml:space="preserve">Магнитный конструктор </t>
    </r>
    <r>
      <rPr>
        <b/>
        <sz val="9"/>
        <rFont val="Calibri"/>
        <family val="2"/>
      </rPr>
      <t xml:space="preserve">КЛИК </t>
    </r>
    <r>
      <rPr>
        <i/>
        <sz val="9"/>
        <rFont val="Calibri"/>
        <family val="2"/>
      </rPr>
      <t>Ресурсный набор</t>
    </r>
  </si>
  <si>
    <t>BOX. ГЕОГРАФИЯ.7 КЛ. ЮЖНЫЕ МАТЕРИКИ. Интерактивные карты по географии. Учебное мультимедиа программное обеспечение для любых типов интерактивных досок, проекторов и иного оборудования. Для платформ Windows, Linux, Mac</t>
  </si>
  <si>
    <t>5-377-10174-1</t>
  </si>
  <si>
    <t>5-377-10874-0</t>
  </si>
  <si>
    <t>ДИАГНОСТИЧЕСКИЕ РАБОТЫ. РУССКИЙ ЯЗЫК. 6 КЛАСС. ФГОС</t>
  </si>
  <si>
    <t>УМКн. ЛИТЕРАТУРНОЕ ЧТЕНИЕ. ДИАГНОСТИКА ЧИТАТЕЛЬСКОЙ ГРАМОТНОСТИ. 2 КЛАСС. ФГОС</t>
  </si>
  <si>
    <t>377-09251-3.jpeg</t>
  </si>
  <si>
    <t>377-10769-9.jpeg</t>
  </si>
  <si>
    <r>
      <t xml:space="preserve">Комплект динамических раздаточных пособий </t>
    </r>
    <r>
      <rPr>
        <b/>
        <sz val="9"/>
        <rFont val="Calibri"/>
        <family val="2"/>
      </rPr>
      <t>Обучение грамоте</t>
    </r>
    <r>
      <rPr>
        <sz val="9"/>
        <rFont val="Calibri"/>
        <family val="2"/>
      </rPr>
      <t xml:space="preserve"> - средства обратной связи (веера).
</t>
    </r>
    <r>
      <rPr>
        <i/>
        <sz val="9"/>
        <rFont val="Calibri"/>
        <family val="2"/>
      </rPr>
      <t>Гласные буквы, знаки. Согласные буквы.</t>
    </r>
    <r>
      <rPr>
        <sz val="9"/>
        <rFont val="Calibri"/>
        <family val="2"/>
      </rPr>
      <t xml:space="preserve">
(2 вида по 15 шт.)</t>
    </r>
  </si>
  <si>
    <r>
      <t xml:space="preserve">Комплект динамических раздаточных пособий </t>
    </r>
    <r>
      <rPr>
        <b/>
        <sz val="9"/>
        <rFont val="Calibri"/>
        <family val="2"/>
      </rPr>
      <t>Русский язык</t>
    </r>
    <r>
      <rPr>
        <sz val="9"/>
        <rFont val="Calibri"/>
        <family val="2"/>
      </rPr>
      <t xml:space="preserve"> - средства обратной связи (веера).
</t>
    </r>
    <r>
      <rPr>
        <i/>
        <sz val="9"/>
        <rFont val="Calibri"/>
        <family val="2"/>
      </rPr>
      <t>Читаем по слогам (слоги из двух букв), Конструируем слова (слоги из двух и трёх букв).</t>
    </r>
    <r>
      <rPr>
        <sz val="9"/>
        <rFont val="Calibri"/>
        <family val="2"/>
      </rPr>
      <t xml:space="preserve">
(2 вида по 15 шт.)</t>
    </r>
  </si>
  <si>
    <r>
      <t xml:space="preserve">Комплект динамических раздаточных пособий </t>
    </r>
    <r>
      <rPr>
        <b/>
        <sz val="9"/>
        <rFont val="Calibri"/>
        <family val="2"/>
      </rPr>
      <t>Окружающий мир</t>
    </r>
    <r>
      <rPr>
        <sz val="9"/>
        <rFont val="Calibri"/>
        <family val="2"/>
      </rPr>
      <t xml:space="preserve"> - средства обратной связи (веера).
</t>
    </r>
    <r>
      <rPr>
        <i/>
        <sz val="9"/>
        <rFont val="Calibri"/>
        <family val="2"/>
      </rPr>
      <t>Растения и животные, Дорожные знаки.</t>
    </r>
    <r>
      <rPr>
        <sz val="9"/>
        <rFont val="Calibri"/>
        <family val="2"/>
      </rPr>
      <t xml:space="preserve">
(2 вида по 15 шт.)</t>
    </r>
  </si>
  <si>
    <t>ЕА-37</t>
  </si>
  <si>
    <t>5-377-10547-3</t>
  </si>
  <si>
    <t>377-10547-3.jpeg</t>
  </si>
  <si>
    <t>464-0008176756.jpeg</t>
  </si>
  <si>
    <r>
      <t xml:space="preserve">ДОУ. Комплект динамических раздаточных пособий со шнурком.  </t>
    </r>
    <r>
      <rPr>
        <b/>
        <sz val="10"/>
        <rFont val="Tahoma"/>
        <family val="2"/>
      </rPr>
      <t>Окружающий мир.</t>
    </r>
    <r>
      <rPr>
        <sz val="10"/>
        <rFont val="Tahoma"/>
        <family val="2"/>
      </rPr>
      <t xml:space="preserve"> </t>
    </r>
    <r>
      <rPr>
        <i/>
        <sz val="10"/>
        <rFont val="Tahoma"/>
        <family val="2"/>
      </rPr>
      <t>Животные, Природа и человек, Растения и грибы</t>
    </r>
  </si>
  <si>
    <t>НР-5371</t>
  </si>
  <si>
    <t>Развитие речи 3-4 года. " Подскажи словечко ".</t>
  </si>
  <si>
    <t>5 таблиц+16 карт.</t>
  </si>
  <si>
    <t>УМК. ПРОВЕРЬ СЕБЯ: ТЕСТЫ ПО МАТЕМАТИКЕ 5 КЛ. ФГОС</t>
  </si>
  <si>
    <t>РТО-1446</t>
  </si>
  <si>
    <t>Приготовься совершить путешествие не похожее ни на одно другое. Ты узнаешь о чудесах, которые происходят в твоем организме. Почему ты знаешь и умеешь так много: видишь, слышишь, бегаешь, думаешь, ешь, плачешь и смеешься? Авторы фильма в занимательной форме расскажут о том, как устроено твое тело.</t>
  </si>
  <si>
    <t>43 мин.</t>
  </si>
  <si>
    <t>Полный  базовый курс астрономии для общеобразовательной школы.</t>
  </si>
  <si>
    <t>72 мин.</t>
  </si>
  <si>
    <t>89 мин.</t>
  </si>
  <si>
    <t>Жизнь на Земле, да и само существование нашей планеты всецело зависит от процессов, происходящих на Солнце. Фильм рассказывает о рождении и детстве нашей Звезды, о том, как она живет сейчас, и как может закончить свой путь.</t>
  </si>
  <si>
    <t>25 мин.</t>
  </si>
  <si>
    <r>
      <t>Комплект карточек с заданиями для групповых занятий с детьми от 5 до 6 лет.</t>
    </r>
    <r>
      <rPr>
        <b/>
        <sz val="9"/>
        <color indexed="53"/>
        <rFont val="Calibri"/>
        <family val="2"/>
      </rPr>
      <t xml:space="preserve"> Знакомимся со свойствами и отношениями объектов окружающего мира</t>
    </r>
  </si>
  <si>
    <r>
      <t>Комплект карточек с заданиями для групповых занятий с детьми от 5 до 6 лет.</t>
    </r>
    <r>
      <rPr>
        <b/>
        <sz val="9"/>
        <color indexed="53"/>
        <rFont val="Calibri"/>
        <family val="2"/>
      </rPr>
      <t xml:space="preserve"> Учимся наблюдать и запоминать</t>
    </r>
  </si>
  <si>
    <r>
      <t>Комплект карточек с заданиями для групповых занятий с детьми от 5 до 6 лет.</t>
    </r>
    <r>
      <rPr>
        <b/>
        <sz val="9"/>
        <color indexed="53"/>
        <rFont val="Calibri"/>
        <family val="2"/>
      </rPr>
      <t xml:space="preserve"> Учимся думать и рассуждать</t>
    </r>
  </si>
  <si>
    <r>
      <t xml:space="preserve">Комплект карточек с заданиями для групповых занятий с детьми от 5 до 6 лет. </t>
    </r>
    <r>
      <rPr>
        <b/>
        <sz val="9"/>
        <color indexed="53"/>
        <rFont val="Calibri"/>
        <family val="2"/>
      </rPr>
      <t>Развиваем творческие способности (воображение и речь)</t>
    </r>
  </si>
  <si>
    <t>Вселенная… Под этим словом подразумевается все, что окружает нас. И конечно, мы сами. Попробуем представить себе как все начиналось. Что было 12 миллиардов лет назад? Ученные утверждают, что не было ничего: ни материи, ни пространства, ни времени. В фильме излагаются современные представления о том, как родилась  наша Вселенная, наша Галактика, наша Солнечная система.</t>
  </si>
  <si>
    <t>26 мин.</t>
  </si>
  <si>
    <r>
      <t xml:space="preserve">Комплект динамических раздаточных пособий со шнурком. </t>
    </r>
    <r>
      <rPr>
        <b/>
        <sz val="9"/>
        <rFont val="Calibri"/>
        <family val="2"/>
      </rPr>
      <t>Окружающий мир.</t>
    </r>
    <r>
      <rPr>
        <sz val="9"/>
        <rFont val="Calibri"/>
        <family val="2"/>
      </rPr>
      <t xml:space="preserve"> (3 вида по 8 шт.) </t>
    </r>
    <r>
      <rPr>
        <i/>
        <sz val="9"/>
        <rFont val="Calibri"/>
        <family val="2"/>
      </rPr>
      <t>Животные, Природа и человек, Растения и грибы.</t>
    </r>
  </si>
  <si>
    <r>
      <t xml:space="preserve">Развивающий тренажёр </t>
    </r>
    <r>
      <rPr>
        <b/>
        <sz val="9"/>
        <color indexed="8"/>
        <rFont val="Calibri"/>
        <family val="2"/>
      </rPr>
      <t>"Разноцветные окошки"</t>
    </r>
    <r>
      <rPr>
        <b/>
        <sz val="9"/>
        <color indexed="48"/>
        <rFont val="Calibri"/>
        <family val="2"/>
      </rPr>
      <t xml:space="preserve"> 3-5 лет </t>
    </r>
    <r>
      <rPr>
        <sz val="9"/>
        <rFont val="Calibri"/>
        <family val="2"/>
      </rPr>
      <t>Базовый комплект</t>
    </r>
  </si>
  <si>
    <r>
      <rPr>
        <b/>
        <sz val="9"/>
        <color indexed="37"/>
        <rFont val="Calibri"/>
        <family val="2"/>
      </rPr>
      <t>3-4</t>
    </r>
    <r>
      <rPr>
        <b/>
        <sz val="9"/>
        <color indexed="53"/>
        <rFont val="Calibri"/>
        <family val="2"/>
      </rPr>
      <t xml:space="preserve">
</t>
    </r>
    <r>
      <rPr>
        <b/>
        <sz val="9"/>
        <color indexed="17"/>
        <rFont val="Calibri"/>
        <family val="2"/>
      </rPr>
      <t>4-5</t>
    </r>
  </si>
  <si>
    <r>
      <t xml:space="preserve">Развивающий тренажёр </t>
    </r>
    <r>
      <rPr>
        <b/>
        <sz val="9"/>
        <color indexed="8"/>
        <rFont val="Calibri"/>
        <family val="2"/>
      </rPr>
      <t>"Разноцветные окошки"</t>
    </r>
    <r>
      <rPr>
        <sz val="9"/>
        <rFont val="Calibri"/>
        <family val="2"/>
      </rPr>
      <t xml:space="preserve"> </t>
    </r>
    <r>
      <rPr>
        <b/>
        <sz val="9"/>
        <color indexed="48"/>
        <rFont val="Calibri"/>
        <family val="2"/>
      </rPr>
      <t>3-5 лет</t>
    </r>
    <r>
      <rPr>
        <sz val="9"/>
        <rFont val="Calibri"/>
        <family val="2"/>
      </rPr>
      <t xml:space="preserve"> Дополнительный набор карточек к базовому комплекту</t>
    </r>
  </si>
  <si>
    <r>
      <t>Развивающий тренажёр</t>
    </r>
    <r>
      <rPr>
        <b/>
        <sz val="9"/>
        <color indexed="8"/>
        <rFont val="Calibri"/>
        <family val="2"/>
      </rPr>
      <t xml:space="preserve"> "Разноцветные окошки"</t>
    </r>
    <r>
      <rPr>
        <sz val="9"/>
        <rFont val="Calibri"/>
        <family val="2"/>
      </rPr>
      <t xml:space="preserve"> </t>
    </r>
    <r>
      <rPr>
        <b/>
        <sz val="9"/>
        <color indexed="53"/>
        <rFont val="Calibri"/>
        <family val="2"/>
      </rPr>
      <t>5-7 лет</t>
    </r>
    <r>
      <rPr>
        <sz val="9"/>
        <rFont val="Calibri"/>
        <family val="2"/>
      </rPr>
      <t xml:space="preserve"> Базовый комплект</t>
    </r>
  </si>
  <si>
    <r>
      <t xml:space="preserve">Развивающий тренажёр </t>
    </r>
    <r>
      <rPr>
        <b/>
        <sz val="9"/>
        <color indexed="8"/>
        <rFont val="Calibri"/>
        <family val="2"/>
      </rPr>
      <t>"Разноцветные окошки"</t>
    </r>
    <r>
      <rPr>
        <sz val="9"/>
        <rFont val="Calibri"/>
        <family val="2"/>
      </rPr>
      <t xml:space="preserve"> </t>
    </r>
    <r>
      <rPr>
        <b/>
        <sz val="9"/>
        <color indexed="53"/>
        <rFont val="Calibri"/>
        <family val="2"/>
      </rPr>
      <t>5-7 лет</t>
    </r>
    <r>
      <rPr>
        <sz val="9"/>
        <rFont val="Calibri"/>
        <family val="2"/>
      </rPr>
      <t xml:space="preserve"> Дополнительный набор карточек к базовому комплекту</t>
    </r>
  </si>
  <si>
    <r>
      <rPr>
        <b/>
        <sz val="9"/>
        <color indexed="60"/>
        <rFont val="Calibri"/>
        <family val="2"/>
      </rPr>
      <t>3-4</t>
    </r>
    <r>
      <rPr>
        <b/>
        <sz val="9"/>
        <color indexed="14"/>
        <rFont val="Calibri"/>
        <family val="2"/>
      </rPr>
      <t xml:space="preserve">
</t>
    </r>
    <r>
      <rPr>
        <b/>
        <sz val="9"/>
        <color indexed="17"/>
        <rFont val="Calibri"/>
        <family val="2"/>
      </rPr>
      <t>4-5</t>
    </r>
  </si>
  <si>
    <r>
      <t xml:space="preserve">Комплект таблиц </t>
    </r>
    <r>
      <rPr>
        <b/>
        <sz val="9"/>
        <rFont val="Calibri"/>
        <family val="2"/>
      </rPr>
      <t xml:space="preserve">Математика 3-4 года. "Считалочка".
</t>
    </r>
    <r>
      <rPr>
        <sz val="9"/>
        <rFont val="Calibri"/>
        <family val="2"/>
      </rPr>
      <t xml:space="preserve">(8 таблиц+16 карт.)
</t>
    </r>
  </si>
  <si>
    <r>
      <t xml:space="preserve">Комплект таблиц </t>
    </r>
    <r>
      <rPr>
        <b/>
        <sz val="9"/>
        <rFont val="Calibri"/>
        <family val="2"/>
      </rPr>
      <t xml:space="preserve">Математика 4-5 лет. "Шаг за шагом".
</t>
    </r>
    <r>
      <rPr>
        <sz val="9"/>
        <rFont val="Calibri"/>
        <family val="2"/>
      </rPr>
      <t xml:space="preserve">(8 таблиц+16 карт.)
</t>
    </r>
  </si>
  <si>
    <r>
      <t xml:space="preserve">Комплект таблиц </t>
    </r>
    <r>
      <rPr>
        <b/>
        <sz val="9"/>
        <rFont val="Calibri"/>
        <family val="2"/>
      </rPr>
      <t xml:space="preserve">Развитие речи 4-5 лет. "Такие разные слова".
</t>
    </r>
    <r>
      <rPr>
        <sz val="9"/>
        <rFont val="Calibri"/>
        <family val="2"/>
      </rPr>
      <t xml:space="preserve">(5 таблиц+16 карт.)
</t>
    </r>
  </si>
  <si>
    <r>
      <t xml:space="preserve">Комплект таблиц </t>
    </r>
    <r>
      <rPr>
        <b/>
        <sz val="9"/>
        <rFont val="Calibri"/>
        <family val="2"/>
      </rPr>
      <t xml:space="preserve">Окружающий мир 4-5 лет. "Я расту".
</t>
    </r>
    <r>
      <rPr>
        <sz val="9"/>
        <rFont val="Calibri"/>
        <family val="2"/>
      </rPr>
      <t xml:space="preserve">(11 таблиц+16 карт.)
</t>
    </r>
  </si>
  <si>
    <r>
      <t xml:space="preserve">Комплект таблиц </t>
    </r>
    <r>
      <rPr>
        <b/>
        <sz val="9"/>
        <rFont val="Calibri"/>
        <family val="2"/>
      </rPr>
      <t xml:space="preserve">Математика 5-6 лет. "Скоро в школу".
</t>
    </r>
    <r>
      <rPr>
        <sz val="9"/>
        <rFont val="Calibri"/>
        <family val="2"/>
      </rPr>
      <t xml:space="preserve">(16 таблиц+16 карт.)
</t>
    </r>
  </si>
  <si>
    <t>Фильм посвящен талантливейшей поэтессе ХХ века Марине Цветаевой. Для нее жизнь обретала смысл в искусстве. "Ни одной вещи в мире я не видела просто! В каждой вещи мне мерещилась тайна… Чтобы вещь продлилась, ей надо стать песней" - писала поэтесса.</t>
  </si>
  <si>
    <t>60 мин.</t>
  </si>
  <si>
    <t>Вся история ВОВ от предпосылок (1939 –1941 гг.) до капитуляции Японии, построенная на документальных кадрах в сопровождении популярных мелодий тех лет.</t>
  </si>
  <si>
    <t>180 мин.</t>
  </si>
  <si>
    <t>Эмоциональный рассказ, рассчитанный на первое знакомство.</t>
  </si>
  <si>
    <t>126 мин.</t>
  </si>
  <si>
    <t>Фильм   о трагической судьбе художника Алексея Саврасова. Несмотря на тяготы жизни, он проповедовал: "Нет выше наслаждения – созерцать природу. Земля ведь рай – жизнь тайна, прекрасная тайна. Прославляйте жизнь!".</t>
  </si>
  <si>
    <t>Виктор Михайлович Васнецов создавал свои картины на темы русской истории, былин, народных сказок. "В них сказывается облик народа, внутренний и внешний, с прошлым и настоящим, а может быть и будущим" - писал он про свои работы. Он сам был воплощением лучших черт русского народа.</t>
  </si>
  <si>
    <t>377-14407-6.jpeg</t>
  </si>
  <si>
    <t>5-377-14654-4</t>
  </si>
  <si>
    <t>Множество мнений и слухов существует вокруг проблемы ВИЧ/СПИД. Настало время, когда каждый должен знать, как не заболеть самому и как жить рядом с ВИЧ-инфицированными людьми. Компьютерная анимация поможет понять механизмы проникновения и размножения ВИЧ, способы предохранения и поведения, если заражение произошло.</t>
  </si>
  <si>
    <t>49 мин.</t>
  </si>
  <si>
    <t>5-377-14756-5</t>
  </si>
  <si>
    <t>КОНТРОЛЬ ЗНАНИЙ: РУССКИЙ ЯЗЫК 2 КЛ.САМ. РАБОТЫ. ФГОС</t>
  </si>
  <si>
    <t>377-14756-5.jpeg</t>
  </si>
  <si>
    <t>УМКн. ЗАЧЕТНЫЕ РАБОТЫ. РУССКИЙ ЯЗЫК. 4 КЛАСС. Ч.2. КАНАКИНА, ГОРЕЦКИЙ. ФГОС (к новому ФПУ)</t>
  </si>
  <si>
    <t>5-377-14285-0</t>
  </si>
  <si>
    <t>УМКн. ТЕТРАДЬ УЧЕБНЫХ ДОСТИЖЕНИЙ. ЛИТЕРАТУРНОЕ ЧТЕНИЕ. 2 КЛАСС. КЛИМАНОВА,ГОРЕЦКИЙ. ФГОС (к новому ФПУ)</t>
  </si>
  <si>
    <t>377-14285-0.jpeg</t>
  </si>
  <si>
    <t>5-377-14286-7</t>
  </si>
  <si>
    <t>УМКн. ТЕТРАДЬ УЧЕБНЫХ ДОСТИЖЕНИЙ. ЛИТЕРАТУРНОЕ ЧТЕНИЕ. 3 КЛАСС. КЛИМАНОВА,ГОРЕЦКИЙ. ФГОС (к новому ФПУ)</t>
  </si>
  <si>
    <t>Экология. Рассматривается влияние человека в ходе его эволюции на состояние биосферы. Новый этап развития человечества – "стратегия устойчивого развития". Роль России в переходе на ноосферный путь развития.</t>
  </si>
  <si>
    <t>31 мин.</t>
  </si>
  <si>
    <t>Происхождение Земли. Каким было детство Земли, откуда появились вода и воздух, как менялась земная твердь и др..</t>
  </si>
  <si>
    <t>38 мин.</t>
  </si>
  <si>
    <t>Фильм 1. - Вы узнаете, как в старинных московских особняках, среди изысканной роскоши протекала жизнь многих поколений россиян.
Фильм 2. - Судьбы старых московских домов и усадеб неотделимы от истории города, овеяны легендами, интересны многим ценителям красоты. Этот фильм продолжает рассказ об архитектурных шедеврах прошедшей эпохи.</t>
  </si>
  <si>
    <t>Фильм 1 - 52 мин.
Фильм 2 - 46 мин.</t>
  </si>
  <si>
    <t>Крамской вошел в историю русского искусства как прекрасный портретист, художественный критик, один из идейных вдохновителей и руководителей Товарищества передвижных выставок. "Не уступать ни шагу злу" - этот выбор он сделал на всю жизнь. Он служил добру и умер с кистью в руках. Наш фильм о светлом человеке и талантливом русском художнике.</t>
  </si>
  <si>
    <t>О жизни и судьбе великой русской императрицы, ее делах и свершениях во славу России.</t>
  </si>
  <si>
    <t>Александр I взошел на престол в результате заговора против Павла I. Молодой император стремился проводить в стране либеральные реформы, мечтал утвердить в России конституцию.</t>
  </si>
  <si>
    <t>Годы правления императора Александра II называют временем Великих реформ в России. Масштабы государственных преобразований, проведенных Александром II, историки сравнивают с реформами Петра Великого. Царь-освободитель, так называли Александра II, мог еще много сделать для политического и экономического развития государства, но был убит террористами.</t>
  </si>
  <si>
    <t>Александр III не был яркой личностью в череде российских государей, но по цельности натуры, глубине убежденности в правильности "самодержавного" пути развития России, моральной чистоте, твердости в православной вере, ему, пожалуй, нет равных.</t>
  </si>
  <si>
    <t>33 мин.</t>
  </si>
  <si>
    <t>Стремление сохранить и приумножить величие Российской империи было главным в помыслах императора Николая I. Однако, его эпоха запомнилась в истории не столько победами, сколько установлением бюрократического режима государственного управления, поражением в Крымской войне.</t>
  </si>
  <si>
    <t>УМК. ДИД.МАТЕР.ПО АЛГЕБРЕ. 7 МОРДКОВИЧ. ФГОС</t>
  </si>
  <si>
    <t>УМК. ДИД.МАТЕР.ПО АЛГЕБРЕ. 8 МОРДКОВИЧ. ФГОС</t>
  </si>
  <si>
    <t>Реформация и Контрреформация в Европе. (Европа в конце XV - середине  XVI в. Реформация / Европа во второй половине XVI в. Контрреформация)</t>
  </si>
  <si>
    <t>5-377-11055-2</t>
  </si>
  <si>
    <t>28 карт</t>
  </si>
  <si>
    <t>Анатомия -  2</t>
  </si>
  <si>
    <t>6-1024-015</t>
  </si>
  <si>
    <t>6-1025-015</t>
  </si>
  <si>
    <t>Биология 10-11 классы. Эволюционное учение</t>
  </si>
  <si>
    <t>К-1710</t>
  </si>
  <si>
    <t>Русский стиль (н.п.и.)</t>
  </si>
  <si>
    <t xml:space="preserve"> </t>
  </si>
  <si>
    <t>2-090-667</t>
  </si>
  <si>
    <t>22 таблицы</t>
  </si>
  <si>
    <t>5-8661-019</t>
  </si>
  <si>
    <t>Поэт и время. Анна Ахматова</t>
  </si>
  <si>
    <t>377-12721-5.jpeg</t>
  </si>
  <si>
    <t>377-11620-2.jpeg</t>
  </si>
  <si>
    <t>BOX. НАГЛЯДНАЯ БИОЛОГИЯ. ЖИВОТНЫЕ. УЧ. МУЛЬ-МЕДИА ДЛЯ ИНТЕР-Х ДОСОК И ДР. ОБОР. (V 5.0)</t>
  </si>
  <si>
    <t>Комиссарова Л.Ю.</t>
  </si>
  <si>
    <t>Как жили люди в Древнем Египте 5000 лет назад? Как и зачем строили пирамиды? Во что верили? Какие тайны унесли с собой навсегда? Ответы на эти вопросы вы узнаете, посмотрев фильм.</t>
  </si>
  <si>
    <t>79 мин.</t>
  </si>
  <si>
    <t>История древнего Рима – это история города, государства, империи, всего римского мира за 1000 лет. Римляне создали многое из того, что и сегодня составляет основу западной цивилизации: государственное устройство, свод законов, прекрасный язык – латынь, который до сих пор используют медики и биологи, и многое другое.</t>
  </si>
  <si>
    <t>В древней Греции родилось самое благородное племя людей. Они внесли неоценимый вклад в создание науки, архитектуры, театра, литературы. В Греции возникло демократическое общество. Вы узнаете о Крито-Микенской цивилизации, о Греции времен архаики, о греческих городах-государствах и многом другом, что произошло в древней Греции до 500 г. до н.э.</t>
  </si>
  <si>
    <t>66 мин.</t>
  </si>
  <si>
    <t>5-377-14061-0</t>
  </si>
  <si>
    <t>АНАЛИЗ ТЕКСТА. РУССКИЙ ЯЗЫК. ПРАКТИКУМ. 9 КЛ. ФГОС</t>
  </si>
  <si>
    <t>377-14061-0.jpeg</t>
  </si>
  <si>
    <t>377-12999-8.jpeg</t>
  </si>
  <si>
    <t>5-377-13000-0</t>
  </si>
  <si>
    <t>377-11477-2.jpeg</t>
  </si>
  <si>
    <t>Мазяркина Т.В.</t>
  </si>
  <si>
    <t>BOX. ИНТЕРАКТИВНЫЕ КАРТЫ. ГЕОГРАФИЯ РОССИИ.8-9 КЛ. УРАЛ. АЗИАТСКАЯ ЧАСТЬ. Интерактивные карты по географии. Учебное мультимедиа программное обеспечение для любых типов интерактивных досок, проекторов и иного оборудования. Для платформ Windows, Linux, Mac</t>
  </si>
  <si>
    <t>Кузнецов А.Ю.</t>
  </si>
  <si>
    <t>5-377-14200-3</t>
  </si>
  <si>
    <t>Лещинер В.Р.</t>
  </si>
  <si>
    <t>О том, что такое климат, от чего зависит погода в разных местах Земли и какой она может быть через пятьдесят лет, вы узнаете из этого фильма.</t>
  </si>
  <si>
    <t>51 мин.</t>
  </si>
  <si>
    <t>377-12886-1.jpeg</t>
  </si>
  <si>
    <t>BOX. МЕДИА КОЛЛЕКЦИЯ. ИСТОРИЯ СССР. 1922-1939 ГОДЫ</t>
  </si>
  <si>
    <t>BOX. МЕДИА КОЛЛЕКЦИЯ. ИСТОРИЯ СССР. РЕВОЛЮЦИОННЫЙ КРИЗИС В РОССИИ</t>
  </si>
  <si>
    <t>BOX. НАГЛЯДНОЕ ДОШКОЛЬНОЕ ОБРАЗОВАНИЕ.  ДЛЯ ИНТЕРАКТИВНЫХ СТОЛОВ. ГОТОВИМСЯ К ШКОЛЕ: ПРЕДСТАВЛЕНИЯ ОБ ОКРУЖАЮЩЕМ МИРЕ. ФГОС ДО</t>
  </si>
  <si>
    <t>5-377-11725-4</t>
  </si>
  <si>
    <t>377-12942-4.jpeg</t>
  </si>
  <si>
    <t>Урал. Физическая карта</t>
  </si>
  <si>
    <t>К-0845</t>
  </si>
  <si>
    <t>Литературное чтение 2 класс</t>
  </si>
  <si>
    <t xml:space="preserve">Земля и Солнце </t>
  </si>
  <si>
    <t>5-8536-012</t>
  </si>
  <si>
    <t>5-8549-010</t>
  </si>
  <si>
    <t>К-0723</t>
  </si>
  <si>
    <t>1,2,3,4 кл.</t>
  </si>
  <si>
    <t>Умные игры.Карусель-Лото.Забавные зверята (чем.)</t>
  </si>
  <si>
    <r>
      <t>Комплект карточек с заданиями для групповых занятий с детьми от 6 до 7 лет.</t>
    </r>
    <r>
      <rPr>
        <b/>
        <sz val="9"/>
        <color indexed="48"/>
        <rFont val="Calibri"/>
        <family val="2"/>
      </rPr>
      <t xml:space="preserve"> Знакомимся со свойствами и отношениями объектов окружающего мира</t>
    </r>
  </si>
  <si>
    <r>
      <t xml:space="preserve">Комплект карточек с заданиями для групповых занятий с детьми от 6 до 7 лет. </t>
    </r>
    <r>
      <rPr>
        <b/>
        <sz val="9"/>
        <color indexed="48"/>
        <rFont val="Calibri"/>
        <family val="2"/>
      </rPr>
      <t>Учимся наблюдать и запоминать</t>
    </r>
  </si>
  <si>
    <r>
      <t xml:space="preserve">Комплект карточек с заданиями для групповых занятий с детьми от 6 до 7 лет. </t>
    </r>
    <r>
      <rPr>
        <b/>
        <sz val="9"/>
        <color indexed="48"/>
        <rFont val="Calibri"/>
        <family val="2"/>
      </rPr>
      <t>Учимся думать и рассуждать</t>
    </r>
  </si>
  <si>
    <r>
      <t xml:space="preserve">Комплект карточек с заданиями для групповых занятий с детьми от 6 до 7 лет. </t>
    </r>
    <r>
      <rPr>
        <b/>
        <sz val="9"/>
        <color indexed="48"/>
        <rFont val="Calibri"/>
        <family val="2"/>
      </rPr>
      <t>Развиваем творческие способности (воображение и речь)</t>
    </r>
  </si>
  <si>
    <r>
      <t>Комплект разрезных карточек</t>
    </r>
    <r>
      <rPr>
        <sz val="9"/>
        <rFont val="Calibri"/>
        <family val="2"/>
      </rPr>
      <t xml:space="preserve"> для пропедевтики чтения и письма
(6 видов по 5 шт.)</t>
    </r>
  </si>
  <si>
    <r>
      <t xml:space="preserve">5-6
</t>
    </r>
    <r>
      <rPr>
        <b/>
        <sz val="9"/>
        <color indexed="30"/>
        <rFont val="Calibri"/>
        <family val="2"/>
      </rPr>
      <t>6-7</t>
    </r>
  </si>
  <si>
    <r>
      <t>Комплект разрезных карточек</t>
    </r>
    <r>
      <rPr>
        <sz val="9"/>
        <rFont val="Calibri"/>
        <family val="2"/>
      </rPr>
      <t xml:space="preserve"> для пропедевтики устного счета
(6 видов по 5 шт.)</t>
    </r>
  </si>
  <si>
    <r>
      <t xml:space="preserve">Комплект динамических раздаточных пособий со шнурком. </t>
    </r>
    <r>
      <rPr>
        <b/>
        <sz val="9"/>
        <rFont val="Calibri"/>
        <family val="2"/>
      </rPr>
      <t>Математика.</t>
    </r>
    <r>
      <rPr>
        <sz val="9"/>
        <rFont val="Calibri"/>
        <family val="2"/>
      </rPr>
      <t xml:space="preserve"> (3 вида по 8 шт.) </t>
    </r>
    <r>
      <rPr>
        <i/>
        <sz val="9"/>
        <rFont val="Calibri"/>
        <family val="2"/>
      </rPr>
      <t>Арифметика, Геометрия, Логика.</t>
    </r>
    <r>
      <rPr>
        <sz val="9"/>
        <rFont val="Calibri"/>
        <family val="2"/>
      </rPr>
      <t xml:space="preserve">
</t>
    </r>
  </si>
  <si>
    <r>
      <t xml:space="preserve">Комплект динамических раздаточных пособий со шнурком. </t>
    </r>
    <r>
      <rPr>
        <b/>
        <sz val="9"/>
        <rFont val="Calibri"/>
        <family val="2"/>
      </rPr>
      <t>Обучение грамоте.</t>
    </r>
    <r>
      <rPr>
        <sz val="9"/>
        <rFont val="Calibri"/>
        <family val="2"/>
      </rPr>
      <t xml:space="preserve"> (2 вида по 12 шт.) </t>
    </r>
    <r>
      <rPr>
        <i/>
        <sz val="9"/>
        <rFont val="Calibri"/>
        <family val="2"/>
      </rPr>
      <t>Азбука, Учимся читать.</t>
    </r>
  </si>
  <si>
    <t>ЭКСПРЕСС-ДИАГНОСТИКА. РУССКИЙ ЯЗЫК. 5 КЛАСС. ФГОС</t>
  </si>
  <si>
    <t>5-377-12010-0</t>
  </si>
  <si>
    <t>СПРАВОЧНИК ПО МАТЕМАТИКЕ: АЛГЕБРА. ГЕОМЕТРИЯ. 7-9 КЛ. ФГОС</t>
  </si>
  <si>
    <t>377-10878-8.jpeg</t>
  </si>
  <si>
    <t>УМКн. СЛОВАРИК ПО РУССКОМУ ЯЗЫКУ. ФОНЕТИЧЕСКИЙ РАЗБОР. 1-4 КЛАССЫ. ФГОС</t>
  </si>
  <si>
    <t>Гордиенко Н.И.</t>
  </si>
  <si>
    <t>Умные игры.Пазлы-Окошки  4 в 1. Сказка Репка</t>
  </si>
  <si>
    <t>978-5-8112-4363-1</t>
  </si>
  <si>
    <t>Портреты зарубежных детских писателей</t>
  </si>
  <si>
    <t>377-09266-7.jpeg</t>
  </si>
  <si>
    <t>7–032–005</t>
  </si>
  <si>
    <t>9 наборов по 120 шт.+9 провер. табл.</t>
  </si>
  <si>
    <t>109,9</t>
  </si>
  <si>
    <t>99,9</t>
  </si>
  <si>
    <t>Козлова М.А.</t>
  </si>
  <si>
    <t>ДИАГНОСТИЧЕСКИЕ РАБОТЫ. ЛИТЕРАТУРА. 5 КЛАСС. ФГОС</t>
  </si>
  <si>
    <t>5-377-10873-3</t>
  </si>
  <si>
    <t>5-377-12909-7</t>
  </si>
  <si>
    <t>BOX. НАГЛЯДНАЯ БИОЛОГИЯ. ЖИВОТНЫЕ. УЧ. МУЛЬ-МЕДИА ДЛЯ ИНТЕР-Х ДОСОК И ДР. ОБОР. (V 5.0). Учебное мультимедиа программное обеспечение для любых типов интерактивных досок, проекторов и иного оборудования. Для платформ Windows, Linux, Mac.</t>
  </si>
  <si>
    <t>464-0008176510.jpeg</t>
  </si>
  <si>
    <t>464-0008176541</t>
  </si>
  <si>
    <t>BOX. НАГЛЯДНАЯ ИСТОРИЯ. ИСТОРИЯ РОССИИ XIX ВЕКА. 8 КЛАСС (V 5.0)</t>
  </si>
  <si>
    <t>5-377-12038-4</t>
  </si>
  <si>
    <t>377-12038-4.jpeg</t>
  </si>
  <si>
    <t>5-377-12041-4</t>
  </si>
  <si>
    <t>5-377-13163-2</t>
  </si>
  <si>
    <t>ВПР. ЦПМ. СТАТГРАД. ФИЗИКА. 11 КЛАСС. 25 ВАРИАНТОВ. ТЗ. ФГОС</t>
  </si>
  <si>
    <t>РК-2065-10</t>
  </si>
  <si>
    <t>РК-1065-10</t>
  </si>
  <si>
    <t>Занимательное путешествие</t>
  </si>
  <si>
    <t>ВСЕРОС. ПРОВ. РАБ. РУССКИЙ ЯЗЫК. 2 КЛ. ПРАКТИКУМ. ФГОС (две краски)</t>
  </si>
  <si>
    <t>BOX. НАГЛЯДНАЯ БИОЛОГИЯ. ЭВОЛЮЦИОННОЕ УЧЕНИЕ. УЧ. МУЛЬ-МЕДИА ДЛЯ ИНТЕР-Х ДОСОК И ДР. ОБОР. (V 5.0)</t>
  </si>
  <si>
    <t>464-0008177173.jpeg</t>
  </si>
  <si>
    <t>464-0008177241</t>
  </si>
  <si>
    <t>BOX. НАГЛЯДНАЯ ФИЗИКА. ПОСТОЯННЫЙ ТОК. УЧ. МУЛЬ-МЕДИА ДЛЯ ИНТЕР-Х ДОСОК И ДР. ОБОР. (V 5.0)</t>
  </si>
  <si>
    <t>BOX. НАГЛЯДНАЯ ФИЗИКА. ПОСТОЯННЫЙ ТОК. УЧ. МУЛЬ-МЕДИА ДЛЯ ИНТЕР-Х ДОСОК И ДР. ОБОР. (V 5.0). Учебное мультимедиа программное обеспечение для любых типов интерактивных досок, проекторов и иного оборудования. Для платформ Windows, Linux, Mac.</t>
  </si>
  <si>
    <t>464-0008177241.jpeg</t>
  </si>
  <si>
    <t>Фото</t>
  </si>
  <si>
    <t>Касса цифр, букв, знаков и фигур с набором интерактивных таблиц. Математика.</t>
  </si>
  <si>
    <t>377-06691-0.jpeg</t>
  </si>
  <si>
    <t>Григорьева А.К.</t>
  </si>
  <si>
    <t>Диагностические работы</t>
  </si>
  <si>
    <t>377-10873-3.jpeg</t>
  </si>
  <si>
    <t>377-10942-6.jpeg</t>
  </si>
  <si>
    <t>5-377-11724-7</t>
  </si>
  <si>
    <t>Математика (шнуровка).
Величины. Работа с информацией.</t>
  </si>
  <si>
    <t>НК-5320</t>
  </si>
  <si>
    <t xml:space="preserve">                                                    Динамические раздаточные пособия </t>
  </si>
  <si>
    <t xml:space="preserve">                                              Оборудование для развития основных психических функций</t>
  </si>
  <si>
    <t>ЭККЗ-7001</t>
  </si>
  <si>
    <t>ЭККЗ-7002</t>
  </si>
  <si>
    <t>5-377-11439-0</t>
  </si>
  <si>
    <t>5000. ТРЕНИРОВОЧНЫЕ ПРИМЕРЫ ПО РУССКОМУ ЯЗЫКУ. ПОВТОРЕНИЕ И ЗАКРЕПЛЕНИЕ. 3 КЛАСС. ФГОС</t>
  </si>
  <si>
    <t>ВСЕРОС. ПРОВ. РАБ. ХИМИЯ. ПРАКТИКУМ. 9 КЛАСС. ФГОС</t>
  </si>
  <si>
    <t>cd5-377-06357-5</t>
  </si>
  <si>
    <t>ПРОЦЕССУАЛЬНЫЕ ДОКУМЕНТЫ ОРГАНОВ ПРЕДВАРИТЕЛЬНОГО РАССЛЕДОВАНИЯ + cd-rom</t>
  </si>
  <si>
    <t>под ред. Бастрыкина А.И.</t>
  </si>
  <si>
    <t>377-06357-5.jpeg</t>
  </si>
  <si>
    <t>5-377-07614-8</t>
  </si>
  <si>
    <t>РОЗЫСК, ДОЗНАНИЕ, СЛЕДСТВИЕ</t>
  </si>
  <si>
    <t xml:space="preserve">Бастрыкин А.И., Крылов И.Ф. </t>
  </si>
  <si>
    <t>377-07614-8.jpeg</t>
  </si>
  <si>
    <t>5-377-14062-7</t>
  </si>
  <si>
    <t>УМК. АНАЛИЗ ТЕКСТА. РУССКИЙ ЯЗЫК. ПРАКТИКУМ. 9 КЛ. ФГОС</t>
  </si>
  <si>
    <t>377-14062-7.jpeg</t>
  </si>
  <si>
    <t>cd5-377-07834-0</t>
  </si>
  <si>
    <t>ИТОГОВАЯ РАБОТА. РУССКИЙ ЯЗЫК. 7 КЛАСС. ПРАКТИКУМ. ФГОС</t>
  </si>
  <si>
    <t>5-377-10708-8</t>
  </si>
  <si>
    <t>377-10708-8.jpeg</t>
  </si>
  <si>
    <t>Прописи-раскраски</t>
  </si>
  <si>
    <t>377-10005-8.jpeg</t>
  </si>
  <si>
    <t>377-10877-1.jpeg</t>
  </si>
  <si>
    <t>5-377-10878-8</t>
  </si>
  <si>
    <t>ДИАГНОСТИЧЕСКИЕ РАБОТЫ. ЛИТЕРАТУРА. 7 КЛАСС. ФГОС</t>
  </si>
  <si>
    <t>377-09273-5.jpeg</t>
  </si>
  <si>
    <t>5-377-09274-2</t>
  </si>
  <si>
    <t>УМК. ПРОВЕРЬ СЕБЯ: ТЕСТЫ ПО МАТЕМАТИКЕ 6 КЛ. ФГОС</t>
  </si>
  <si>
    <t>5-377-12826-7</t>
  </si>
  <si>
    <t>5-377-12676-8</t>
  </si>
  <si>
    <t>BOX. НАГЛЯДНАЯ ФИЗИКА. МАГНИТНОЕ ПОЛЕ. ЭЛЕКТРОМАГНЕТИЗМ. УЧ. МУЛЬ-МЕДИА ДЛЯ ИНТЕР-Х ДОСОК И ДР. ОБОР. (V 5.0)</t>
  </si>
  <si>
    <t>464-0008176596.jpeg</t>
  </si>
  <si>
    <t>464-0008176619</t>
  </si>
  <si>
    <t>377-12239-5.jpeg</t>
  </si>
  <si>
    <t>Метапредметная диагностическая работа. Типовые задания</t>
  </si>
  <si>
    <t>BOX. НАГЛЯДНАЯ БИОЛОГИЯ. 6 КЛ. РАСТЕНИЯ. ГРИБЫ. БАКТЕРИИ. УЧ. МУЛЬ-МЕДИА ДЛЯ ИНТЕР-Х ДОСОК И ДР. ОБОР. (V 5.0)</t>
  </si>
  <si>
    <r>
      <rPr>
        <sz val="10"/>
        <rFont val="Tahoma"/>
        <family val="2"/>
      </rPr>
      <t xml:space="preserve">ДОУ. Комплект материалов для конструирования и моделирования. </t>
    </r>
    <r>
      <rPr>
        <b/>
        <sz val="10"/>
        <rFont val="Tahoma"/>
        <family val="2"/>
      </rPr>
      <t>Касса. Развитие элементарных математических навыков</t>
    </r>
  </si>
  <si>
    <t>ЭКР-7028</t>
  </si>
  <si>
    <t>5-377-13237-0</t>
  </si>
  <si>
    <t>КИМ-ВПР. 9 КЛАСС. РУССКИЙ ЯЗЫК. ФГОС</t>
  </si>
  <si>
    <t>5-377-14056-6</t>
  </si>
  <si>
    <t>ВСЕРОС. ПРОВ. РАБ. РУССКИЙ ЯЗЫК. 2 КЛАСС. 25 ВАРИАНТОВ. ТЗ. ФГОС</t>
  </si>
  <si>
    <t>377-14056-6.jpeg</t>
  </si>
  <si>
    <t>Особо охраняемые территории мира</t>
  </si>
  <si>
    <t>К-0727</t>
  </si>
  <si>
    <t>Тихий океан. Физическая карта</t>
  </si>
  <si>
    <t>К-0728</t>
  </si>
  <si>
    <t>Общественное движение в России в XIX веке</t>
  </si>
  <si>
    <t>К-1811</t>
  </si>
  <si>
    <t>Храм Покрова на Красной пл. (рус.,анг.)</t>
  </si>
  <si>
    <t>Геометрическая и волновая оптика</t>
  </si>
  <si>
    <t>5-377-10478-0</t>
  </si>
  <si>
    <t>377-10478-0.jpeg</t>
  </si>
  <si>
    <t>BOX.ННШ. СЕТЕВАЯ ВЕРСИЯ. ТЕСТЫ. РУССКИЙ ЯЗЫК. 3 КЛАСС.</t>
  </si>
  <si>
    <t xml:space="preserve">Северо-Восточная Русь в конце XIII - первой половине XV века (Северо-Восточная Русь в конце XIII - первой половине XIV века / Начало объединения русских земель вокруг Москвы в середине XIV - первой половине XV века </t>
  </si>
  <si>
    <t>К-1611</t>
  </si>
  <si>
    <t>Полтавская битва</t>
  </si>
  <si>
    <t>К-0002</t>
  </si>
  <si>
    <t>377-13471-8.jpeg</t>
  </si>
  <si>
    <t>377-12296-8.jpeg</t>
  </si>
  <si>
    <t>5-377-10439-1</t>
  </si>
  <si>
    <t>УМКн. КЛАССНЫЕ ЧАСЫ: ВНЕКЛАССНАЯ РАБОТА. 1-4 КЛАССЫ. ФГОС</t>
  </si>
  <si>
    <t>Santa Lucia</t>
  </si>
  <si>
    <t>Технология. Обслуживающий труд</t>
  </si>
  <si>
    <t>5-2041-012</t>
  </si>
  <si>
    <t>5-2041-010</t>
  </si>
  <si>
    <t>Становление Российского государства</t>
  </si>
  <si>
    <t>Русский язык. Имя прилагательное</t>
  </si>
  <si>
    <t>5-8505-005</t>
  </si>
  <si>
    <t>Русский язык. Глаголы</t>
  </si>
  <si>
    <t>5-8511-006</t>
  </si>
  <si>
    <t>Физическая карта полушарий</t>
  </si>
  <si>
    <t>5,6 кл.</t>
  </si>
  <si>
    <t>Умные игры.Лото. Для мальчиков.Веселые машинки</t>
  </si>
  <si>
    <t>5-377-09361-9</t>
  </si>
  <si>
    <t>377-09361-9.jpeg</t>
  </si>
  <si>
    <t>Познавательные сказки</t>
  </si>
  <si>
    <t>464-0008177463</t>
  </si>
  <si>
    <t>464-0008177463.jpeg</t>
  </si>
  <si>
    <t>377-10870-2.jpeg</t>
  </si>
  <si>
    <t xml:space="preserve">Интерактивные учебные пособия серии «НАГЛЯДНАЯ ШКОЛА» ориентированы на широкую аудиторию пользователей и разные формы образовательного процесса. Продукты созданы на базе учебно-методических комплектов (учебных и наглядных пособий) издательства «Экзамен», которые имеют грифы ИСМО РАО, МИОО и допущены к использованию в общеобразовательных учреждениях (приказ №729 от 14 декабря 2009г. МОН РФ). Пособия могут использоваться при работе с любыми учебниками, имеющими гриф МОН РФ и входящими в Федеральный перечень.
Пособия ориентированы на применение с интерактивной доской, а также могут использоваться с иным презентационным оборудованием, работают на платформах Windows® ,Linux®, Mac®. Пособия серии «Наглядная школа» содержит разнообразные образовательные медиаобъекты, такие как: 
- Полноэкранные иллюстрации с тестовыми подписями, комментариями, формулами;
- Интерактивные 3D-модели, которые можно вращать, выбирая требуемое положение;
- Анимации, иллюстрирующие различные явления и изучаемые процессы;
- Интерактивные таблицы величин и параметров;
- Интерактивные модели явлений, процессов, исследований и экспериментов;
- Интерактивный задачник (не менее 10 заданий по каждой теме).
В состав пособий входит «Конструктор», позволяющий создавать собственные наглядные учебные материалы. Каждый продукт представлен на PC-CD носителе в DVD-упаковке, с печатным приложением-инструкцией пользователя и методическими рекомендациями.
</t>
  </si>
  <si>
    <t>3 таблиц+32 карт.</t>
  </si>
  <si>
    <t>6-1001-015</t>
  </si>
  <si>
    <t>В7-8578-001</t>
  </si>
  <si>
    <t>Физика. 11 Электромагнитная индукция</t>
  </si>
  <si>
    <t>Северо-Западная и Юго-Западная Русь в XIII - середине XV века (Северо-Западная Русь в XIII - середине XV века. Борьба с внешней агрессией / Русские земли и Великое княжество Литовское в XIII - середине XV века)</t>
  </si>
  <si>
    <t>К-1609</t>
  </si>
  <si>
    <t>Функции и графики</t>
  </si>
  <si>
    <t>Стереометрия</t>
  </si>
  <si>
    <t>СЛОВАРИК ПО РУССКОМУ ЯЗЫКУ. УСТАРЕВШИЕ СЛОВА. 1-4 КЛАССЫ. ФГОС</t>
  </si>
  <si>
    <t>377-12022-3.jpeg</t>
  </si>
  <si>
    <t>BOX. НАГЛЯДНАЯ ФИЗИКА. ЭЛЕКТРОСТАТИКА И ЭЛЕКТРОДИНАМИКА. УЧ. МУЛЬ-МЕДИА ДЛЯ ИНТЕР-Х ДОСОК И ДР. ОБОР. (V 3.0). Учебное мультимедиа программное обеспечение для любых типов интерактивных досок, проекторов и иного оборудования. Для платформ Windows, Linux, Mac</t>
  </si>
  <si>
    <t>377-11500-7.jpeg</t>
  </si>
  <si>
    <t>377-13798-6.jpeg</t>
  </si>
  <si>
    <t>5-377-13459-6</t>
  </si>
  <si>
    <t>Глубокие изменения вносит теория относительности в основные понятия и представления, созданные человечеством в течение веков. Строгие и убедительные эксперименты позволяют нам признать правильность этой теории, раскрывающей удивительные свойства окружающего мира.</t>
  </si>
  <si>
    <t>Электрическое поле. Электрический ток. Тепловое, магнитное, химическое действие тока. Сила тока. Электрическое напряжение. Электрическое сопротивление. Закон Ома. Последовательное и параллельное соединение проводников. Работа и мощность тока. Короткое замыкание.</t>
  </si>
  <si>
    <t>61 мин.</t>
  </si>
  <si>
    <t>Как и когда на земле появился человек? Кто был его предком? И какой путь он прошел, прежде чем превратился в "Человека разумного"? Многое из того, что известно сегодня о происхождении человека, вы узнаете в нашем фильме.</t>
  </si>
  <si>
    <t>Как и когда родилась на Земле жизнь? Кем были предки всего живого? Какие существа обитали в глубинах древнего океана? Живут ли на Земле потомки динозавров?</t>
  </si>
  <si>
    <r>
      <t xml:space="preserve">Магнитный конструктор </t>
    </r>
    <r>
      <rPr>
        <b/>
        <sz val="9"/>
        <rFont val="Calibri"/>
        <family val="2"/>
      </rPr>
      <t xml:space="preserve">КЛИК </t>
    </r>
    <r>
      <rPr>
        <i/>
        <sz val="9"/>
        <rFont val="Calibri"/>
        <family val="2"/>
      </rPr>
      <t>Стартовый набор</t>
    </r>
  </si>
  <si>
    <r>
      <t xml:space="preserve">Магнитный конструктор </t>
    </r>
    <r>
      <rPr>
        <b/>
        <sz val="9"/>
        <rFont val="Calibri"/>
        <family val="2"/>
      </rPr>
      <t xml:space="preserve">КЛИК </t>
    </r>
    <r>
      <rPr>
        <i/>
        <sz val="9"/>
        <rFont val="Calibri"/>
        <family val="2"/>
      </rPr>
      <t>Базовый набор</t>
    </r>
  </si>
  <si>
    <r>
      <t xml:space="preserve">Магнитный конструктор </t>
    </r>
    <r>
      <rPr>
        <b/>
        <sz val="9"/>
        <rFont val="Calibri"/>
        <family val="2"/>
      </rPr>
      <t xml:space="preserve">КЛИК </t>
    </r>
    <r>
      <rPr>
        <i/>
        <sz val="9"/>
        <rFont val="Calibri"/>
        <family val="2"/>
      </rPr>
      <t>Расширенный набор</t>
    </r>
  </si>
  <si>
    <r>
      <t xml:space="preserve">Пластмассовый конструктор </t>
    </r>
    <r>
      <rPr>
        <b/>
        <sz val="9"/>
        <rFont val="Calibri"/>
        <family val="2"/>
      </rPr>
      <t>ИЗОБРЕТАТЕЛЬ</t>
    </r>
    <r>
      <rPr>
        <sz val="9"/>
        <rFont val="Calibri"/>
        <family val="2"/>
      </rPr>
      <t xml:space="preserve"> </t>
    </r>
    <r>
      <rPr>
        <i/>
        <sz val="9"/>
        <rFont val="Calibri"/>
        <family val="2"/>
      </rPr>
      <t>Базовый набор</t>
    </r>
  </si>
  <si>
    <r>
      <t xml:space="preserve">Пластмассовый конструктор </t>
    </r>
    <r>
      <rPr>
        <b/>
        <sz val="9"/>
        <rFont val="Calibri"/>
        <family val="2"/>
      </rPr>
      <t>ИЗОБРЕТАТЕЛЬ</t>
    </r>
    <r>
      <rPr>
        <i/>
        <sz val="9"/>
        <rFont val="Calibri"/>
        <family val="2"/>
      </rPr>
      <t xml:space="preserve"> Расширенный набор</t>
    </r>
  </si>
  <si>
    <t>Еремеева М.В.</t>
  </si>
  <si>
    <t>377-13229-5.jpeg</t>
  </si>
  <si>
    <t>5-377-12956-1</t>
  </si>
  <si>
    <t>464-0008177159</t>
  </si>
  <si>
    <t>BOX. НАГЛЯДНАЯ ИНФОРМАТИКА. 5-9 КЛАССЫ. УЧ. МУЛЬ-МЕДИА ДЛЯ ИНТЕР-Х ДОСОК И ДР. ОБОР. (V 5.0)</t>
  </si>
  <si>
    <t>BOX. НАГЛЯДНАЯ ФИЗИКА. ЭЛЕКТРОСТАТИКА И ЭЛЕКТРОДИНАМИКА. УЧ. МУЛЬ-МЕДИА ДЛЯ ИНТЕР-Х ДОСОК И ДР. ОБОР. (V 5.0)</t>
  </si>
  <si>
    <t>2 вида по 12 шт.</t>
  </si>
  <si>
    <t>5-377-10892-4</t>
  </si>
  <si>
    <t>464-0008176619.jpeg</t>
  </si>
  <si>
    <t>464-0008177135</t>
  </si>
  <si>
    <t>BOX. НАГЛЯДНОЕ ДОШКОЛЬНОЕ ОБРАЗОВАНИЕ. ГОТОВИМСЯ К ШКОЛЕ: АЗБУКА В ИГРАХ. ФГОС ДО</t>
  </si>
  <si>
    <t>464-0008177135.jpeg</t>
  </si>
  <si>
    <t>5000. ТРЕНИРОВОЧНЫЕ ПРИМЕРЫ ПО АНГЛИЙСКОМУ ЯЗЫКУ PRESENT CONTINUOUS. ФГОС</t>
  </si>
  <si>
    <t>5-377-13717-7</t>
  </si>
  <si>
    <t>377-10087-4.jpeg</t>
  </si>
  <si>
    <t>377-09079-3.jpeg</t>
  </si>
  <si>
    <t>BOX.ННШ. СЕТЕВАЯ ВЕРСИЯ. 3 КЛАСС.МАТЕМАТИКА, РУССКИЙ ЯЗ.,ОКРУЖ. МИР, ЛИТЕРАТ. ЧТЕНИЕ</t>
  </si>
  <si>
    <t>К-0604</t>
  </si>
  <si>
    <t>Этикет (для школьников)</t>
  </si>
  <si>
    <t>5-377-09947-5</t>
  </si>
  <si>
    <t>КОНТРОЛЬ ЗНАНИЙ: РУССКИЙ ЯЗЫК  1 КЛ.ПРОВ. РАБОТЫ. ФГОС</t>
  </si>
  <si>
    <t>377-09947-5.jpeg</t>
  </si>
  <si>
    <t>5000. ТРЕНИРОВОЧНЫЕ ПРИМЕРЫ ПО РУССКОМУ ЯЗЫКУ. КОНТРОЛЬНОЕ СПИСЫВАНИЕ. 3 КЛАСС. ФГОС</t>
  </si>
  <si>
    <t>1-310-086</t>
  </si>
  <si>
    <t>Принадлежности</t>
  </si>
  <si>
    <t>5-377-11621-9</t>
  </si>
  <si>
    <t>Многоугольники</t>
  </si>
  <si>
    <t>464-0008174653</t>
  </si>
  <si>
    <t>BOX.ННШ. СЕТЕВАЯ ВЕРСИЯ. ОБЖ.ТЕХНОЛОГИЯ. 1-4 КЛАСС</t>
  </si>
  <si>
    <t>Законы сохранения. Динамика периодического движения</t>
  </si>
  <si>
    <t>5-8548-008</t>
  </si>
  <si>
    <t>Квантовая физика</t>
  </si>
  <si>
    <t>К-2608</t>
  </si>
  <si>
    <t>Физика. 13 Электростатические явления</t>
  </si>
  <si>
    <t>К-2515</t>
  </si>
  <si>
    <t>КР-0013</t>
  </si>
  <si>
    <t>КР-0014</t>
  </si>
  <si>
    <t>КР-0015</t>
  </si>
  <si>
    <t>КР-0016</t>
  </si>
  <si>
    <t>КР-0017</t>
  </si>
  <si>
    <t>КР-0023</t>
  </si>
  <si>
    <t>Алексашкина Л.Н.</t>
  </si>
  <si>
    <t>Код</t>
  </si>
  <si>
    <t>Заказ (экз.)</t>
  </si>
  <si>
    <t>Декоративно-прикладное творчество. Резьба по дереву, выпиливание, выжигание</t>
  </si>
  <si>
    <t>Уровень социально-экономического развития стран мира</t>
  </si>
  <si>
    <t>Международные организации</t>
  </si>
  <si>
    <t>Виктор Васнецов: "Я только Русью жил"</t>
  </si>
  <si>
    <t>Балканы и Малая Азия в XIII-XV вв. Завоевания турок – османов</t>
  </si>
  <si>
    <t>Индия и Китай в 20-е - 30-е годы XX века (Индия в 1919 - 1939 гг. / Революция и Гражданская война в Китае 1924 - 1927 гг.)</t>
  </si>
  <si>
    <t>К-2906</t>
  </si>
  <si>
    <t>КР-0834</t>
  </si>
  <si>
    <t>КР-1916</t>
  </si>
  <si>
    <t>377-11625-7.jpeg</t>
  </si>
  <si>
    <t>Соловьев Я.В.</t>
  </si>
  <si>
    <t>Основы химических знаний. Правила проведения лабораторных работ</t>
  </si>
  <si>
    <t>5-8655-015</t>
  </si>
  <si>
    <t>5-377-12660-7</t>
  </si>
  <si>
    <t>5-377-12128-2</t>
  </si>
  <si>
    <t>УМК. УЧИМСЯ ПИСАТЬ СОЧИНЕНИЕ. 10-11 КЛАССЫ. ФГОС</t>
  </si>
  <si>
    <t>Чернова Т.А.</t>
  </si>
  <si>
    <t>377-12128-2.jpeg</t>
  </si>
  <si>
    <t>5-377-12127-5</t>
  </si>
  <si>
    <t>УМК. УЧИМСЯ ПИСАТЬ СОЧИНЕНИЕ. 9 КЛАСС. ФГОС</t>
  </si>
  <si>
    <t>377-12127-5.jpeg</t>
  </si>
  <si>
    <t>Обобщение сведений групп углеводородов (винил)</t>
  </si>
  <si>
    <t>5-377-13668-2</t>
  </si>
  <si>
    <t>377-13668-2.jpeg</t>
  </si>
  <si>
    <t>5-377-13671-2</t>
  </si>
  <si>
    <t>ЕГЭ. Экзаменационный тренажер</t>
  </si>
  <si>
    <t>Геология. Неорганические полезные ископаемые</t>
  </si>
  <si>
    <t>Машина Lamborghini Aventador LP700-4</t>
  </si>
  <si>
    <t>6303</t>
  </si>
  <si>
    <t>Набор детский "Набор транспорта и дорожных знаков"</t>
  </si>
  <si>
    <t>6291</t>
  </si>
  <si>
    <t>Набор железнодорожный №1(паровоз,3 вагона)</t>
  </si>
  <si>
    <t>377-12636-2.jpeg</t>
  </si>
  <si>
    <t>ВСЕРОС. ПРОВ. РАБ. БИОЛОГИЯ. 11 КЛАСС. 10 ВАРИАНТОВ. ТЗ. ФГОС</t>
  </si>
  <si>
    <t>5-377-13166-3</t>
  </si>
  <si>
    <t>ВСЕРОС. ПРОВ. РАБ. ЛИТЕРАТУРА. ПРАКТИКУМ. 5 КЛАСС.ФГОС</t>
  </si>
  <si>
    <t>377-13166-3.jpeg</t>
  </si>
  <si>
    <t>Белки и нуклеиновые кислоты</t>
  </si>
  <si>
    <t>BOX.ННШ. СЕТЕВАЯ ВЕРСИЯ. ТЕСТЫ. ОКРУЖАЮЩИЙ МИР. 1 КЛАСС. Сетевое учебное мультимедиа программное обеспечение для мобильных классов  и любых типов интерактивных досок, проекторов и иного оборудования. Для платформ Windows, Linux, Mac, Android.</t>
  </si>
  <si>
    <t>464-0008174783.jpeg</t>
  </si>
  <si>
    <t>464-0008174790</t>
  </si>
  <si>
    <t>Шабарина А.Н.</t>
  </si>
  <si>
    <t>377-13238-7.jpeg</t>
  </si>
  <si>
    <t>Химическая и нефтехимическая промышленность России</t>
  </si>
  <si>
    <t>5-377-11876-3</t>
  </si>
  <si>
    <t>УМКн. КОНТРОЛЬНЫЕ РАБОТЫ ПО РУС. ЯЗЫКУ 4 КЛ. Ч.1. ФГОС</t>
  </si>
  <si>
    <t>5-8656-010</t>
  </si>
  <si>
    <t>ПРОПИСИ ДЛЯ ДОШКОЛЬНИКОВ В КЛЕТКУ. 5+. Ч.1. ФГОС ДО</t>
  </si>
  <si>
    <t>ПРОПИСИ ДЛЯ ДОШКОЛЬНИКОВ С РАЗВИВАЮЩИМИ ЗАДАНИЯМИ. 3+. ФГОС ДО</t>
  </si>
  <si>
    <t>377-10522-0.jpeg</t>
  </si>
  <si>
    <t>377-11760-5.jpeg</t>
  </si>
  <si>
    <t>Химия. Неметаллы</t>
  </si>
  <si>
    <t>5-8658-009</t>
  </si>
  <si>
    <t>5-8687-013</t>
  </si>
  <si>
    <t>КР-0843</t>
  </si>
  <si>
    <t>КР-0001</t>
  </si>
  <si>
    <t>Окружающий мир 2 класс</t>
  </si>
  <si>
    <t>5-8674-020</t>
  </si>
  <si>
    <t>377-14198-3.jpeg</t>
  </si>
  <si>
    <t>5-377-14194-5</t>
  </si>
  <si>
    <t>377-14194-5.jpeg</t>
  </si>
  <si>
    <t>Жукова Ю.Д.</t>
  </si>
  <si>
    <t>905999-84-0.jpeg</t>
  </si>
  <si>
    <t>5-8612-014</t>
  </si>
  <si>
    <t>УМК. ВЫЧИСЛЯЕМ БЕЗ ОШИБОК. РАБОТЫ С САМОПРОВЕРКОЙ 5-6 КЛ. ФГОС</t>
  </si>
  <si>
    <t>5-377-12899-1</t>
  </si>
  <si>
    <t>377-12899-1.jpeg</t>
  </si>
  <si>
    <t>5-377-13659-0</t>
  </si>
  <si>
    <t>5-377-13670-5</t>
  </si>
  <si>
    <t>К-2706</t>
  </si>
  <si>
    <t>Европа в 1648-1721 гг.</t>
  </si>
  <si>
    <t>Внешняя и внутренняя политика России в конце XVII - первой четверти XVIII вв.</t>
  </si>
  <si>
    <t>Русский язык. Наречие</t>
  </si>
  <si>
    <t>5-377-13340-7</t>
  </si>
  <si>
    <t>8 наборов по 333 карточек</t>
  </si>
  <si>
    <t>КИМ. ИТОГ.АТТЕСТАЦИЯ. 6 КЛАСС. МАТЕМАТИКА. ФГОС</t>
  </si>
  <si>
    <t>5-377-12999-8</t>
  </si>
  <si>
    <t>Таблицы для старшей школы по русскому языку 11 класс</t>
  </si>
  <si>
    <t>5-8607-012</t>
  </si>
  <si>
    <t>70*100/16</t>
  </si>
  <si>
    <t>Черчение</t>
  </si>
  <si>
    <t xml:space="preserve">Тихомирова Е.М. </t>
  </si>
  <si>
    <t>Сражение за Петербург. 1788-1790 гг.</t>
  </si>
  <si>
    <t>5-8673-008</t>
  </si>
  <si>
    <t>5-8534-013</t>
  </si>
  <si>
    <t>Hobby games</t>
  </si>
  <si>
    <t>Священная Римская империя  в XII-XIV вв. Италия в ХIV- ХV вв.</t>
  </si>
  <si>
    <t>5-377-10638-8</t>
  </si>
  <si>
    <t>Российская революция 1917 г. Начало Гражданской войны (февраль 1917 - октябрь 1918 гг)</t>
  </si>
  <si>
    <t>К-1907</t>
  </si>
  <si>
    <t>377-13068-0.jpeg</t>
  </si>
  <si>
    <t>377-10336-3.jpeg</t>
  </si>
  <si>
    <t>СПРАВОЧНИК. РУССКИЙ ЯЗЫК В СХЕМАХ И ТАБЛИЦАХ. ФГОС</t>
  </si>
  <si>
    <t>377-09959-8.jpeg</t>
  </si>
  <si>
    <t>377-09570-5.jpeg</t>
  </si>
  <si>
    <t>Новикова Л.И.</t>
  </si>
  <si>
    <t>464-0008176695.jpeg</t>
  </si>
  <si>
    <t>464-0008176701</t>
  </si>
  <si>
    <t>464-0008176138</t>
  </si>
  <si>
    <t>BOX.ННШ. МАТЕМАТИКА. 3 КЛ. ГЕОМЕТРИЧЕСКИЕ ФИГУРЫ И ВЕЛИЧИНЫ. ТЕКСТОВЫЕ ЗАДАЧИ. ПРОСТРАНСТВЕННЫЕ ОТНОШЕНИЯ (V 5.0)</t>
  </si>
  <si>
    <t>Алгебра и начала анализа 10 класс</t>
  </si>
  <si>
    <t>Россия в середине и второй половине XVI века</t>
  </si>
  <si>
    <t>К-1613</t>
  </si>
  <si>
    <t>Экономическое развитие России во второй половине XIX века (Европейская часть)</t>
  </si>
  <si>
    <t>К-1810</t>
  </si>
  <si>
    <t>Биология - 2</t>
  </si>
  <si>
    <t>К-0004</t>
  </si>
  <si>
    <t xml:space="preserve">Экологические проблемы мира </t>
  </si>
  <si>
    <t>Учебная литература</t>
  </si>
  <si>
    <t>Периодическая  система химических элементов Д.И.Менделеева (винил)</t>
  </si>
  <si>
    <t>5-377-13003-1</t>
  </si>
  <si>
    <t>КИМн. ИТОГ.АТТЕСТАЦИЯ. 1 КЛАСС. ЛИТЕРАТУРНОЕ ЧТЕНИЕ. ФГОС</t>
  </si>
  <si>
    <t>География. Начальный курс. 6 класс</t>
  </si>
  <si>
    <t>Черногрудова Е.П.</t>
  </si>
  <si>
    <t>Пятунина О.А.</t>
  </si>
  <si>
    <t>Знаменитые московские особняки 1,2 (русс., англ., фран., нем., испан.)</t>
  </si>
  <si>
    <t>Дворцы Санкт-Петербурга</t>
  </si>
  <si>
    <t>Окружающий мир</t>
  </si>
  <si>
    <t>6-1014-015</t>
  </si>
  <si>
    <t>УМКн. НЕСТАНДАРТНЫЕ ЗАДАНИЯ ПО РУССКОМУ ЯЗЫКУ. 2 КЛАСС. ФГОС</t>
  </si>
  <si>
    <t>BOX.ННШ. СЕТЕВАЯ ВЕРСИЯ. ТЕСТЫ. РУССКИЙ ЯЗЫК. 1 КЛАСС.</t>
  </si>
  <si>
    <t>История</t>
  </si>
  <si>
    <t>К-1709</t>
  </si>
  <si>
    <t>377-11815-2.jpeg</t>
  </si>
  <si>
    <t>Siku</t>
  </si>
  <si>
    <t>1647</t>
  </si>
  <si>
    <t>Вертолет (1-87)</t>
  </si>
  <si>
    <t>1610</t>
  </si>
  <si>
    <t>Грузовик с вертолетом полицейским</t>
  </si>
  <si>
    <t>1322</t>
  </si>
  <si>
    <t>Грузовик с дорожными знаками</t>
  </si>
  <si>
    <t>1611</t>
  </si>
  <si>
    <t>Грузовик с экскаватором</t>
  </si>
  <si>
    <t>1657</t>
  </si>
  <si>
    <t>Локомотив с пассажирским вагоном</t>
  </si>
  <si>
    <t>1430</t>
  </si>
  <si>
    <t>Машина Audi R8</t>
  </si>
  <si>
    <t>1449</t>
  </si>
  <si>
    <t>Развивающие конструкторы ПОЛИДРОН</t>
  </si>
  <si>
    <t>ВПР. ЦПМ. СТАТГРАД. РУССКИЙ ЯЗЫК. 2 КЛ. 10 ВАРИАНТОВ. ТЗ. ФГОС (две краски)</t>
  </si>
  <si>
    <t>377-13448-0.jpeg</t>
  </si>
  <si>
    <t>5-377-13449-7</t>
  </si>
  <si>
    <t>175*230/40</t>
  </si>
  <si>
    <t>03523</t>
  </si>
  <si>
    <t>Макси пазлы. "Игрушки"</t>
  </si>
  <si>
    <t xml:space="preserve">Святая Русь Михаила Нестерова </t>
  </si>
  <si>
    <t>Климатическое районирование территории России</t>
  </si>
  <si>
    <t>Тренажёр. 3 класс. Табличное умножение и деление на 6,7,8,9,10</t>
  </si>
  <si>
    <t>6-1009-015</t>
  </si>
  <si>
    <t>5-6 лет</t>
  </si>
  <si>
    <t>377-10526-8.jpeg</t>
  </si>
  <si>
    <t>5-377-10602-9</t>
  </si>
  <si>
    <t>Медведев Ю.Н.</t>
  </si>
  <si>
    <t>5-377-10868-9</t>
  </si>
  <si>
    <t>Наст ИГ. МФ Манчкин 5. Следопуты</t>
  </si>
  <si>
    <t>5-8664-008</t>
  </si>
  <si>
    <t>Статика. Специальная теория относительности</t>
  </si>
  <si>
    <t>Плательщик:_______________________________________________________________________________</t>
  </si>
  <si>
    <t>Оружие России</t>
  </si>
  <si>
    <t>5-8543-010</t>
  </si>
  <si>
    <t>КОНТ.ПРОВ.РАБ.ПО РУС. ЯЗ. 9 КЛАСС. ФГОС</t>
  </si>
  <si>
    <t>377-10591-6.jpeg</t>
  </si>
  <si>
    <t>5-377-10590-9</t>
  </si>
  <si>
    <t>Расулова Г.Л.</t>
  </si>
  <si>
    <t>Динамические пособия со шнурком</t>
  </si>
  <si>
    <t>Глазков Ю.А., Гаиашвили М.Я.</t>
  </si>
  <si>
    <t>5-377-10555-8</t>
  </si>
  <si>
    <t>Умножение и деление</t>
  </si>
  <si>
    <t>1-030-081</t>
  </si>
  <si>
    <t>Карты. Комплект. География 7 класс</t>
  </si>
  <si>
    <t>Европа в период Тридцатилетней войны (1618-1648 гг.)</t>
  </si>
  <si>
    <t>Калачёва Е.Н.</t>
  </si>
  <si>
    <t>Народы России</t>
  </si>
  <si>
    <t>Птухина А.В.</t>
  </si>
  <si>
    <t>Аристова М.А.</t>
  </si>
  <si>
    <t>Мировая художественная культура. Всемирная архитектура</t>
  </si>
  <si>
    <t>5-8538-018</t>
  </si>
  <si>
    <t xml:space="preserve">Информатика </t>
  </si>
  <si>
    <t>Существительные. Прилагательные. Числительные</t>
  </si>
  <si>
    <t>Александрова О.М., Добротина И.Н., Гостева Ю.Н.</t>
  </si>
  <si>
    <t>377-13340-7.jpeg</t>
  </si>
  <si>
    <t>377-13669-9.jpeg</t>
  </si>
  <si>
    <t>Дощинский Р.А.</t>
  </si>
  <si>
    <t>История России 9 класс</t>
  </si>
  <si>
    <t>Рост Римского государства в III в. до н.э. – II в. н.э.</t>
  </si>
  <si>
    <t>К-1900</t>
  </si>
  <si>
    <t>3 кл.</t>
  </si>
  <si>
    <t>Коллектив авторов</t>
  </si>
  <si>
    <t>6-1013-015</t>
  </si>
  <si>
    <t>Крупнейшие вулканы и землетрясения мира</t>
  </si>
  <si>
    <t>К-0606</t>
  </si>
  <si>
    <t>464-0008177289</t>
  </si>
  <si>
    <t>5-377-12295-1</t>
  </si>
  <si>
    <t>УМКн. ТЕМАТИЧЕСКИЕ КОНТРОЛЬНЫЕ РАБОТЫ ПО РУС. ЯЗЫКУ С РАЗНОУРОВНЕВЫМИ ЗАДАНИЯМИ. 2 КЛ. Ч.1. ФГОС</t>
  </si>
  <si>
    <t>377-12295-1.jpeg</t>
  </si>
  <si>
    <t>5-377-12296-8</t>
  </si>
  <si>
    <t>УМКн. ТЕМАТИЧЕСКИЕ КОНТРОЛЬНЫЕ РАБОТЫ ПО РУС. ЯЗЫКУ С РАЗНОУРОВНЕВЫМИ ЗАДАНИЯМИ. 2 КЛ. Ч.2. ФГОС</t>
  </si>
  <si>
    <t>Получатель:________________________________________________________________________________</t>
  </si>
  <si>
    <t>К-0608</t>
  </si>
  <si>
    <t>ЛОГОПЕДИЧЕСКАЯ ТЕТРАДЬ. ЗВУКИ "З" И "З`", "Ц". 4+. ФГОС ДО (четыре краски)</t>
  </si>
  <si>
    <t>03520</t>
  </si>
  <si>
    <t>5-377-11656-1</t>
  </si>
  <si>
    <t>5-377-11381-2</t>
  </si>
  <si>
    <t>КПМ. МИШКИНЫ ИГРУШКИ. 2+. ФГОС ДО</t>
  </si>
  <si>
    <t>12 портретов + методичка</t>
  </si>
  <si>
    <t>978-5-8112-4387-7</t>
  </si>
  <si>
    <t>Новикова Л.И., Соловьева Н.Ю.</t>
  </si>
  <si>
    <t>5-377-13338-4</t>
  </si>
  <si>
    <t>377-13338-4.jpeg</t>
  </si>
  <si>
    <t>377-11381-2.jpeg</t>
  </si>
  <si>
    <t>УМК. Р/Т ПО РУССКОМУ ЯЗЫКУ. КОМПЛЕКСНЫЙ АНАЛИЗ ТЕКСТА. 7 КЛ. ФГОС</t>
  </si>
  <si>
    <r>
      <rPr>
        <sz val="10"/>
        <rFont val="Tahoma"/>
        <family val="2"/>
      </rPr>
      <t xml:space="preserve">ДОУ. Комплект разрезных карточек </t>
    </r>
    <r>
      <rPr>
        <b/>
        <sz val="10"/>
        <rFont val="Tahoma"/>
        <family val="2"/>
      </rPr>
      <t>для пропедевтики чтения и письма</t>
    </r>
  </si>
  <si>
    <t>377-09274-2.jpeg</t>
  </si>
  <si>
    <t>5-377-12821-2</t>
  </si>
  <si>
    <t>5-377-09394-7</t>
  </si>
  <si>
    <t>BOX.ННШ. СЕТЕВАЯ ВЕРСИЯ. ТЕСТЫ. ЛИТЕРАТУРНОЕ ЧТЕНИЕ. 3 КЛАСС.</t>
  </si>
  <si>
    <t>0016-К</t>
  </si>
  <si>
    <t>6005-К</t>
  </si>
  <si>
    <t>ЧИСТОПИСАНИЕ. 4 КЛ. РАБОЧАЯ ТЕТРАДЬ №4. ФГОС</t>
  </si>
  <si>
    <t>5-377-10876-4</t>
  </si>
  <si>
    <t>Соловьёв Я.В.</t>
  </si>
  <si>
    <t>ВПР 25.Типовые задания</t>
  </si>
  <si>
    <t>АКАДЕМИЯ КОТЯТ. ЗОЛОТАЯ КОПИЛОЧКА. 3+. ФГОС ДО</t>
  </si>
  <si>
    <t>АКАДЕМИЯ КОТЯТ. КОЛЫБЕЛЬНАЯ ДЛЯ МАМЫ. 3+. ФГОС ДО</t>
  </si>
  <si>
    <t>АКАДЕМИЯ КОТЯТ. КОТ МУРЛЫКА. 3+. ФГОС ДО</t>
  </si>
  <si>
    <t>Афанасьева В.Н., Елкина О.Г.</t>
  </si>
  <si>
    <t>377-10195-6.jpeg</t>
  </si>
  <si>
    <t>377-10602-9.jpeg</t>
  </si>
  <si>
    <t>5-377-10527-5</t>
  </si>
  <si>
    <t>Математика (шнуровка). Арифметика, Геометрия, Логика.</t>
  </si>
  <si>
    <t>3 вида по 8 шт.</t>
  </si>
  <si>
    <t>5-377-12801-4</t>
  </si>
  <si>
    <t>5-377-13843-3</t>
  </si>
  <si>
    <t>ДИКТАНТЫ И ИЗЛОЖЕНИЯ. РУССКИЙ ЯЗЫК 6 КЛАСС. ФГОС</t>
  </si>
  <si>
    <t>5-377-14106-8</t>
  </si>
  <si>
    <t>Наша планета дает жизнь триллионам живых существ. Последние 10 тысяч лет ее хозяином стал человек… Сегодня на земле возникла реальная угроза существованию всего живого. Одна из причин – промышленная и сельскохозяйственная деятельность человека. Фильм расскажет об экологических проблемах 21 века.</t>
  </si>
  <si>
    <t>Физика. 22 Электрический ток в газах</t>
  </si>
  <si>
    <t>BOX.ННШ. СЕТЕВАЯ ВЕРСИЯ. ТЕСТЫ. ЛИТЕРАТУРНОЕ ЧТЕНИЕ. 3 КЛАСС. Сетевое учебное мультимедиа программное обеспечение для мобильных классов  и любых типов интерактивных досок, проекторов и иного оборудования. Для платформ Windows, Linux, Mac, Android.</t>
  </si>
  <si>
    <t>464-0008176701.jpeg</t>
  </si>
  <si>
    <t>464-0008176718</t>
  </si>
  <si>
    <t>Игровой набор Фребеля "Комплект для средней группы" </t>
  </si>
  <si>
    <t>Игровой набор Фребеля "Комплект для старшей группы"</t>
  </si>
  <si>
    <t>Игровой набор Фребеля "Комплект для подготовительной группы"</t>
  </si>
  <si>
    <t>Почему климат природных зон и все что живет и растет в них, так отличается друг от друга? Вы узнаете все об особенностях основных девяти природных зон нашей планеты.</t>
  </si>
  <si>
    <t>56 мин.</t>
  </si>
  <si>
    <t>Велика наша Родина. С севера на юг сменяется несколько природных зон – зона тундры, лесная, степная, пустынная, зона лесостепей и лесотундры. Почему так происходит? Чем отличается животный и растительный мир природных зон. Об этом рассказывается в фильме.</t>
  </si>
  <si>
    <t>62 мин.</t>
  </si>
  <si>
    <t xml:space="preserve"> О многообразии природных сообществ. О влиянии факторов живой и не живой природы в природных сообществах. Приспособленность растений и животных к жизни в природных сообществах. Смена природных сообществ, круговорот веществ и поток энергии. Влияние деятельности человека на существование природных сообществ.</t>
  </si>
  <si>
    <t>Видеофильм может использоваться при изучении предметов художественно-эстетического цикла в образовательных учреждениях, он поможет ученикам младших классов познакомиться с понятием цвета, зарисовки, звука, ритма, симметрии, гармонии, движения, композиции и др.</t>
  </si>
  <si>
    <t>Этот фильм о великом художнике Василии Григорьевиче Перове. Лучшие его картины знакомы с детства многим поколениям русских людей. Они иногда пробуждают улыбку, а чаще глубокую печаль. Художник сердечно переживал, создавая свои полотна, и его волнение всегда передается зрителю.  Он с честью прошёл свой путь славы и скорби.</t>
  </si>
  <si>
    <t>Какой была Москва в годы юности поэта, как она принимала его уже знаменитым… О современниках и московских друзьях Пушкина, словом о Пушкинской Москве.</t>
  </si>
  <si>
    <t>377-11312-6.jpeg</t>
  </si>
  <si>
    <t>5-377-11311-9</t>
  </si>
  <si>
    <t>1.2.4.3.1.1</t>
  </si>
  <si>
    <t>1.1.1.1.1.4</t>
  </si>
  <si>
    <t>1.2.4.2.4.3</t>
  </si>
  <si>
    <t>1.2.4.2.8.2</t>
  </si>
  <si>
    <t>1.2.4.1.4.1</t>
  </si>
  <si>
    <t>1.2.1.1.3.1</t>
  </si>
  <si>
    <t>1.2.1.1.3.2</t>
  </si>
  <si>
    <t>1.2.1.1.3.3</t>
  </si>
  <si>
    <t>1.2.5.3.5.1</t>
  </si>
  <si>
    <t>1.2.3.2.1.1</t>
  </si>
  <si>
    <t>1.2.4.2.4.1</t>
  </si>
  <si>
    <t>1.2.5.1.7.2</t>
  </si>
  <si>
    <t>1.2.4.2.10.1</t>
  </si>
  <si>
    <t>1.2.3.2.1.3</t>
  </si>
  <si>
    <t>1.2.3.2.1.2</t>
  </si>
  <si>
    <t>1.3.5.4.5.1</t>
  </si>
  <si>
    <t>1.3.5.4.5.2</t>
  </si>
  <si>
    <t>1.2.5.3.5.2</t>
  </si>
  <si>
    <t>1.2.4.3.7.1</t>
  </si>
  <si>
    <t>1.2.1.1.6.2</t>
  </si>
  <si>
    <t>1.1.1.2.2.1</t>
  </si>
  <si>
    <t>1.1.3.1.8.1</t>
  </si>
  <si>
    <t>1.1.3.1.8.2</t>
  </si>
  <si>
    <t>1.1.3.1.8.3</t>
  </si>
  <si>
    <t>1.1.3.1.8.4</t>
  </si>
  <si>
    <t>1.1.1.2.1.1</t>
  </si>
  <si>
    <t>1.1.3.1.11.1</t>
  </si>
  <si>
    <t>377-14087-0.jpeg</t>
  </si>
  <si>
    <t>5-377-13096-3</t>
  </si>
  <si>
    <t>ДИАГНОСТИЧЕСКИЕ РАБОТЫ. РУССКИЙ ЯЗЫК. 7 КЛАСС. 10 ВАРИАНТОВ. ТЗ. ФГОС</t>
  </si>
  <si>
    <t>Гаврилов Э.П.</t>
  </si>
  <si>
    <t>5-905999-65-9</t>
  </si>
  <si>
    <t>ПРАВО ИНТЕЛЛЕКТУАЛЬНОЙ СОБСТВЕННОСТИ. ОБЩИЕ ПОЛОЖЕНИЯ. XXI ВЕК</t>
  </si>
  <si>
    <t>905999-65-9.jpeg</t>
  </si>
  <si>
    <t>377-14047-4.jpeg</t>
  </si>
  <si>
    <t>5-377-14039-9</t>
  </si>
  <si>
    <t>ЧИСТОПИСАНИЕ. 4 КЛ. РАБОЧАЯ ТЕТРАДЬ №2. ФГОС</t>
  </si>
  <si>
    <t>377-14039-9.jpeg</t>
  </si>
  <si>
    <t>5-8666-012</t>
  </si>
  <si>
    <t>Основы православной культуры 10-11 классы</t>
  </si>
  <si>
    <t xml:space="preserve">Физика. 17 Электрический ток в полупроводниках  </t>
  </si>
  <si>
    <t>К-1914</t>
  </si>
  <si>
    <t>Химия. 8 класс - часть 1</t>
  </si>
  <si>
    <t>Африка. Хозяйственная деятельность населения</t>
  </si>
  <si>
    <t>Мировая художественная культура. Всемирная живопись</t>
  </si>
  <si>
    <t>Литературное чтение 4 класс</t>
  </si>
  <si>
    <t>1-030-065</t>
  </si>
  <si>
    <t>Сложные Темы</t>
  </si>
  <si>
    <t>ВПР. ЦПМ. СТАТГРАД. ФИЗИКА. 11 КЛ. 10 ВАРИАНТОВ. ТЗ. ФГОС</t>
  </si>
  <si>
    <t>6-1010-015</t>
  </si>
  <si>
    <t>2 кл.</t>
  </si>
  <si>
    <t>Богданов Н.А.</t>
  </si>
  <si>
    <t>Уравнения. Графическое решение уравнений</t>
  </si>
  <si>
    <t>5-8508-015</t>
  </si>
  <si>
    <t xml:space="preserve">Освобождение. Болгария. 1877-1879 гг.  </t>
  </si>
  <si>
    <t>Гевуркова Е.А.</t>
  </si>
  <si>
    <t>Итоговая работа. Супертренинг</t>
  </si>
  <si>
    <t>377-10508-4.jpeg</t>
  </si>
  <si>
    <t>Тренажёр. 3 класс. Табличное умножение и деление на 1,2,3,4,5</t>
  </si>
  <si>
    <t>6-7</t>
  </si>
  <si>
    <t>КОНТРОЛЬ ЗНАНИЙ: РУССКИЙ ЯЗЫК  5 КЛ. ЗАЧЕТНЫЕ РАБОТЫ. ФГОС</t>
  </si>
  <si>
    <t>Порядок действий</t>
  </si>
  <si>
    <t>256 карт.</t>
  </si>
  <si>
    <t>4-1096-007</t>
  </si>
  <si>
    <t>7 таблиц</t>
  </si>
  <si>
    <t>В7-8575-001</t>
  </si>
  <si>
    <t>5000. ТРЕНИРОВОЧНЫЕ ЗАДАНИЯ ПО МАТЕМАТИКЕ. 4 КЛАСС. ФГОС</t>
  </si>
  <si>
    <t>Захарова Г.А.</t>
  </si>
  <si>
    <t xml:space="preserve">Северный и Северо-Западный экономические районы. Социально-экономическая карта </t>
  </si>
  <si>
    <t>К-0838</t>
  </si>
  <si>
    <t>Обучение грамоте 1 класс</t>
  </si>
  <si>
    <t>16 таблиц</t>
  </si>
  <si>
    <t>5-8680-016</t>
  </si>
  <si>
    <t>Умные игры.Пазл-Лото.Игрушки</t>
  </si>
  <si>
    <t>Рост территории Российского государства в XVII веке</t>
  </si>
  <si>
    <t>Физика. 19 Электрический ток</t>
  </si>
  <si>
    <t>5-377-10820-7</t>
  </si>
  <si>
    <t>КИМ. ИТОГ.АТТЕСТАЦИЯ. 11 КЛАСС. ХИМИЯ. ФГОС</t>
  </si>
  <si>
    <t>К-0000</t>
  </si>
  <si>
    <t>Эволюция и расселение древнего человека</t>
  </si>
  <si>
    <t>К-2502</t>
  </si>
  <si>
    <t>6-1023-015</t>
  </si>
  <si>
    <t>Мир Леонардо да Винчи</t>
  </si>
  <si>
    <t>Образование независимых государств. Территориальные изменения в Европе после Первой мировой войны в 1918 - 1923 гг.</t>
  </si>
  <si>
    <t>К-2904</t>
  </si>
  <si>
    <t>Груздева Е.Н.</t>
  </si>
  <si>
    <t>Стан-дарт</t>
  </si>
  <si>
    <t>Жанр</t>
  </si>
  <si>
    <t>Серия</t>
  </si>
  <si>
    <t>Переплет</t>
  </si>
  <si>
    <t>Формат</t>
  </si>
  <si>
    <t>Цена</t>
  </si>
  <si>
    <t>Год изд.</t>
  </si>
  <si>
    <t>Издательство</t>
  </si>
  <si>
    <t>Штрих-код</t>
  </si>
  <si>
    <t>377-10817-7.jpeg</t>
  </si>
  <si>
    <t>BOX.ННШ. СЕТЕВАЯ ВЕРСИЯ. ТЕСТЫ. МАТЕМАТИКА. 2 КЛАСС. Сетевое учебное мультимедиа программное обеспечение для мобильных классов  и любых типов интерактивных досок, проекторов и иного оборудования. Для платформ Windows, Linux, Mac, Android.</t>
  </si>
  <si>
    <t>464-0008174677.jpeg</t>
  </si>
  <si>
    <t>464-0008174684</t>
  </si>
  <si>
    <t>BOX.ННШ. СЕТЕВАЯ ВЕРСИЯ. ТЕСТЫ. МАТЕМАТИКА. 3 КЛАСС.</t>
  </si>
  <si>
    <t>Мир вокруг нас. Природа (для 1 класса)</t>
  </si>
  <si>
    <t>Наст ИГ. МФ Мародеры Хаоса (новая версия)</t>
  </si>
  <si>
    <t>2-141-599</t>
  </si>
  <si>
    <t>ЕГЭ-Началка. ВПР</t>
  </si>
  <si>
    <t>ВПР. Практикум</t>
  </si>
  <si>
    <t>Рославльская игрушка (песочные наборы)</t>
  </si>
  <si>
    <t>5-8691-012</t>
  </si>
  <si>
    <t>История России 6 класс</t>
  </si>
  <si>
    <t>5-377-10600-5</t>
  </si>
  <si>
    <t>377-11395-9.jpeg</t>
  </si>
  <si>
    <t>Земля. Происхождение человека</t>
  </si>
  <si>
    <t>Образование независимых государств в Латинской Америке в начале XIX в.</t>
  </si>
  <si>
    <t>К-2805</t>
  </si>
  <si>
    <t>Народные движения середины и второй половины XVII века</t>
  </si>
  <si>
    <t>К-1706</t>
  </si>
  <si>
    <t>5-377-11514-4</t>
  </si>
  <si>
    <t>Южная Америка. Хозяйственная деятельность населения</t>
  </si>
  <si>
    <t>5-8495-008</t>
  </si>
  <si>
    <t>Дальневосточный экономический район. Социально-экономическая карта</t>
  </si>
  <si>
    <t>Часовые пояса России</t>
  </si>
  <si>
    <t>Гигиена</t>
  </si>
  <si>
    <t>Тренажёр. 2-3 классы. Двойные согласные</t>
  </si>
  <si>
    <t>6-1021-015</t>
  </si>
  <si>
    <t xml:space="preserve">Восточно-Европейская (Русская) равнина. Физическая карта </t>
  </si>
  <si>
    <t>К-0836</t>
  </si>
  <si>
    <t>Рябов М.А.</t>
  </si>
  <si>
    <t>5-377-13667-5</t>
  </si>
  <si>
    <t>BOX.ННШ. СЕТЕВАЯ ВЕРСИЯ. ТЕСТЫ. МАТЕМАТИКА. 1 КЛАСС. Сетевое учебное мультимедиа программное обеспечение для мобильных классов  и любых типов интерактивных досок, проекторов и иного оборудования. Для платформ Windows, Linux, Mac, Android.</t>
  </si>
  <si>
    <t>464-0008174660.jpeg</t>
  </si>
  <si>
    <t>464-0008174677</t>
  </si>
  <si>
    <t>5-8703-012</t>
  </si>
  <si>
    <t>5-8702-010</t>
  </si>
  <si>
    <t>5-8689-018</t>
  </si>
  <si>
    <t>Введение в экологию</t>
  </si>
  <si>
    <t>5-8478-020</t>
  </si>
  <si>
    <t>2-060-439</t>
  </si>
  <si>
    <t>Земля как планета</t>
  </si>
  <si>
    <t>К-2607</t>
  </si>
  <si>
    <t>Экономическое развитие Европы и Ближнего Востока в XI – XV вв.</t>
  </si>
  <si>
    <t>377-12218-0.jpeg</t>
  </si>
  <si>
    <t>5-377-11308-9</t>
  </si>
  <si>
    <t>5-377-10219-9</t>
  </si>
  <si>
    <t>К-0610</t>
  </si>
  <si>
    <t>Мир в начале 70-х годов XIX в.</t>
  </si>
  <si>
    <t>К-2807</t>
  </si>
  <si>
    <t>К-2905</t>
  </si>
  <si>
    <t xml:space="preserve">История СССР. Первые годы </t>
  </si>
  <si>
    <t>2-071-477</t>
  </si>
  <si>
    <t>Барашкова Е.А.</t>
  </si>
  <si>
    <t>377-11404-8.jpeg</t>
  </si>
  <si>
    <t>377-13315-5.jpeg</t>
  </si>
  <si>
    <t>377-11722-3.jpeg</t>
  </si>
  <si>
    <r>
      <t xml:space="preserve">ДОУ. Комплект динамических раздаточных пособий </t>
    </r>
    <r>
      <rPr>
        <b/>
        <sz val="10"/>
        <rFont val="Tahoma"/>
        <family val="2"/>
      </rPr>
      <t>по математике</t>
    </r>
    <r>
      <rPr>
        <sz val="10"/>
        <rFont val="Tahoma"/>
        <family val="2"/>
      </rPr>
      <t xml:space="preserve"> - средства обратной связи (веера).
</t>
    </r>
    <r>
      <rPr>
        <i/>
        <sz val="10"/>
        <rFont val="Tahoma"/>
        <family val="2"/>
      </rPr>
      <t>Устный счет, Доли и дроби, Геометрические формы.</t>
    </r>
  </si>
  <si>
    <t>3 вида по 10 шт</t>
  </si>
  <si>
    <t>НР-5363</t>
  </si>
  <si>
    <t>BOX. ГЕОГРАФИЯ.7 КЛ. МИРОВОЙ ОКЕАН. Интерактивные карты по географии. Учебное мультимедиа программное обеспечение для любых типов интерактивных досок, проекторов и иного оборудования. Для платформ Windows, Linux, Mac</t>
  </si>
  <si>
    <t>УМК. СБОРНИК МЕТАПРЕДМЕТНЫХ ЗАДАНИЙ. ИСТОРИЯ. ОБЩЕСТВОЗНАНИЕ. ГЕОГРАФИЯ. 5-9 КЛ. ФГОС</t>
  </si>
  <si>
    <t>377-12908-0.jpeg</t>
  </si>
  <si>
    <t>Игровые наборы для познавательного развития</t>
  </si>
  <si>
    <t>11467П</t>
  </si>
  <si>
    <t>446-Л-10</t>
  </si>
  <si>
    <t>Комплект игровых панелей с мобильной стойкой и основаниями.</t>
  </si>
  <si>
    <t>3005-Л-10</t>
  </si>
  <si>
    <t>1624-14-к-Л-10</t>
  </si>
  <si>
    <t>1624-15-к-Л-10</t>
  </si>
  <si>
    <t>1624-16-к-Л-10</t>
  </si>
  <si>
    <t>470-Л-10</t>
  </si>
  <si>
    <t>33570-Л-10</t>
  </si>
  <si>
    <t>Ф-980021-10</t>
  </si>
  <si>
    <t>Ф-980022-10</t>
  </si>
  <si>
    <t>Ф-980023-10</t>
  </si>
  <si>
    <t>Ф-980024-10</t>
  </si>
  <si>
    <t>5-377-12614-0</t>
  </si>
  <si>
    <t>5-377-05635-5</t>
  </si>
  <si>
    <t>377-05635-5.jpeg</t>
  </si>
  <si>
    <t>BOX. ИНТЕРАКТИВНЫЕ КАРТЫ. ГЕОГРАФИЯ.7 КЛ. ЮЖНЫЕ МАТЕРИКИ. (v.5.0)</t>
  </si>
  <si>
    <t>464-0008177012.jpeg</t>
  </si>
  <si>
    <t>377-13237-0.jpeg</t>
  </si>
  <si>
    <t>5-377-10591-6</t>
  </si>
  <si>
    <t>5-8648-010</t>
  </si>
  <si>
    <t>Комплект настенных учебных карт. История Нового времени конца ХIХ-ХХ вв. 8 класс</t>
  </si>
  <si>
    <t>К-2509</t>
  </si>
  <si>
    <t>5-8551-005</t>
  </si>
  <si>
    <t>6-1008-015</t>
  </si>
  <si>
    <t xml:space="preserve">Односторонняя печать, двустороннее ламинирование, лицевая сторона покрыта матовым ламинатом. </t>
  </si>
  <si>
    <t>К/К ПО ИСТОРИИ ДРЕВНЕГО МИРА. 5 КЛ. ФГОС</t>
  </si>
  <si>
    <t>К-2611</t>
  </si>
  <si>
    <t>К/К. ГЕОГРАФИЯ 7 КЛ. МАТЕРИКОВ И ОКЕАНОВ. ФГОС</t>
  </si>
  <si>
    <t>377-11633-2.jpeg</t>
  </si>
  <si>
    <t>5-8587-020</t>
  </si>
  <si>
    <t>Художественная культура древней Греции</t>
  </si>
  <si>
    <t>377-10551-0.jpeg</t>
  </si>
  <si>
    <t xml:space="preserve">Великая Отечественная война 1941-45 гг. </t>
  </si>
  <si>
    <t xml:space="preserve">                   ________________________________________________________________________________</t>
  </si>
  <si>
    <t>377-09927-7.jpeg</t>
  </si>
  <si>
    <t>Астрономия – часть 2</t>
  </si>
  <si>
    <t>Технология обработки металлов</t>
  </si>
  <si>
    <t>11 таблиц+ CD</t>
  </si>
  <si>
    <t>Географические исследования и открытия территории России</t>
  </si>
  <si>
    <t>Угольная и сланцевая промышленность России</t>
  </si>
  <si>
    <t>Особо охраняемые природные территории России</t>
  </si>
  <si>
    <t>Издательство "Экзамен"</t>
  </si>
  <si>
    <t>9 кл.</t>
  </si>
  <si>
    <t>Ерохина Е.Л.</t>
  </si>
  <si>
    <t>5-8513-011</t>
  </si>
  <si>
    <t>Кудесник света Архип Куинджи</t>
  </si>
  <si>
    <t>Древний  Египет</t>
  </si>
  <si>
    <t>Другое</t>
  </si>
  <si>
    <t>Послевоенное восстановление и развитие народного хозяйства СССР в 1946-1950 гг.</t>
  </si>
  <si>
    <t>107045, г.Москва, Луков переулок, д.8</t>
  </si>
  <si>
    <t xml:space="preserve">Физика. 23 Колебания и волны  </t>
  </si>
  <si>
    <t xml:space="preserve">Физика. 24 Основы акустики   </t>
  </si>
  <si>
    <t>5-8533-012</t>
  </si>
  <si>
    <t>BOX. НАГЛЯДНАЯ БИОЛОГИЯ. ВВЕДЕНИЕ В ЭКОЛОГИЮ. УЧ. МУЛЬ-МЕДИА ДЛЯ ИНТЕР-Х ДОСОК И ДР. ОБОР. (V 5.0). Учебное мультимедиа программное обеспечение для любых типов интерактивных досок, проекторов и иного оборудования. Для платформ Windows, Linux, Mac</t>
  </si>
  <si>
    <t>464-0008177357.jpeg</t>
  </si>
  <si>
    <t>464-0008177364</t>
  </si>
  <si>
    <t>BOX. НАГЛЯДНАЯ БИОЛОГИЯ. РАСТЕНИЕ-ЖИВОЙ ОРГАНИЗМ. УЧ. МУЛЬ-МЕДИА ДЛЯ ИНТЕР-Х ДОСОК И ДР. ОБОР. (V 5.0)</t>
  </si>
  <si>
    <t>5-377-10481-0</t>
  </si>
  <si>
    <t>BOX.ННШ. СЕТЕВАЯ ВЕРСИЯ. ТЕСТЫ. ОКРУЖАЮЩИЙ МИР. 4 КЛАСС. Сетевое учебное мультимедиа программное обеспечение для мобильных классов  и любых типов интерактивных досок, проекторов и иного оборудования. Для платформ Windows, Linux, Mac, Android.</t>
  </si>
  <si>
    <t>5-377-12189-3</t>
  </si>
  <si>
    <t>377-12189-3.jpeg</t>
  </si>
  <si>
    <t>377-11486-4.jpeg</t>
  </si>
  <si>
    <t>Биология 7 класс. Животные</t>
  </si>
  <si>
    <t>Геометрия 8 класс</t>
  </si>
  <si>
    <t xml:space="preserve">Электроэнергетика мира </t>
  </si>
  <si>
    <t>Транспорт мира</t>
  </si>
  <si>
    <t>К-0006</t>
  </si>
  <si>
    <t>ОБЖ. Травматизм. Оказание первой медпомощи</t>
  </si>
  <si>
    <t>Макарова Б.А.</t>
  </si>
  <si>
    <t>ВПР. ЦПМ. СТАТГРАД. ХИМИЯ. 11 КЛ. 20 ВАРИАНТОВ. ТЗ. ФГОС 2018</t>
  </si>
  <si>
    <t>377-13175-5.jpeg</t>
  </si>
  <si>
    <t>5-377-10870-2</t>
  </si>
  <si>
    <t>377-10640-1.jpeg</t>
  </si>
  <si>
    <t>5-377-10819-1</t>
  </si>
  <si>
    <t>377-10819-1.jpeg</t>
  </si>
  <si>
    <t>Русский язык. Орфография. 5-11 классы</t>
  </si>
  <si>
    <t>377-11040-8.jpeg</t>
  </si>
  <si>
    <t>Николай Ге. Что есть истина…</t>
  </si>
  <si>
    <t xml:space="preserve">Ленин. След в истории  </t>
  </si>
  <si>
    <t>Русский стиль (пазлы)</t>
  </si>
  <si>
    <t>ВСЕРОС. ПРОВ. РАБ. ЗА КУРС НАЧ.ШК. ЛИТЕРАТУРНОЕ ЧТЕНИЕ. ПРАКТИКУМ. ФГОС (две краски)</t>
  </si>
  <si>
    <t>ОБЖ. Чрезвычайные ситуации природного и техногенного характера</t>
  </si>
  <si>
    <t>Завершение Великой Отечественнной войны (январь 1944 - май 1945 гг). Разгром Японии</t>
  </si>
  <si>
    <t>Русский язык. Грамматика</t>
  </si>
  <si>
    <t>УМК. Р/Т ПО РУС.ЯЗЫКУ.ЗАДАНИЯ НА ПОНИМАНИЕ ТЕКСТА 8 КЛ.ФГОС</t>
  </si>
  <si>
    <t>Русская изба</t>
  </si>
  <si>
    <t>Тригонометрические уравнения и неравенства</t>
  </si>
  <si>
    <t>КР-0024</t>
  </si>
  <si>
    <t>Европа в 1920-е - 1930-е годы. Гражданская война в Испании</t>
  </si>
  <si>
    <t>Стереометрия ч. 2 (11 класс)</t>
  </si>
  <si>
    <t>BOX.ННШ. СЕТЕВАЯ ВЕРСИЯ. ТЕСТЫ. ОКРУЖАЮЩИЙ МИР. 1 КЛАСС.</t>
  </si>
  <si>
    <t>Умные игры. Пазл считалочка Вагончики</t>
  </si>
  <si>
    <t>Индия, Китай, Япония в XVI -XVIII вв.</t>
  </si>
  <si>
    <t>К-2711</t>
  </si>
  <si>
    <t>1-130-022</t>
  </si>
  <si>
    <t>2-050-423</t>
  </si>
  <si>
    <t>5-8477-011</t>
  </si>
  <si>
    <t>Революции 1848-1849 годов в Европе</t>
  </si>
  <si>
    <t>1.2.1.1.4.3</t>
  </si>
  <si>
    <t>1.2.1.1.4.4</t>
  </si>
  <si>
    <t>BOX.ННШ. СЕТЕВАЯ ВЕРСИЯ. 1 КЛАСС.МАТЕМАТИКА, РУССКИЙ ЯЗ.,ОКРУЖ. МИР, ЛИТЕРАТ. ЧТЕНИЕ. Сетевое учебное мультимедиа программное обеспечение для мобильных классов  и любых типов интерактивных досок, проекторов и иного оборудования. Для платформ Windows, Linux, Mac, Android.</t>
  </si>
  <si>
    <t>Наглядная школа. Сетевая версия</t>
  </si>
  <si>
    <t>464-0008174615.jpeg</t>
  </si>
  <si>
    <t>6-7 лет</t>
  </si>
  <si>
    <t>BOX.ННШ. ЛИТЕРАТУРНОЕ ЧТЕНИЕ. 3 КЛ. СКАЗКИ ЗАРУБЕЖНЫХ ПИСАТЕЛЕЙ. ПОВЕСТЬ-СКАЗКА В ТВОРЧЕСТВЕ РУССКИХ ПИСАТЕЛЕЙ. ПОВЕСТЬ-СКАЗКА В ТВОРЧЕСТВЕ ЗАРУБЕЖНЫХ ПИСАТЕЛЕЙ. ТЕМА И ИДЕЯ ПРОИЗВЕДЕНИЯ (V 5.0)</t>
  </si>
  <si>
    <t>BOX.ННШ. ЛИТЕРАТУРНОЕ ЧТЕНИЕ. 3 КЛ. СКАЗКИ ЗАРУБЕЖНЫХ ПИСАТЕЛЕЙ. ПОВЕСТЬ-СКАЗКА В ТВОРЧЕСТВЕ РУССКИХ ПИСАТЕЛЕЙ. ПОВЕСТЬ-СКАЗКА В ТВОРЧЕСТВЕ ЗАРУБЕЖНЫХ ПИСАТЕЛЕЙ. ТЕМА И ИДЕЯ ПРОИЗВЕДЕНИЯ (V 5.0). Учебное мультимедиа программное обеспечение для любых типов интерактивных досок, проекторов и иного оборудования. Для платформ Windows, Linux, Mac</t>
  </si>
  <si>
    <t>Баринова И.И.</t>
  </si>
  <si>
    <t>377-14057-3.jpeg</t>
  </si>
  <si>
    <t>5000. ТРЕНИРОВОЧНЫЕ ПРИМЕРЫ ПО РУССКОМУ ЯЗЫКУ. БЕЗУДАРНЫЕ ГЛАСНЫЕ. 4 КЛАСС. ФГОС</t>
  </si>
  <si>
    <t>Ахременкова В.И.</t>
  </si>
  <si>
    <t>ВСЕРОС. ПРОВ. РАБ. МАТЕМАТИКА. ПРАКТИКУМ. 6 КЛАСС. ФГОС</t>
  </si>
  <si>
    <t>5-377-14169-3</t>
  </si>
  <si>
    <t>377-14169-3.jpeg</t>
  </si>
  <si>
    <t>377-08757-1.jpeg</t>
  </si>
  <si>
    <t>5-8479-002</t>
  </si>
  <si>
    <t>Звуки и буквы русского алфавита</t>
  </si>
  <si>
    <t>5-8479-008</t>
  </si>
  <si>
    <t xml:space="preserve">Словарные слова </t>
  </si>
  <si>
    <t>Пономарёв М.В.</t>
  </si>
  <si>
    <t>BOX.ННШ. СЕТЕВАЯ ВЕРСИЯ. ТЕСТЫ. МАТЕМАТИКА. 2 КЛАСС.</t>
  </si>
  <si>
    <t>5-377-14116-7</t>
  </si>
  <si>
    <t>КИМ-ВПР. 6 КЛАСС. ИСТОРИЯ РОССИИ. ФГОС</t>
  </si>
  <si>
    <t>377-14116-7.jpeg</t>
  </si>
  <si>
    <t>5-377-13335-3</t>
  </si>
  <si>
    <t>ТРЕНАЖЕР ПО ГЕОМЕТРИИ. 7 АТАНАСЯН. ФГОС (новому учебнику)</t>
  </si>
  <si>
    <t>377-13335-3.jpeg</t>
  </si>
  <si>
    <t>5-377-13467-1</t>
  </si>
  <si>
    <t>ТРЕНАЖЕР ПО ГЕОМЕТРИИ. 8 АТАНАСЯН. ФГОС (новому учебнику)</t>
  </si>
  <si>
    <t>377-13467-1.jpeg</t>
  </si>
  <si>
    <t>BOX. НАГЛЯДНОЕ ДОШКОЛЬНОЕ ОБРАЗОВАНИЕ. ГОВОРЯЩИЕ КАРТИНКИ. СЛУШАЕМ И ПОВТОРЯЕМ. Интерактивное развивающее пособие для индивидуальных и групповых занятий взрослых с детьми.</t>
  </si>
  <si>
    <t>377-11546-5.jpeg</t>
  </si>
  <si>
    <t>Битва за Измаил. 1790 г.</t>
  </si>
  <si>
    <t>Дни русской боевой славы</t>
  </si>
  <si>
    <t>Музыка. Начальная школа</t>
  </si>
  <si>
    <t>Основные правила орфографии и пунктуации 5-9 классы</t>
  </si>
  <si>
    <t>Химия 8-9 классы</t>
  </si>
  <si>
    <t>Рост территории Римского государства в VI-III вв. до н.э.</t>
  </si>
  <si>
    <t>К-2512</t>
  </si>
  <si>
    <t>Русский язык 8 класс</t>
  </si>
  <si>
    <t>4-1142-006</t>
  </si>
  <si>
    <t>Русский язык 9 класс</t>
  </si>
  <si>
    <t>6 таблиц</t>
  </si>
  <si>
    <t>Компл.табл. Портреты для кабинета физики</t>
  </si>
  <si>
    <t>Тренажёр. 3-4 классы. Правописание приставок</t>
  </si>
  <si>
    <t>6-1026-015</t>
  </si>
  <si>
    <t>Центральный, Центрально-черноземный и Волго-Вятский экономические районы. Социально-экономическая карта</t>
  </si>
  <si>
    <t>К-0840</t>
  </si>
  <si>
    <t>Кулинария</t>
  </si>
  <si>
    <t>5-8522-011</t>
  </si>
  <si>
    <t>Поиски и находки Алексея Венецианова</t>
  </si>
  <si>
    <t>5-377-09307-7</t>
  </si>
  <si>
    <t>5-377-11440-6</t>
  </si>
  <si>
    <t>МДР. МЕТАПРЕДМЕТНАЯ ДИАГНОСТИЧЕСКАЯ РАБОТА. 2 КЛ. ТЗ. ФГОС</t>
  </si>
  <si>
    <t>5-377-10315-8</t>
  </si>
  <si>
    <t>6 видов по 5 шт.</t>
  </si>
  <si>
    <t>Комплект разрезных карточек для тренировки навыков чтения.</t>
  </si>
  <si>
    <t>377-12909-7.jpeg</t>
  </si>
  <si>
    <t>5-377-12908-0</t>
  </si>
  <si>
    <t>5-377-13002-4</t>
  </si>
  <si>
    <t>УМК. ДИД.МАТЕР.ПО ХИМИИ . 8 КЛАСС. ФГОС</t>
  </si>
  <si>
    <t>Гончарук О.Ю.</t>
  </si>
  <si>
    <t>377-13002-4.jpeg</t>
  </si>
  <si>
    <t>377-13341-4.jpeg</t>
  </si>
  <si>
    <t>КР-0605</t>
  </si>
  <si>
    <t>КР-0703</t>
  </si>
  <si>
    <t>КР-0802</t>
  </si>
  <si>
    <t>КР-0807</t>
  </si>
  <si>
    <t>КР-0809</t>
  </si>
  <si>
    <t>КР-0814</t>
  </si>
  <si>
    <t>КР-0818</t>
  </si>
  <si>
    <t>КР-0821</t>
  </si>
  <si>
    <t>Народы России. История России в костюме</t>
  </si>
  <si>
    <t>Сергей Есенин</t>
  </si>
  <si>
    <t>Физика. 16 Электрический ток в металлах  и в жидкостях</t>
  </si>
  <si>
    <t>Звавич Л.И.</t>
  </si>
  <si>
    <t>Византийская империя в IX- начале XI вв.</t>
  </si>
  <si>
    <t>К-2606</t>
  </si>
  <si>
    <t>5-8671-018</t>
  </si>
  <si>
    <t>Начала химии</t>
  </si>
  <si>
    <t>5-377-08758-8</t>
  </si>
  <si>
    <t>УМКн. ТЕСТЫ: ПРАВИЛА ДОРОЖНОГО ДВИЖЕНИЯ. 3 КЛ. ФГОС. ГУОБДД МВД РФ</t>
  </si>
  <si>
    <t>377-08758-8.jpeg</t>
  </si>
  <si>
    <t>5-377-08759-5</t>
  </si>
  <si>
    <t>Уральский экономический район. Социально-экономическая карта</t>
  </si>
  <si>
    <t>К-2602</t>
  </si>
  <si>
    <t>70-7010РБ-10</t>
  </si>
  <si>
    <t>70-7070РБ-10</t>
  </si>
  <si>
    <t>70-7060РБ-10</t>
  </si>
  <si>
    <t>ДОШКОЛЬНИК. Я УЧУСЬ ЧИТАТЬ. 6-7 лет. ФГОС ДО</t>
  </si>
  <si>
    <t>КОНТРОЛЬ ЗНАНИЙ: МАТЕМАТИКА  1 КЛ.ЗАЧЕТНЫЕ РАБОТЫ. ФГОС</t>
  </si>
  <si>
    <t>377-13035-2.jpeg</t>
  </si>
  <si>
    <t>5-377-12667-6</t>
  </si>
  <si>
    <t>377-12667-6.jpeg</t>
  </si>
  <si>
    <t>5-377-12668-3</t>
  </si>
  <si>
    <t>377-12668-3.jpeg</t>
  </si>
  <si>
    <t>377-12762-8.jpeg</t>
  </si>
  <si>
    <t>5-377-12763-5</t>
  </si>
  <si>
    <t>5-377-13956-0</t>
  </si>
  <si>
    <t>377-13956-0.jpeg</t>
  </si>
  <si>
    <t>BOX. ИНТЕРАКТИВНЫЕ КАРТЫ. ГЕОГРАФИЯ.10-11 КЛ. РЕГИОНАЛЬНАЯ ХАРАКТЕРИСТИКА МИРА. (v.5.0)</t>
  </si>
  <si>
    <t>464-0008176961.jpeg</t>
  </si>
  <si>
    <t>ОЛИМПИАДЫ ПО МАТЕМАТИКЕ 4 КЛАСС. ФГОС</t>
  </si>
  <si>
    <t>Русский стиль (куклы-перчатки)</t>
  </si>
  <si>
    <t>ДИАГНОСТИЧЕСКИЕ РАБОТЫ. РУССКИЙ ЯЗЫК. 5 КЛАСС. ФГОС</t>
  </si>
  <si>
    <t>5-377-09570-5</t>
  </si>
  <si>
    <t>ДИАГНОСТИЧЕСКИЕ РАБОТЫ. РУССКИЙ ЯЗЫК. 7 КЛАСС. ФГОС</t>
  </si>
  <si>
    <t>Легчилин А.Ю.</t>
  </si>
  <si>
    <t>377-11957-9.jpeg</t>
  </si>
  <si>
    <t>5-377-14019-1</t>
  </si>
  <si>
    <t>ЛОГОПЕДИЧЕСКАЯ ТЕТРАДЬ. 4+. ФГОС ДО (четыре краски)</t>
  </si>
  <si>
    <t>377-14019-1.jpeg</t>
  </si>
  <si>
    <t>5-377-13239-4</t>
  </si>
  <si>
    <t>ППП. ВЕКТОРНО-КООРДИНАТНЫЙ МЕТОД РЕШЕНИЯ ЗАДАЧ СТЕРЕОМЕТРИИ. ФГОС</t>
  </si>
  <si>
    <t>377-13239-4.jpeg</t>
  </si>
  <si>
    <t>5-377-14098-6</t>
  </si>
  <si>
    <t>377-14098-6.jpeg</t>
  </si>
  <si>
    <t>5-377-14097-9</t>
  </si>
  <si>
    <t>377-14097-9.jpeg</t>
  </si>
  <si>
    <t>5-377-13966-9</t>
  </si>
  <si>
    <t>377-13966-9.jpeg</t>
  </si>
  <si>
    <t>377-11002-6.jpeg</t>
  </si>
  <si>
    <t>377-10921-1.jpeg</t>
  </si>
  <si>
    <t>Комплект настенных учебных карт. История России. 8 класс</t>
  </si>
  <si>
    <t>Тренажёр. 2 класс. Сложение до 100 без перехода через десяток</t>
  </si>
  <si>
    <t>08170</t>
  </si>
  <si>
    <t>Набор игрушек "Лёва и Слоник" (п.в.х.)</t>
  </si>
  <si>
    <t>464-0008176213</t>
  </si>
  <si>
    <t>BOX.ННШ. РУССКИЙ ЯЗЫК. 4 КЛ. ЗВУКИ И БУКВЫ. СОСТАВ СЛОВА. СЛОВО, ТЕКСТ, ПРЕДЛОЖЕНИЕ. СИНТАКСИС И ПУНКТУАЦИЯ. ЛЕКСИКА  (V 5.0)</t>
  </si>
  <si>
    <t>История средних веков. Раннее средневековье</t>
  </si>
  <si>
    <t>Тренажёр. 2 класс. Сложение до 100 с переходом через десяток</t>
  </si>
  <si>
    <t>6-1019-015</t>
  </si>
  <si>
    <t>5-8566-006</t>
  </si>
  <si>
    <t>5-8537-012</t>
  </si>
  <si>
    <t>Алгебра 7 класс</t>
  </si>
  <si>
    <t>К-1901</t>
  </si>
  <si>
    <t>5-8586-020</t>
  </si>
  <si>
    <t>Многогранники. Тела вращения</t>
  </si>
  <si>
    <t>377-13667-5.jpeg</t>
  </si>
  <si>
    <t>5-377-13669-9</t>
  </si>
  <si>
    <t>Умные игры.Карусель-Лото.Веселые машинки (чем.)</t>
  </si>
  <si>
    <t>Русский стиль (пластизоль)</t>
  </si>
  <si>
    <t>Факторы формирования российской цивилизации</t>
  </si>
  <si>
    <t>377-12660-7.jpeg</t>
  </si>
  <si>
    <t>ВПР 25. СТАТГРАД. Типовые задания</t>
  </si>
  <si>
    <t>Художественная культура древней Индии</t>
  </si>
  <si>
    <t>Физическая карта Антарктики</t>
  </si>
  <si>
    <t>К-0611</t>
  </si>
  <si>
    <t>Океаны</t>
  </si>
  <si>
    <t>1-030-073</t>
  </si>
  <si>
    <t>Тренажёр. 4 класс. Склонение существительных</t>
  </si>
  <si>
    <t>К-0849</t>
  </si>
  <si>
    <t>377-14107-5.jpeg</t>
  </si>
  <si>
    <t>Пунические войны. III –II вв. до н.э.</t>
  </si>
  <si>
    <t>Сергеева Е.М.</t>
  </si>
  <si>
    <t>Художественные путешествия братьев Чернецовых</t>
  </si>
  <si>
    <t>ПРОПИСИ ДЛЯ ДОШКОЛЬНИКОВ: УЗОРЫ НА КЛЕТКАХ. 3+. ФГОС ДО</t>
  </si>
  <si>
    <t>ПРОПИСИ ДЛЯ ДОШКОЛЬНИКОВ: УЗОРЫ НА ЛИНЕЙКАХ. 3+. ФГОС ДО</t>
  </si>
  <si>
    <t>BOX. НАГЛЯДНАЯ ФИЗИКА. МКТ И ТЕРМОДИНАМИКА. УЧ. МУЛЬ-МЕДИА ДЛЯ ИНТЕР-Х ДОСОК И ДР. ОБОР. (V 5.0). Учебное мультимедиа программное обеспечение для любых типов интерактивных досок, проекторов и иного оборудования. Для платформ Windows, Linux, Mac</t>
  </si>
  <si>
    <t>464-0008176367.jpeg</t>
  </si>
  <si>
    <t>Элегическая грусть Владимира Боровиковского</t>
  </si>
  <si>
    <t>5-8547-012</t>
  </si>
  <si>
    <t>Шубина Г.В.</t>
  </si>
  <si>
    <t>377-10482-7.jpeg</t>
  </si>
  <si>
    <t>Универсальные учебные действия</t>
  </si>
  <si>
    <t>13 таблиц</t>
  </si>
  <si>
    <t>Фарков А.В.</t>
  </si>
  <si>
    <t>К-0743</t>
  </si>
  <si>
    <t>5-377-13715-3</t>
  </si>
  <si>
    <t>УМК. Р/Т+КОМПЛЕКТ К/К ПО ГЕОГРАФИИ 8 ПРИРОДА. ФГОС</t>
  </si>
  <si>
    <t>Умные игры. Пазл контур 6в1, 18эл. Забавные зверята на ферме</t>
  </si>
  <si>
    <t>Всемирная история (обобщающие таблицы)</t>
  </si>
  <si>
    <t>5-8476-009</t>
  </si>
  <si>
    <t>Создание и распад державы Александра Македонского</t>
  </si>
  <si>
    <t>К-2511</t>
  </si>
  <si>
    <t>Русские земли в период раздробленности. Вторая треть XII - первая треть XIII века</t>
  </si>
  <si>
    <t>География России. Хозяйство и географические районы. 9 класс</t>
  </si>
  <si>
    <t>ВПР. ЦПМ. Типовые задания</t>
  </si>
  <si>
    <t>Математика 1 класс</t>
  </si>
  <si>
    <t>5-8496-008</t>
  </si>
  <si>
    <t>5-377-12674-4</t>
  </si>
  <si>
    <t>5-377-12636-2</t>
  </si>
  <si>
    <t>Васильевых И.П., Гостева Ю.Н.</t>
  </si>
  <si>
    <t>377-11003-3.jpeg</t>
  </si>
  <si>
    <t>5-377-11003-3</t>
  </si>
  <si>
    <t>СЛОВАРИК ПО РУССКОМУ ЯЗЫКУ. РАЗБОР СЛОВА ПО СОСТАВУ. 1-4 КЛАССЫ. ФГОС</t>
  </si>
  <si>
    <t>Население мира</t>
  </si>
  <si>
    <t>Тел/факс: (495) 641-00-30</t>
  </si>
  <si>
    <t>5000 задач</t>
  </si>
  <si>
    <t>Краюшкина С.В.</t>
  </si>
  <si>
    <t xml:space="preserve">Федор Достоевский </t>
  </si>
  <si>
    <t>Лесная промышленность России</t>
  </si>
  <si>
    <t>Минеральные ресурсы России</t>
  </si>
  <si>
    <t>5-8484-116</t>
  </si>
  <si>
    <t>5-377-10262-5</t>
  </si>
  <si>
    <t>География России. Природа и население. 8 класс</t>
  </si>
  <si>
    <t>Пожарная безопасность</t>
  </si>
  <si>
    <t>464-0008175643</t>
  </si>
  <si>
    <t>BOX. НАГЛЯДНАЯ ХИМИЯ. СТРОЕНИЕ ВЕЩЕСТВА. ХИМИЧЕСКИЕ РЕАКЦИИ. УЧ. МУЛЬ-МЕДИА ДЛЯ ИНТЕР-Х ДОСОК И ДР. ОБОР. (V 5.0)</t>
  </si>
  <si>
    <t xml:space="preserve">3-4 </t>
  </si>
  <si>
    <t>К-2800</t>
  </si>
  <si>
    <t>5-8510-014</t>
  </si>
  <si>
    <t xml:space="preserve">Русский язык 2 класс </t>
  </si>
  <si>
    <t>8 таблиц</t>
  </si>
  <si>
    <t>4-1099-010</t>
  </si>
  <si>
    <t>464-0008176763.jpeg</t>
  </si>
  <si>
    <t>Сравнение понятий изомер и гомолог. Функциональные группы классов органических веществ (винил)</t>
  </si>
  <si>
    <t>60х200см.(винил)</t>
  </si>
  <si>
    <t>5-8615-012CD</t>
  </si>
  <si>
    <t>Технология обработки ткани. Материаловедение</t>
  </si>
  <si>
    <t>5-377-14129-7</t>
  </si>
  <si>
    <t>377-14129-7.jpeg</t>
  </si>
  <si>
    <t>КИМн. ИТОГ.АТТЕСТАЦИЯ. 2 КЛАСС. ЛИТЕРАТУРНОЕ ЧТЕНИЕ. ФГОС</t>
  </si>
  <si>
    <t>КИМн. ИТОГ.АТТЕСТАЦИЯ. 4 КЛАСС. ЛИТЕРАТУРНОЕ ЧТЕНИЕ. ФГОС</t>
  </si>
  <si>
    <t>5-377-11419-2</t>
  </si>
  <si>
    <t>ЕГЭ. Тесты от разработчиков</t>
  </si>
  <si>
    <t>Тренажёр. 3 класс. Безударные гласные в корне слова</t>
  </si>
  <si>
    <t>377-10871-9.jpeg</t>
  </si>
  <si>
    <t>5-377-10872-6</t>
  </si>
  <si>
    <t>5-377-09919-2</t>
  </si>
  <si>
    <t>К-0600</t>
  </si>
  <si>
    <t>США в последней трети XIX - в начале XX в.</t>
  </si>
  <si>
    <t>377-10476-6.jpeg</t>
  </si>
  <si>
    <t>К-1904</t>
  </si>
  <si>
    <t>377-13670-5.jpeg</t>
  </si>
  <si>
    <t>5-377-13273-8</t>
  </si>
  <si>
    <t>5-377-13854-9</t>
  </si>
  <si>
    <t>ЗВУКИ И БУКВЫ. ТЕТРАДЬ ДЛЯ РАЗВИТИЯ МЕЛКОЙ МОТОРИКИ РУК И ФОНЕМАТИЧЕСКОГО СЛУХА. ФГОС ДО</t>
  </si>
  <si>
    <t>Звуки и Буквы</t>
  </si>
  <si>
    <t>377-13854-9.jpeg</t>
  </si>
  <si>
    <t>5-377-14099-3</t>
  </si>
  <si>
    <t>377-14099-3.jpeg</t>
  </si>
  <si>
    <t>5-377-14100-6</t>
  </si>
  <si>
    <t>377-14100-6.jpeg</t>
  </si>
  <si>
    <t>5-377-13995-9</t>
  </si>
  <si>
    <t>377-13995-9.jpeg</t>
  </si>
  <si>
    <t>BOX. НАГЛЯДНАЯ ФИЗИКА. КВАНТОВАЯ ФИЗИКА. УЧ. МУЛЬ-МЕДИА ДЛЯ ИНТЕР-Х ДОСОК И ДР. ОБОР. (V 5.0). Учебное мультимедиа программное обеспечение для любых типов интерактивных досок, проекторов и иного оборудования. Для платформ Windows, Linux, Mac.</t>
  </si>
  <si>
    <t>464-0008176381.jpeg</t>
  </si>
  <si>
    <t>464-0008176367</t>
  </si>
  <si>
    <t>BOX. НАГЛЯДНАЯ ФИЗИКА. МКТ И ТЕРМОДИНАМИКА. УЧ. МУЛЬ-МЕДИА ДЛЯ ИНТЕР-Х ДОСОК И ДР. ОБОР. (V 5.0)</t>
  </si>
  <si>
    <t>BOX.ННШ. ЛИТЕРАТУРНОЕ ЧТЕНИЕ. 2 КЛ. ПОЭТИЧЕСКИЕ СТРАНИЦЫ. МИНИАТЮРЫ. РАССКАЗЫ ДЛЯ ДЕТЕЙ (V 5.0)</t>
  </si>
  <si>
    <t>464-0008176251.jpeg</t>
  </si>
  <si>
    <t>464-0008176282</t>
  </si>
  <si>
    <t>BOX.ННШ. ЛИТЕРАТУРНОЕ ЧТЕНИЕ. 4 КЛ. КНИГИ ДРЕВНЕЙ РУСИ. СТРАНИЦЫ СТАРИНЫ СЕДОЙ. ПИСАТЕЛИ И ПОЭТЫ XIX В (V 5.0)</t>
  </si>
  <si>
    <t>BOX v.5.0. ННШ. ЛИТЕРАТУРНОЕ ЧТЕНИЕ. 4 КЛ. КНИГИ ДРЕВНЕЙ РУСИ. СТРАНИЦЫ СТАРИНЫ СЕДОЙ. ПИСАТЕЛИ И ПОЭТЫ XIX В. Учебное мультимедиа программное обеспечение для любых типов интерактивных досок, проекторов и иного оборудования. Для платформ Windows, Linux, Mac</t>
  </si>
  <si>
    <t>464-0008176282.jpeg</t>
  </si>
  <si>
    <t>464-0008176114</t>
  </si>
  <si>
    <t>BOX.ННШ. МАТЕМАТИКА. 2 КЛ. ГЕОМЕТРИЧЕСКИЕ ФИГУРЫ И ВЕЛИЧИНЫ. ТЕКСТОВЫЕ ЗАДАЧИ. ПРОСТРАНСТВЕННЫЕ ОТНОШЕНИЯ (V 5.0)</t>
  </si>
  <si>
    <t>BOX.ННШ. МАТЕМАТИКА. 2 КЛ. ГЕОМЕТРИЧЕСКИЕ ФИГУРЫ И ВЕЛИЧИНЫ. ТЕКСТОВЫЕ ЗАДАЧИ. ПРОСТРАНСТВЕННЫЕ ОТНОШЕНИЯ. Учебное мультимедиа программное обеспечение для любых типов интерактивных досок, проекторов и иного оборудования. Для платформ Windows, Linux, Mac</t>
  </si>
  <si>
    <t>464-0008176114.jpeg</t>
  </si>
  <si>
    <t>464-0008176107</t>
  </si>
  <si>
    <t>BOX.ННШ. МАТЕМАТИКА. 2 КЛ. ЧИСЛА ДО 100. ЧИСЛА И ВЕЛИЧИНЫ. АРИФМЕТИЧЕСКИЕ ДЕЙСТВИЯ (V 5.0)</t>
  </si>
  <si>
    <t>464-0008176107.jpeg</t>
  </si>
  <si>
    <t>Тарасенко Л.Т.</t>
  </si>
  <si>
    <t>Физика. Постоянный ток</t>
  </si>
  <si>
    <t>5-8624-010</t>
  </si>
  <si>
    <t>Стереометрия ч. 1 (10 класс)</t>
  </si>
  <si>
    <t>Кудинова А.В.</t>
  </si>
  <si>
    <t>5-377-12722-2</t>
  </si>
  <si>
    <t>ИТОГОВАЯ РАБОТА. РУССКИЙ ЯЗЫК. 10 КЛАСС. СУПЕРТРЕНИНГ. ФГОС</t>
  </si>
  <si>
    <t xml:space="preserve">Природные зоны и биологические ресурсы России </t>
  </si>
  <si>
    <t>Прописи для дошкольников</t>
  </si>
  <si>
    <t>Император Александр I</t>
  </si>
  <si>
    <t>ОБЖ. Улица полна неожиданностей</t>
  </si>
  <si>
    <t>BOX.ННШ. СЕТЕВАЯ ВЕРСИЯ. ТЕСТЫ. МАТЕМАТИКА. 1 КЛАСС.</t>
  </si>
  <si>
    <t>5-8519-007</t>
  </si>
  <si>
    <t>4-1100-010</t>
  </si>
  <si>
    <t>Существительное. Местоимение. Наречие</t>
  </si>
  <si>
    <t>5-8516-014</t>
  </si>
  <si>
    <t>17 таблиц</t>
  </si>
  <si>
    <t>УМК. Р/Т ПО РУС.ЯЗЫКУ.ЗАДАНИЯ НА ПОНИМАНИЕ ТЕКСТА 9 КЛ. ФГОС</t>
  </si>
  <si>
    <t>Физика. 10 Магнетизм часть 2. (Магнитное поле земли)</t>
  </si>
  <si>
    <t>Земля. Климат</t>
  </si>
  <si>
    <t>464-0008175629</t>
  </si>
  <si>
    <t>Мир вокруг нас. Как устроен город</t>
  </si>
  <si>
    <t>К-0019</t>
  </si>
  <si>
    <t>США. Социально-экономическая карта</t>
  </si>
  <si>
    <t>К-0010</t>
  </si>
  <si>
    <t>Япония. Социально-экономическая карта</t>
  </si>
  <si>
    <t>К-0021</t>
  </si>
  <si>
    <t>Русский язык 6 класс</t>
  </si>
  <si>
    <t>Сказка про сказку</t>
  </si>
  <si>
    <t>Контурные карты</t>
  </si>
  <si>
    <t>Термодинамика</t>
  </si>
  <si>
    <t>Электродинамика</t>
  </si>
  <si>
    <t>2-090-677</t>
  </si>
  <si>
    <t>3 таблицы</t>
  </si>
  <si>
    <t>5-8477-007</t>
  </si>
  <si>
    <t>К-0850</t>
  </si>
  <si>
    <t>Диктанты и изложения</t>
  </si>
  <si>
    <t>Отечественная война 1812 г. и заграничный поход русской армии в 1813 - 1814 гг. (Вторжение армии Наполеона в Россию / Победа русской армии над Наполеоном)</t>
  </si>
  <si>
    <t>К-1804</t>
  </si>
  <si>
    <t>9 таблиц</t>
  </si>
  <si>
    <t>377-10374-5.jpeg</t>
  </si>
  <si>
    <t>Физика 7 класс</t>
  </si>
  <si>
    <t>Народы и плотность населения мира</t>
  </si>
  <si>
    <t>5-8623-008</t>
  </si>
  <si>
    <t>Жить или не жить… (русс., англ.)</t>
  </si>
  <si>
    <t>377-08442-6.jpeg</t>
  </si>
  <si>
    <t>Умные игры.Пазл-Лото.Природа</t>
  </si>
  <si>
    <t>Умные игры.Пазл-Лото.Сказки</t>
  </si>
  <si>
    <t>Астрономия. Наша Вселенная</t>
  </si>
  <si>
    <t>16 таблиц+64 карт.</t>
  </si>
  <si>
    <t>Северо-Кавказский экономический район. Социально-экономическая карта</t>
  </si>
  <si>
    <t>К-0844</t>
  </si>
  <si>
    <t>5-8514-009</t>
  </si>
  <si>
    <t>К-0716</t>
  </si>
  <si>
    <t>Материалы для конструирования и моделирования</t>
  </si>
  <si>
    <t>Симонова Е.В.</t>
  </si>
  <si>
    <t>5-377-10817-7</t>
  </si>
  <si>
    <t>5-377-11404-8</t>
  </si>
  <si>
    <t>ДИКТАНТЫ И ИЗЛОЖЕНИЯ. РУССКИЙ ЯЗЫК 9 КЛАСС. ФГОС</t>
  </si>
  <si>
    <t>377-11420-8.jpeg</t>
  </si>
  <si>
    <t>Азия. Физическая карта</t>
  </si>
  <si>
    <t>Азия. Политическая карта</t>
  </si>
  <si>
    <t>5-8593-012</t>
  </si>
  <si>
    <t>ВПР. ЦПМ. СТАТГРАД. ГЕОГРАФИЯ. 11 КЛАСС. 25 ВАРИАНТОВ. ТЗ. ФГОС</t>
  </si>
  <si>
    <t>5-377-09921-5</t>
  </si>
  <si>
    <t>377-10788-0.jpeg</t>
  </si>
  <si>
    <t>5-377-10843-6</t>
  </si>
  <si>
    <t>Правоведение</t>
  </si>
  <si>
    <t>5-8677-015</t>
  </si>
  <si>
    <t>Теория права</t>
  </si>
  <si>
    <t>5-8694-015</t>
  </si>
  <si>
    <t>377-10893-1.jpeg</t>
  </si>
  <si>
    <t>BOX. ИНТЕРАКТИВНЫЕ КАРТЫ. ГЕОГРАФИЯ РОССИИ.8-9 КЛ. НАСЕЛЕНИЕ И ХОЗЯЙСТВО РОССИИ. (V 5.0)</t>
  </si>
  <si>
    <t>Восточная и Юго-Восточная Азия во второй половине XX - начале XXI века</t>
  </si>
  <si>
    <t>5-8498-008</t>
  </si>
  <si>
    <t>Математика 4 класс</t>
  </si>
  <si>
    <t>5-8518-009</t>
  </si>
  <si>
    <t>УМК. АНАЛИЗ ПРОИЗВЕДЕНИЙ РУССКОЙ ЛИТЕРАТУРЫ. 9 КЛ. ФГОС</t>
  </si>
  <si>
    <t>Император Александр II</t>
  </si>
  <si>
    <t>К-2513</t>
  </si>
  <si>
    <t>Римская республика в I в. до н.э.</t>
  </si>
  <si>
    <t>К-2514</t>
  </si>
  <si>
    <t>5-377-13068-0</t>
  </si>
  <si>
    <t>ВСЕРОС. ПРОВ. РАБ. ИСТОРИЯ. ПРАКТИКУМ. 10 КЛАСС.ФГОС</t>
  </si>
  <si>
    <t>СЛОЖНЫЕ ТЕМЫ. ЗНАКИ ПРЕПИНАНИЯ В ПРОСТОМ ПРЕДЛОЖЕНИИ, ОСЛОЖНЕННОМ ОБОСОБЛЕННЫМИ ЧЛЕНАМИ. 5-9 КЛ. ФГОС</t>
  </si>
  <si>
    <t>Государства Латинской Америки. Социально-экономическая карта</t>
  </si>
  <si>
    <t>К-0027</t>
  </si>
  <si>
    <t>Ботаника. Знакомство с цветковыми растениями</t>
  </si>
  <si>
    <t>377-10603-6.jpeg</t>
  </si>
  <si>
    <t>377-12795-6.jpeg</t>
  </si>
  <si>
    <t>377-13063-5.jpeg</t>
  </si>
  <si>
    <t>5-377-12044-5</t>
  </si>
  <si>
    <t>377-12044-5.jpeg</t>
  </si>
  <si>
    <t>5-377-12042-1</t>
  </si>
  <si>
    <t>377-12042-1.jpeg</t>
  </si>
  <si>
    <t>5-377-12040-7</t>
  </si>
  <si>
    <t>ЛОГОПЕДИЧЕСКАЯ ТЕТРАДЬ. ЗВУКИ "С" И "С`". 4+. ФГОС ДО (четыре краски)</t>
  </si>
  <si>
    <t>Гаврина С.Е., Кутявина Н.Л., Топоркаво И.Г., Щербина С.В.</t>
  </si>
  <si>
    <t>Умные игры.Пазлы-Окошки  4 в 1. Сказка Кот в сапогах</t>
  </si>
  <si>
    <t>377-12757-4.jpeg</t>
  </si>
  <si>
    <t>СЛОВАРИК ПО РУССКОМУ ЯЗЫКУ. МОРФОЛОГИЧЕСКИЙ РАЗБОР. 1-4 КЛАССЫ. ФГОС</t>
  </si>
  <si>
    <t>377-11765-0.jpeg</t>
  </si>
  <si>
    <t>5-377-13664-4</t>
  </si>
  <si>
    <t>Англия в XVI - XVII вв. (Англия в XVI - первой половине XVII вв. / Революция и Гражданские войны в Англии XVII в.)</t>
  </si>
  <si>
    <t>К-2705</t>
  </si>
  <si>
    <t>BOX.ННШ. СЕТЕВАЯ ВЕРСИЯ. ТЕСТЫ. ОКРУЖАЮЩИЙ МИР. 3 КЛАСС.</t>
  </si>
  <si>
    <t>Предмет</t>
  </si>
  <si>
    <t>Политическая карта мира</t>
  </si>
  <si>
    <t>377-10592-3.jpeg</t>
  </si>
  <si>
    <t>5-377-10593-0</t>
  </si>
  <si>
    <t>2-090-661</t>
  </si>
  <si>
    <t>464-0008175650.jpeg</t>
  </si>
  <si>
    <t>Большой Кремлевский Дворец</t>
  </si>
  <si>
    <t>464-0008174806.jpeg</t>
  </si>
  <si>
    <t>464-0008174813</t>
  </si>
  <si>
    <t>Наименование оборудования</t>
  </si>
  <si>
    <t>Средства обратной связи (веера)</t>
  </si>
  <si>
    <t xml:space="preserve">Органическая химия </t>
  </si>
  <si>
    <t>5-8701-009</t>
  </si>
  <si>
    <t>5-8707-006</t>
  </si>
  <si>
    <t>Варварские королевства и Восточная Римская империя в VI-VII вв.</t>
  </si>
  <si>
    <t>Математика 6 класс</t>
  </si>
  <si>
    <t>5-8540-009</t>
  </si>
  <si>
    <t>5-8503-016</t>
  </si>
  <si>
    <t>12 таблиц+CD</t>
  </si>
  <si>
    <t>В7-8580-001</t>
  </si>
  <si>
    <t>В7-8581-001</t>
  </si>
  <si>
    <t>Литература 9 класс</t>
  </si>
  <si>
    <t>5-8527-012</t>
  </si>
  <si>
    <t>464-0008176398</t>
  </si>
  <si>
    <t>377-12087-2.jpeg</t>
  </si>
  <si>
    <t>5-377-12454-2</t>
  </si>
  <si>
    <t>BOX.ННШ. СЕТЕВАЯ ВЕРСИЯ. ОБЖ.ТЕХНОЛОГИЯ. 1-4 КЛАСС. Сетевое учебное мультимедиа программное обеспечение для мобильных классов  и любых типов интерактивных досок, проекторов и иного оборудования. Для платформ Windows, Linux, Mac, Android.</t>
  </si>
  <si>
    <t>464-0008174653.jpeg</t>
  </si>
  <si>
    <t>Основы безопасности жизнедеятельности</t>
  </si>
  <si>
    <t>КИМ. ИТОГ.АТТЕСТАЦИЯ. 5 КЛАСС. РУССКИЙ ЯЗЫК. ФГОС</t>
  </si>
  <si>
    <t>К-0848</t>
  </si>
  <si>
    <t>Ратные подвиги Александра Невского</t>
  </si>
  <si>
    <t>Восточное Средиземноморье и Междуречье в XIV-VI вв. до н.э.</t>
  </si>
  <si>
    <t>К-2504</t>
  </si>
  <si>
    <t>География</t>
  </si>
  <si>
    <t>Русский язык 5 класс</t>
  </si>
  <si>
    <t>14 таблиц</t>
  </si>
  <si>
    <t>4-1139-007</t>
  </si>
  <si>
    <t>2-060-447</t>
  </si>
  <si>
    <t>Контрольные измерительные материалы начальная школа</t>
  </si>
  <si>
    <t>4-1098-008</t>
  </si>
  <si>
    <t>2-080-498</t>
  </si>
  <si>
    <t>5-377-13097-0</t>
  </si>
  <si>
    <t>377-13097-0.jpeg</t>
  </si>
  <si>
    <t>6-1005-015</t>
  </si>
  <si>
    <t>Гаврина С.Е., Кутявина Н.Л., Топоркова И.Г., Щербинина С.В.</t>
  </si>
  <si>
    <t>Важнейшие географические открытия и путешествия</t>
  </si>
  <si>
    <t>Химия. Металлы</t>
  </si>
  <si>
    <t>Чеботарева А.В.</t>
  </si>
  <si>
    <t>Тренажёр. 1-2 классы. Гласные после шипящих</t>
  </si>
  <si>
    <t>5-377-10546-6</t>
  </si>
  <si>
    <t>Великое переселение народов. Гибель Западной Римской империи</t>
  </si>
  <si>
    <t>К-2601</t>
  </si>
  <si>
    <t>377-11485-7.jpeg</t>
  </si>
  <si>
    <t>5-377-11486-4</t>
  </si>
  <si>
    <t>Царь Иван Грозный ( русс. англ.)</t>
  </si>
  <si>
    <t>Глазков Ю.А.</t>
  </si>
  <si>
    <t>5-377-14047-4</t>
  </si>
  <si>
    <t>377-13605-7.jpeg</t>
  </si>
  <si>
    <t>5-377-13606-4</t>
  </si>
  <si>
    <t>ВПР. ЦПМ. СТАТГРАД. АНГЛИЙСКИЙ ЯЗЫК. 11 КЛАСС. 10 ВАРИАНТОВ. ТЗ. ФГОС + CD</t>
  </si>
  <si>
    <t>ВПР. ЦПМ. СТАТГРАД. ГЕОГРАФИЯ. 10-11 КЛ. 10 ВАРИАНТОВ. ТЗ. ФГОС</t>
  </si>
  <si>
    <t>Московский модерн (русс., англ., фр.немец.)</t>
  </si>
  <si>
    <t>5-377-13874-7</t>
  </si>
  <si>
    <t>ОБЖ. Основы безопасности на воде</t>
  </si>
  <si>
    <t>Евразия. Физическая карта</t>
  </si>
  <si>
    <t>Евразия. Политическая карта</t>
  </si>
  <si>
    <t>К-0736</t>
  </si>
  <si>
    <t>К-2612</t>
  </si>
  <si>
    <t>К-2910</t>
  </si>
  <si>
    <t>Артикул</t>
  </si>
  <si>
    <t>Наименование товаров</t>
  </si>
  <si>
    <t>КР-0602</t>
  </si>
  <si>
    <t>КР-0603</t>
  </si>
  <si>
    <t>КР-0704</t>
  </si>
  <si>
    <t>КР-0707</t>
  </si>
  <si>
    <t>КР-0711</t>
  </si>
  <si>
    <t>КР-0715</t>
  </si>
  <si>
    <t>КР-0717</t>
  </si>
  <si>
    <t>КР-0724</t>
  </si>
  <si>
    <t>КР-0735</t>
  </si>
  <si>
    <t>КР-0737</t>
  </si>
  <si>
    <t>КР-0739</t>
  </si>
  <si>
    <t>КР-0740</t>
  </si>
  <si>
    <t>КР-0801</t>
  </si>
  <si>
    <t>КР-0803</t>
  </si>
  <si>
    <t>КР-0804</t>
  </si>
  <si>
    <t>КР-0805</t>
  </si>
  <si>
    <t>КР-0806</t>
  </si>
  <si>
    <t>КР-0808</t>
  </si>
  <si>
    <t>КР-0810</t>
  </si>
  <si>
    <t>КР-0811</t>
  </si>
  <si>
    <t>КР-0812</t>
  </si>
  <si>
    <t>КР-0813</t>
  </si>
  <si>
    <t>КР-0815</t>
  </si>
  <si>
    <t>КР-0816</t>
  </si>
  <si>
    <t>КР-0817</t>
  </si>
  <si>
    <t>КР-0819</t>
  </si>
  <si>
    <t>КР-0820</t>
  </si>
  <si>
    <t>КР-0822</t>
  </si>
  <si>
    <t>КР-0823</t>
  </si>
  <si>
    <t>КР-0824</t>
  </si>
  <si>
    <t>BOX. НАГЛЯДНАЯ ФИЗИКА. ЯДЕРНАЯ ФИЗИКА. УЧ. МУЛЬ-МЕДИА ДЛЯ ИНТЕР-Х ДОСОК И ДР. ОБОР. (V 5.0)</t>
  </si>
  <si>
    <t>BOX. НАГЛЯДНАЯ ФИЗИКА. ЯДЕРНАЯ ФИЗИКА. УЧ. МУЛЬ-МЕДИА ДЛЯ ИНТЕР-Х ДОСОК И ДР. ОБОР. (V 5.0). Учебное мультимедиа программное обеспечение для любых типов интерактивных досок, проекторов и иного оборудования. Для платформ Windows, Linux, Mac</t>
  </si>
  <si>
    <t>464-0008176398.jpeg</t>
  </si>
  <si>
    <t>BOX. ИНТЕРАКТИВНЫЕ КАРТЫ. ИСТОРИЯ РОССИИ. XVII - XVIII ВВ. 7 КЛ. (V 5.0)</t>
  </si>
  <si>
    <t>BOX. ИНТЕРАКТИВНЫЕ КАРТЫ. ИСТОРИЯ РОССИИ. XVII - XVIII ВВ. 7 КЛ. (V 5.0).  Интерактивные карты по истории. Учебное мультимедиа программное обеспечение для любых типов интерактивных досок, проекторов и иного оборудования. Для платформ Windows, Linux, Mac</t>
  </si>
  <si>
    <t>464-0008177517.jpeg</t>
  </si>
  <si>
    <t>464-0008177883</t>
  </si>
  <si>
    <t>BOX. НАГЛЯДНОЕ ДОШКОЛЬНОЕ ОБРАЗОВАНИЕ. ГОТОВИМСЯ К ШКОЛЕ: ЦИФРЫ И СЧЕТ. ФГОС ДО</t>
  </si>
  <si>
    <t>BOX. НАГЛЯДНОЕ ДОШКОЛЬНОЕ ОБРАЗОВАНИЕ. ГОТОВИМСЯ К ШКОЛЕ: ЦИФРЫ И СЧЕТ. ФГОС ДО. Учебное мультимедиа программное обеспечение для любых типов интерактивных досок, проекторов и иного оборудования.</t>
  </si>
  <si>
    <t>464-0008177883.jpeg</t>
  </si>
  <si>
    <t>5-377-13471-8</t>
  </si>
  <si>
    <t>ЧИСТОПИСАНИЕ. 4 КЛ. РАБОЧАЯ ТЕТРАДЬ №1. ФГОС</t>
  </si>
  <si>
    <t>Тренажёр. 4 класс. Перевод единиц времени</t>
  </si>
  <si>
    <t>5-377-13397-1</t>
  </si>
  <si>
    <t>377-13397-1.jpeg</t>
  </si>
  <si>
    <t>5000. ТРЕНИРОВОЧНЫЕ ПРИМЕРЫ ПО АНГЛИЙСКОМУ ЯЗЫКУ: МЕСТОИМЕНИЯ. КОНСТРУКЦИЯ THERE IS/THERE ARE. ФГОС</t>
  </si>
  <si>
    <t>08104</t>
  </si>
  <si>
    <t>Игрушка "Слон" (п.в.х.)</t>
  </si>
  <si>
    <t>377-12892-2.jpeg</t>
  </si>
  <si>
    <t>377-11641-7.jpeg</t>
  </si>
  <si>
    <t>377-13096-3.jpeg</t>
  </si>
  <si>
    <t>5-377-10751-4</t>
  </si>
  <si>
    <t>377-10751-4.jpeg</t>
  </si>
  <si>
    <t>5-377-10508-4</t>
  </si>
  <si>
    <t>ИТОГОВАЯ РАБОТА. РУССКИЙ ЯЗЫК. 8 КЛАСС. СУПЕРТРЕНИНГ. ФГОС</t>
  </si>
  <si>
    <t>5-377-10915-0</t>
  </si>
  <si>
    <t>УМК. ПРАВОПИСАНИЕ "Н" И "НН" В РАЗЛИЧНЫХ ЧАСТЯХ РЕЧИ. 5-9 КЛ. ФГОС</t>
  </si>
  <si>
    <t>Топографическая карта и условные знаки</t>
  </si>
  <si>
    <t>70х100</t>
  </si>
  <si>
    <t>Природные зоны России</t>
  </si>
  <si>
    <t>Южная и Восточная Азия в середине и второй половине XIX вв.</t>
  </si>
  <si>
    <t>К-1607</t>
  </si>
  <si>
    <t>Тренажёр. 4 класс.Перевод единиц массы</t>
  </si>
  <si>
    <t>6-1015-015</t>
  </si>
  <si>
    <t>377-13874-7.jpeg</t>
  </si>
  <si>
    <t>Антошин А.Э.</t>
  </si>
  <si>
    <t>377-13303-2.jpeg</t>
  </si>
  <si>
    <t>5-377-11050-7</t>
  </si>
  <si>
    <t>СПРАВОЧНИК. ГЕОМЕТРИЯ. ПЛАНИМЕТРИЯ. 7-9 КЛАССЫ. ФГОС</t>
  </si>
  <si>
    <t>377-11050-7.jpeg</t>
  </si>
  <si>
    <t>5-377-13912-6</t>
  </si>
  <si>
    <t>377-11008-8.jpeg</t>
  </si>
  <si>
    <t>Бахтина С.В.</t>
  </si>
  <si>
    <t>5-8545-006</t>
  </si>
  <si>
    <t>Анатомия для детей</t>
  </si>
  <si>
    <t>Животный мир Арктической зоны</t>
  </si>
  <si>
    <t>Орг А.О.</t>
  </si>
  <si>
    <t>Атлантический океан. Комплексная карта</t>
  </si>
  <si>
    <t>К-0732</t>
  </si>
  <si>
    <t>Северный Ледовитый океан. Комплексная карта</t>
  </si>
  <si>
    <t>К-0730</t>
  </si>
  <si>
    <t>Южный океан. Комплексная карта</t>
  </si>
  <si>
    <t>5-377-13033-8</t>
  </si>
  <si>
    <t>ВСЕРОС. ПРОВ. РАБ. РУССКИЙ ЯЗЫК. ПРАКТИКУМ. 9 КЛАСС. ФГОС</t>
  </si>
  <si>
    <t>Скрипка Е.Н.</t>
  </si>
  <si>
    <t>377-13033-8.jpeg</t>
  </si>
  <si>
    <t>Северная Америка. Политическая карта</t>
  </si>
  <si>
    <t>Император Павел I</t>
  </si>
  <si>
    <t>К-2707</t>
  </si>
  <si>
    <t>Завоевания арабов. Арабский халифат и его распад (VIII-IX вв.)</t>
  </si>
  <si>
    <t>К-2605</t>
  </si>
  <si>
    <t>Вне серии</t>
  </si>
  <si>
    <t xml:space="preserve">                                          Учебные пособия для начальной школы</t>
  </si>
  <si>
    <t>5-8520-015</t>
  </si>
  <si>
    <t>Южная Америка. Физическая карта</t>
  </si>
  <si>
    <t>ЭКСПРЕСС-ДИАГНОСТИКА. МАТЕМАТИКА. 5 КЛАСС. ФГОС</t>
  </si>
  <si>
    <t>Растения и окружающая среда</t>
  </si>
  <si>
    <t>2-073-457</t>
  </si>
  <si>
    <t>5-377-11322-5</t>
  </si>
  <si>
    <t>Григорьева М.В., Назарова Т.Н.</t>
  </si>
  <si>
    <t>Треугольники</t>
  </si>
  <si>
    <t>Векторы</t>
  </si>
  <si>
    <t>5-377-14107-5</t>
  </si>
  <si>
    <t>ЭКСПРЕСС-ДИАГНОСТИКА. ГЕОМЕТРИЯ. 8 КЛАСС. ФГОС</t>
  </si>
  <si>
    <t>УМКн. ЧТЕНИЕ. РАБОТА С ТЕКСТОМ. 1 КЛАСС. ФГОС</t>
  </si>
  <si>
    <t>ПРОПИСИ ДЛЯ ДОШКОЛЬНИКОВ: УЧИМСЯ ПИСАТЬ БУКВЫ. 3+. ФГОС ДО</t>
  </si>
  <si>
    <t>ПРОПИСИ ДЛЯ ДОШКОЛЬНИКОВ: УЧИМСЯ ПИСАТЬ ЦИФРЫ. 3+. ФГОС ДО</t>
  </si>
  <si>
    <t>Умные игры.Карусель-Лото.Любимые сказки (чем.)</t>
  </si>
  <si>
    <t>BOX. НАГЛЯДНАЯ ХИМИЯ. ОРГАНИЧЕСКАЯ ХИМИЯ. БЕЛОК И НУКЛЕИНОВЫЕ КИСЛОТЫ. УЧ. МУЛЬ-МЕДИА ДЛЯ ИНТЕР-Х ДОСОК И ДР. ОБОР. (V 5.0). Учебное мультимедиа программное обеспечение для любых типов интерактивных досок, проекторов и иного оборудования. Для платформ Windows, Linux, Mac</t>
  </si>
  <si>
    <t>464-0008175629.jpeg</t>
  </si>
  <si>
    <t xml:space="preserve">Почвенная карта России </t>
  </si>
  <si>
    <t>К-2901</t>
  </si>
  <si>
    <t>377-10481-0.jpeg</t>
  </si>
  <si>
    <t>BOX.ННШ. СЕТЕВАЯ ВЕРСИЯ. ТЕСТЫ. РУССКИЙ ЯЗЫК. 1 КЛАСС. Сетевое учебное мультимедиа программное обеспечение для мобильных классов  и любых типов интерактивных досок, проекторов и иного оборудования. Для платформ Windows, Linux, Mac, Android.</t>
  </si>
  <si>
    <t>История Москвы</t>
  </si>
  <si>
    <t>Рославльская игрушка</t>
  </si>
  <si>
    <t>№ п/п</t>
  </si>
  <si>
    <t>Воробьева С.Е.</t>
  </si>
  <si>
    <t>5-377-10530-5</t>
  </si>
  <si>
    <t>Строение тела человека</t>
  </si>
  <si>
    <t>5-8504-014</t>
  </si>
  <si>
    <t>Глаголы be, have, can, must</t>
  </si>
  <si>
    <t>К-1703</t>
  </si>
  <si>
    <t>Россия в начале XVII века. Смутное время</t>
  </si>
  <si>
    <t>К-1704</t>
  </si>
  <si>
    <t>377-13365-0.jpeg</t>
  </si>
  <si>
    <t>История Санкт-Петербурга</t>
  </si>
  <si>
    <t xml:space="preserve">Физическая карта России </t>
  </si>
  <si>
    <t xml:space="preserve">История СССР. Индустриализация </t>
  </si>
  <si>
    <t>4-1143-012</t>
  </si>
  <si>
    <t>4-1123-014</t>
  </si>
  <si>
    <t>Развиваем логику</t>
  </si>
  <si>
    <t xml:space="preserve">Великий Эрмитаж </t>
  </si>
  <si>
    <t>10,11 кл.</t>
  </si>
  <si>
    <t>10 таблиц+CD</t>
  </si>
  <si>
    <t>Живой Маяковский</t>
  </si>
  <si>
    <t>Великие географические открытия (конец XV - середина XVII вв.)</t>
  </si>
  <si>
    <t>Введение в цветоведение</t>
  </si>
  <si>
    <t>1-100-053</t>
  </si>
  <si>
    <t>Физическая география России</t>
  </si>
  <si>
    <t>Комплект настенных учебных карт. История России. 7 класс</t>
  </si>
  <si>
    <t>12 карт</t>
  </si>
  <si>
    <t>К-1800</t>
  </si>
  <si>
    <t>ПРОПИСИ ДЛЯ ДОШКОЛЬНИКОВ С РАЗВИВАЮЩИМИ ЗАДАНИЯМИ. ЦИФРЫ. 5+. ФГОС ДО</t>
  </si>
  <si>
    <t>ПРОПИСИ ДЛЯ ДОШКОЛЬНИКОВ: ЗНАКОМИМСЯ С БУКВАМИ. 3+. ФГОС ДО</t>
  </si>
  <si>
    <t>ПРОПИСИ ДЛЯ ДОШКОЛЬНИКОВ: ЗНАКОМИМСЯ С ЦИФРАМИ. 3+. ФГОС ДО</t>
  </si>
  <si>
    <t>Комплекты карточек с заданиями</t>
  </si>
  <si>
    <t>3-4</t>
  </si>
  <si>
    <t>шт.</t>
  </si>
  <si>
    <t>Попов М.А.</t>
  </si>
  <si>
    <t>5-377-09927-7</t>
  </si>
  <si>
    <t>Лабиринты судьбы Ореста Кипренского</t>
  </si>
  <si>
    <t>Окружающий мир 3 класс</t>
  </si>
  <si>
    <t>Окружающий мир 4 класс</t>
  </si>
  <si>
    <t>К-0733</t>
  </si>
  <si>
    <t>К-1902</t>
  </si>
  <si>
    <t>Глазков Ю.А. и др.</t>
  </si>
  <si>
    <t>5-377-13238-7</t>
  </si>
  <si>
    <t>ВПР. ЦПМ. СТАТГРАД. БИОЛОГИЯ. 11 КЛАСС. 25 ВАРИАНТОВ. ТЗ. ФГОС</t>
  </si>
  <si>
    <t>BOX.ННШ. СЕТЕВАЯ ВЕРСИЯ. ТЕСТЫ. РУССКИЙ ЯЗЫК. 3 КЛАСС. Сетевое учебное мультимедиа программное обеспечение для мобильных классов  и любых типов интерактивных досок, проекторов и иного оборудования. Для платформ Windows, Linux, Mac, Android.</t>
  </si>
  <si>
    <t>Литературное чтение 1 класс</t>
  </si>
  <si>
    <t>5-8481-116</t>
  </si>
  <si>
    <t>Шкала электромагнитных волн (винил)</t>
  </si>
  <si>
    <t>Астрономия</t>
  </si>
  <si>
    <t>5-377-10867-2</t>
  </si>
  <si>
    <t>BOX. НАГЛЯДНОЕ ДОШКОЛЬНОЕ ОБРАЗОВАНИЕ. ГОТОВИМСЯ К ШКОЛЕ. ПРЕДСТАВЛЕНИЯ ОБ ОКРУЖАЮЩЕМ МИРЕ. ФГОС ДО. Учебное мультимедиа программное обеспечение для любых типов интерактивных досок, проекторов и иного оборудования.</t>
  </si>
  <si>
    <t>Типы вопросов</t>
  </si>
  <si>
    <t>Соколова Н.А.</t>
  </si>
  <si>
    <t>377-12018-6.jpeg</t>
  </si>
  <si>
    <t>5-8476-005</t>
  </si>
  <si>
    <t>Западная Европа после Второй мировой войны . Европа во второй половине  XX - начале XXI века</t>
  </si>
  <si>
    <t>К-2909</t>
  </si>
  <si>
    <t>Чернова М.Н.</t>
  </si>
  <si>
    <t>Дидактические раздаточные материалы "Мировая художественная культура. Жанры и стили в русской живописи" (10 арт-игр)</t>
  </si>
  <si>
    <t>144 карточки</t>
  </si>
  <si>
    <t>5-8692-025</t>
  </si>
  <si>
    <t>К/К. ГЕОГРАФИЯ 8 КЛ. ПРИРОДА,НАСЕЛЕНИЕ, ХОЗЯЙСТВО. ФГОС</t>
  </si>
  <si>
    <t>ТРЕНАЖЕР ПО ЧТЕНИЮ. ПОСЛЕБУКВАРНЫЙ ПЕРИОД. 1 КЛАСС. ФГОС</t>
  </si>
  <si>
    <t>Северная Америка. Хозяйственная деятельность населения</t>
  </si>
  <si>
    <t>К-0738</t>
  </si>
  <si>
    <t>5-377-10195-6</t>
  </si>
  <si>
    <t>ИТОГОВАЯ РАБОТА. РУССКИЙ ЯЗЫК. 6 КЛАСС. ПРАКТИКУМ. ФГОС</t>
  </si>
  <si>
    <t>УМКн. НЕСТАНДАРТНЫЕ ЗАДАНИЯ ПО РУССКОМУ ЯЗЫКУ. 4 КЛАСС. ФГОС</t>
  </si>
  <si>
    <t>60*90/8</t>
  </si>
  <si>
    <t>Внешняя политика России в XVII веке</t>
  </si>
  <si>
    <t>К-1708</t>
  </si>
  <si>
    <t>464-0008174646</t>
  </si>
  <si>
    <t>УМКн. СЛОВАРЬ ПО РУССКОМУ ЯЗЫКУ ДЛЯ МЛАДШИХ ШКОЛЬНИКОВ. ФГОС</t>
  </si>
  <si>
    <t>464-0008176374</t>
  </si>
  <si>
    <t>BOX. НАГЛЯДНАЯ ФИЗИКА. ГЕОМЕТРИЧЕСКАЯ И ВОЛНОВАЯ ОПТИКА. УЧ. МУЛЬ-МЕДИА ДЛЯ ИНТЕР-Х ДОСОК И ДР. ОБОР. (V 5.0)</t>
  </si>
  <si>
    <t>5-377-10468-1</t>
  </si>
  <si>
    <t>КИМ. ИТОГ.АТТЕСТАЦИЯ. 8 КЛАСС. ИСТОРИЯ НОВОГО ВРЕМЕНИ. ФГОС</t>
  </si>
  <si>
    <t>377-10468-1.jpeg</t>
  </si>
  <si>
    <t>377-12763-5.jpeg</t>
  </si>
  <si>
    <t>5-377-12764-2</t>
  </si>
  <si>
    <t>ЛОГОПЕДИЯ. ТЕСТЫ ДЛЯ ОПРЕДЕЛЕНИЯ РАЗВИТИЯ РЕБЕНКА. РАЗВИТИЕ РЕЧИ. 3+. ФГОС ДО</t>
  </si>
  <si>
    <t>377-12992-9.jpeg</t>
  </si>
  <si>
    <t>АКАДЕМИЯ КОТЯТ. ДЛИН-Н-Н-НАЯ СОБАКА. 3+. ФГОС ДО</t>
  </si>
  <si>
    <t>5-377-12679-9</t>
  </si>
  <si>
    <t>Далекое и близкое Ильи Репина</t>
  </si>
  <si>
    <t>Литература 6 класс</t>
  </si>
  <si>
    <t>Простые задачи</t>
  </si>
  <si>
    <t>5-377-10488-9</t>
  </si>
  <si>
    <t>5-377-10560-2</t>
  </si>
  <si>
    <t>УМК. АНАЛИЗ ТЕКСТА. РУССКИЙ ЯЗЫК. ПРАКТИКУМ. 6 КЛ. ФГОС</t>
  </si>
  <si>
    <t>377-10560-2.jpeg</t>
  </si>
  <si>
    <t>5-377-10522-0</t>
  </si>
  <si>
    <t>Обществознание 10-11 классы</t>
  </si>
  <si>
    <t>Экономика 10-11 классы</t>
  </si>
  <si>
    <t>Основы военной службы</t>
  </si>
  <si>
    <t>5-2041-009</t>
  </si>
  <si>
    <t>Государства Зарубежной Европы. Социально-экономическая карта</t>
  </si>
  <si>
    <t>К-0701</t>
  </si>
  <si>
    <t>Тарасова Л.Е.</t>
  </si>
  <si>
    <t>УМКн. СЛОВАРИК РАЗНОКОРНЕВЫХ АНТОНИМОВ. 1-4 КЛАССЫ. ФГОС</t>
  </si>
  <si>
    <t>377-12028-5.jpeg</t>
  </si>
  <si>
    <t>5-377-15051-0</t>
  </si>
  <si>
    <t>500. ТРЕНИРОВОЧНЫЕ ЗАДАЧИ ПО МАТЕМАТИКЕ. 3 КЛАСС. ФГОС</t>
  </si>
  <si>
    <t>377-15051-0.jpeg</t>
  </si>
  <si>
    <t>Садовничий Ю.В.</t>
  </si>
  <si>
    <t>УМКн. САМ.РАБ. ПО МАТЕМАТИКЕ. 2 КЛ. МОРО. Ч. 1. ФГОС. (к новому ФПУ)</t>
  </si>
  <si>
    <t>5-377-14844-9</t>
  </si>
  <si>
    <t>УМКн. ЗАЧЕТНЫЕ РАБОТЫ. РУССКИЙ ЯЗЫК. 1 КЛАСС. КАНАКИНА, ГОРЕЦКИЙ. ФГОС (к новому ФПУ)</t>
  </si>
  <si>
    <t>377-14844-9.jpeg</t>
  </si>
  <si>
    <t>5-377-15048-0</t>
  </si>
  <si>
    <t>УМКн. КОНТРОЛЬНЫЕ РАБОТЫ ПО РУС. ЯЗЫКУ 4 КЛ. Ч.2. ФГОС</t>
  </si>
  <si>
    <t>377-15048-0.jpeg</t>
  </si>
  <si>
    <t>Свердлова Н.Д.</t>
  </si>
  <si>
    <t>УМК.005н ГРАММ.АНГЛ.ЯЗ.СБ.УПР.4.ВЕРЕЩАГИНА. Ч.2. ФГОС (к новому ФПУ)</t>
  </si>
  <si>
    <t>5-377-14108-2</t>
  </si>
  <si>
    <t>ЭКСПРЕСС-ДИАГНОСТИКА. РУССКИЙ ЯЗЫК. 6 КЛАСС. ФГОС</t>
  </si>
  <si>
    <t>377-14108-2.jpeg</t>
  </si>
  <si>
    <t>5-377-15081-7</t>
  </si>
  <si>
    <t>377-15081-7.jpeg</t>
  </si>
  <si>
    <t>5-377-14663-6</t>
  </si>
  <si>
    <t>УМК. Р/Т ПО РУССКОМУ ЯЗЫКУ. КОМПЛЕКСНЫЙ АНАЛИЗ ТЕКСТА. 5 КЛ. ФГОС</t>
  </si>
  <si>
    <t>377-14663-6.jpeg</t>
  </si>
  <si>
    <t>03481</t>
  </si>
  <si>
    <t>Викторина Истории в картинках "Не боимся темноты"</t>
  </si>
  <si>
    <t>11054</t>
  </si>
  <si>
    <t>Кукла-перчатка "Мишутка"</t>
  </si>
  <si>
    <t>5-377-15073-2</t>
  </si>
  <si>
    <t>КИМн. ИТОГ.АТТЕСТАЦИЯ. 4 КЛАСС. РУССКИЙ ЯЗЫК. ФГОС</t>
  </si>
  <si>
    <t>377-15073-2.jpeg</t>
  </si>
  <si>
    <t>УМКн. УЧИМСЯ ПИСАТЬ СОЧИНЕНИЕ. ЛИТЕРАТУРНОЕ ЧТЕНИЕ. 2 КЛАСС. КЛИМАНОВА, ГОРЕЦКИЙ. ФГОС (к новому ФПУ)</t>
  </si>
  <si>
    <t>5-377-14696-4</t>
  </si>
  <si>
    <t>УУД. Р/Т ПО ХИМИИ. 9 РУДЗИТИС. ФГОС (к новому ФПУ)</t>
  </si>
  <si>
    <t>Растительность мира</t>
  </si>
  <si>
    <t>Важнейшие культурные растения мира</t>
  </si>
  <si>
    <t>К-0708</t>
  </si>
  <si>
    <t>5-377-11546-5</t>
  </si>
  <si>
    <t>5-377-13303-2</t>
  </si>
  <si>
    <t>СПРАВОЧНИК ПО ХИМИИ. 10-11 КЛ. ФГОС</t>
  </si>
  <si>
    <t>К-1603</t>
  </si>
  <si>
    <t>Умные игры.Макси пазл контур 16 эл. Зверята Зайчик</t>
  </si>
  <si>
    <t>Растворимость солей, кислот и оснований в воде (винил)</t>
  </si>
  <si>
    <t>Индия и Китай в древности</t>
  </si>
  <si>
    <t>5-377-12073-5</t>
  </si>
  <si>
    <t>377-12073-5.jpeg</t>
  </si>
  <si>
    <t>377-11419-2.jpeg</t>
  </si>
  <si>
    <t>5-377-11420-8</t>
  </si>
  <si>
    <t>377-10555-8.jpeg</t>
  </si>
  <si>
    <t>Вещества растений. Клеточное строение</t>
  </si>
  <si>
    <t>2060</t>
  </si>
  <si>
    <t>Картина из песка и паейток "Петух и курица" 2 картины</t>
  </si>
  <si>
    <t>5-377-12949-3</t>
  </si>
  <si>
    <t>Гороховская Л.Н.</t>
  </si>
  <si>
    <t>377-12949-3.jpeg</t>
  </si>
  <si>
    <t>СПРАВОЧНИК ПО ХИМИИ. СБОРНИК ОСНОВНЫХ ФОРМУЛ. 8-11 КЛ. ФГОС</t>
  </si>
  <si>
    <t>5-8541-006</t>
  </si>
  <si>
    <t>5-8542-009</t>
  </si>
  <si>
    <t>5-8565-005</t>
  </si>
  <si>
    <t>377-10639-5.jpeg</t>
  </si>
  <si>
    <t>Машиностроение и металлообработка России</t>
  </si>
  <si>
    <t>13 таблиц+32 карт.</t>
  </si>
  <si>
    <t xml:space="preserve">Окружающий мир 1 класс </t>
  </si>
  <si>
    <t>Битва на поле Куликовом</t>
  </si>
  <si>
    <t>Народное искусство</t>
  </si>
  <si>
    <t>5-8527-009</t>
  </si>
  <si>
    <t>Безопасность на улицах и дорогах</t>
  </si>
  <si>
    <t>5-8649-008</t>
  </si>
  <si>
    <t>Здоровый образ жизни</t>
  </si>
  <si>
    <t>5-8650-008</t>
  </si>
  <si>
    <t>5-377-10559-6</t>
  </si>
  <si>
    <t>Индия и Китай в VII-ХII вв.</t>
  </si>
  <si>
    <t>5-377-14057-3</t>
  </si>
  <si>
    <t>УМК. Р/Т+КОМПЛЕКТ К/К ПО ГЕОГРАФИИ 9 ХОЗЯЙСТВО. ФГОС</t>
  </si>
  <si>
    <t>680</t>
  </si>
  <si>
    <t>Морские сражения-Пираты</t>
  </si>
  <si>
    <t>Российская империя к концу XVIII века</t>
  </si>
  <si>
    <t>5-377-12087-2</t>
  </si>
  <si>
    <t>ВСЕРОС. ПРОВ. РАБ. ФИЗИКА. ПРАКТИКУМ. 10 КЛАСС. ФГОС</t>
  </si>
  <si>
    <t>Страны Африки во второй половине XX  - начале XXI века</t>
  </si>
  <si>
    <t>Тренажёр. 4 класс. Перевод единиц длины</t>
  </si>
  <si>
    <t>5-8672-020</t>
  </si>
  <si>
    <t>Держатели пластмассовые (полоса)</t>
  </si>
  <si>
    <t>Основная грамматика английского языка</t>
  </si>
  <si>
    <t>Эволюция животного мира</t>
  </si>
  <si>
    <t>Биология - 1</t>
  </si>
  <si>
    <t>1-010-001</t>
  </si>
  <si>
    <t>Русский алфавит</t>
  </si>
  <si>
    <t>Нефтяная промышленность России</t>
  </si>
  <si>
    <t>Битва при Гангуте</t>
  </si>
  <si>
    <t>Экономическое развитие России в первой половине XIX в (Европейская часть)</t>
  </si>
  <si>
    <t>К-1807</t>
  </si>
  <si>
    <t xml:space="preserve">Минеральные ресурсы мира </t>
  </si>
  <si>
    <t>Читательский адрес</t>
  </si>
  <si>
    <t>377-10530-5.jpeg</t>
  </si>
  <si>
    <t>377-10872-6.jpeg</t>
  </si>
  <si>
    <t>Летние и осенние изменения в природе</t>
  </si>
  <si>
    <t>К-0846</t>
  </si>
  <si>
    <t>377-13103-8.jpeg</t>
  </si>
  <si>
    <t>Социально-экономическое развитие СССР в 1920-х -1930-х гг.</t>
  </si>
  <si>
    <t>К-1909</t>
  </si>
  <si>
    <t>Химия 10-11 классы</t>
  </si>
  <si>
    <t>5-8693-017</t>
  </si>
  <si>
    <t>377-12025-4.jpeg</t>
  </si>
  <si>
    <t>3010</t>
  </si>
  <si>
    <t>Мягкие игры на липучках Тетрис</t>
  </si>
  <si>
    <t>5-8676-012</t>
  </si>
  <si>
    <t>Эволюция Вселенной</t>
  </si>
  <si>
    <t>5-8675-012</t>
  </si>
  <si>
    <t>Создание единого Российского государства в середине XV - первой трети XVI века</t>
  </si>
  <si>
    <t>К-1612</t>
  </si>
  <si>
    <t>464-0008177388.jpeg</t>
  </si>
  <si>
    <t>464-0008177395</t>
  </si>
  <si>
    <t>BOX. НАГЛЯДНАЯ ГЕОГРАФИЯ. ГЕОГРАФИЯ РОССИИ. ХОЗЯЙСТВО И ГЕОГРАФИЧЕСКИЕ РАЙОНЫ. 9 КЛАСС.(V 5.0)</t>
  </si>
  <si>
    <t>377-09342-8.jpeg</t>
  </si>
  <si>
    <t>Математика (веера). Устный счет, доли и дроби, геометрические формы.</t>
  </si>
  <si>
    <t>ДРП Математика (Эластичные элементы) – Умножение и деление. Сложение и вычитание</t>
  </si>
  <si>
    <t>ДРП Математика (Эластичные элементы) – Единицы измерения. Доли и дроби</t>
  </si>
  <si>
    <t>НР-7033-10</t>
  </si>
  <si>
    <t>Обучение грамоте (веера). Гласные буквы, знаки. Согласные буквы.</t>
  </si>
  <si>
    <t>НР-7034-10</t>
  </si>
  <si>
    <t>НР-4371-10</t>
  </si>
  <si>
    <t>НР-4364-10</t>
  </si>
  <si>
    <t>ДРП Русский язык (Эластичные элементы) – Словарные слова. Пишем правильно</t>
  </si>
  <si>
    <t>НР-5240-10</t>
  </si>
  <si>
    <t>ДРП Русский язык (Эластичные элементы) – Слова - иностранцы. Орфографические задачи</t>
  </si>
  <si>
    <t>РК-4065-10</t>
  </si>
  <si>
    <t>НО-7036-10</t>
  </si>
  <si>
    <t>НО-4366-10</t>
  </si>
  <si>
    <t>НА-7037-10</t>
  </si>
  <si>
    <t>ДРП Английский язык (Веера) – Английские местоимения. Английские предлоги</t>
  </si>
  <si>
    <t>НА-4368-10</t>
  </si>
  <si>
    <t>ДРП Английский язык (Шнурки, Эластичные элементы) – Буквы и слова. Играем в слова</t>
  </si>
  <si>
    <t>ЭКА-7031-1</t>
  </si>
  <si>
    <t>5-8738-008</t>
  </si>
  <si>
    <t>5-8739-011</t>
  </si>
  <si>
    <t>4-8475-013</t>
  </si>
  <si>
    <t>В7-8825-001</t>
  </si>
  <si>
    <t>Основные тригонометрические тождества. Формулы приведения (винил)</t>
  </si>
  <si>
    <t>В7-8826-001</t>
  </si>
  <si>
    <t>Таблица квадратов натуральных чисел от 1 до 100 (винил)</t>
  </si>
  <si>
    <t>В7-8827-001</t>
  </si>
  <si>
    <t>Формулы сокращенного умножения (винил)</t>
  </si>
  <si>
    <t>В7-8828-001</t>
  </si>
  <si>
    <t>Планиметрия. Формулы площадей основных фигур (винил)</t>
  </si>
  <si>
    <t>В7-8829-001</t>
  </si>
  <si>
    <t>Стереометрия. Формулы объемов и площадей поверхностей основных многогранников и тел вращения (винил)</t>
  </si>
  <si>
    <t>В7-8843-001</t>
  </si>
  <si>
    <t>Латинский алфавит (винил)</t>
  </si>
  <si>
    <t>В7-8844-001</t>
  </si>
  <si>
    <t>Простые числа от 2 до 997 (винил)</t>
  </si>
  <si>
    <t>В7-8845-001</t>
  </si>
  <si>
    <t>Условные обозначения в алгебре (винил)</t>
  </si>
  <si>
    <t>В7-8846-001</t>
  </si>
  <si>
    <t>Условные обозначения в геометрии (винил)</t>
  </si>
  <si>
    <t xml:space="preserve">В7-8847-001 </t>
  </si>
  <si>
    <t>Генетическая связь между важнейшими классами неорганических соединений (винил)</t>
  </si>
  <si>
    <t xml:space="preserve">В7-8848-001 </t>
  </si>
  <si>
    <t>Генетическая связь между важнейшими классами органических соединений (винил)</t>
  </si>
  <si>
    <t xml:space="preserve">В7-8849-001 </t>
  </si>
  <si>
    <t>Химические свойства кислот, солей и оснований (винил)</t>
  </si>
  <si>
    <t>В7-8850-001</t>
  </si>
  <si>
    <t>Алканы и алкины (винил)</t>
  </si>
  <si>
    <t>В7-8831-001</t>
  </si>
  <si>
    <t>Правила техники безопасности в кабинете химии (винил)</t>
  </si>
  <si>
    <t>ВМ7-8839-001</t>
  </si>
  <si>
    <t>Периодическая система элементов Менделеева Д.И. (винил)</t>
  </si>
  <si>
    <t>75х100см.(винил)</t>
  </si>
  <si>
    <t>ВМ7-8840-001</t>
  </si>
  <si>
    <t xml:space="preserve">                                         тел./факс: 8 (495) 641-00-24;    8 (903) 743-13-62</t>
  </si>
  <si>
    <t>377-12040-7.jpeg</t>
  </si>
  <si>
    <t>5-377-12037-7</t>
  </si>
  <si>
    <t>6004-К</t>
  </si>
  <si>
    <t>464-0008175131</t>
  </si>
  <si>
    <t>УНИФИЦИРОВАННЫЕ ФОРМЫ ПРОЦЕССУАЛЬНЫХ ДОКУМЕНТОВ УГОЛОВНОГО СУДОПРОИЗВОДСТВА + cd-rom</t>
  </si>
  <si>
    <t>Под ред. Бастрыкина А.И.</t>
  </si>
  <si>
    <t>377-07834-0.jpeg</t>
  </si>
  <si>
    <t>50-3000</t>
  </si>
  <si>
    <t>Гулов А.П.</t>
  </si>
  <si>
    <t>5-377-10211-3</t>
  </si>
  <si>
    <t>377-10211-3.jpeg</t>
  </si>
  <si>
    <t>5-377-10212-0</t>
  </si>
  <si>
    <t>377-10212-0.jpeg</t>
  </si>
  <si>
    <t>377-11636-3.jpeg</t>
  </si>
  <si>
    <t xml:space="preserve">Развитие речи 4-5 лет. "Такие разные слова". </t>
  </si>
  <si>
    <t>7–033–008</t>
  </si>
  <si>
    <t>Развитие речи 5-6 лет. "Мои рассказы".</t>
  </si>
  <si>
    <t>5-377-11341-6</t>
  </si>
  <si>
    <t>СПРАВОЧНИК. МАТЕМАТИКА. 1-4 КЛ. ФГОС</t>
  </si>
  <si>
    <t>377-11341-6.jpeg</t>
  </si>
  <si>
    <t>УМКн. КОНТРОЛЬНЫЕ РАБОТЫ ПО РУС. ЯЗЫКУ 1 КЛ. ФГОС</t>
  </si>
  <si>
    <t>5-377-09479-1</t>
  </si>
  <si>
    <t>5-377-11722-3</t>
  </si>
  <si>
    <t>НР-5270</t>
  </si>
  <si>
    <t>К/К. ГЕОГРАФИЯ 6 КЛ. НАЧАЛЬНЫЙ КУРС. ФГОС</t>
  </si>
  <si>
    <t>7-034-008</t>
  </si>
  <si>
    <t>377-12612-6.jpeg</t>
  </si>
  <si>
    <t>80-1010</t>
  </si>
  <si>
    <t xml:space="preserve">                                                                  Демонстрационное оборудование</t>
  </si>
  <si>
    <t>7–011–010</t>
  </si>
  <si>
    <t>Окружающий мир 3-4 года. "Мои первые уроки".</t>
  </si>
  <si>
    <t>10 таблиц+16 карт.</t>
  </si>
  <si>
    <t>5000. ТРЕНИРОВОЧНЫЕ ЗАДАНИЯ ПО МАТЕМАТИКЕ. 2 КЛАСС. ФГОС</t>
  </si>
  <si>
    <t>5-377-10005-8</t>
  </si>
  <si>
    <t>BOX. НАГЛЯДНОЕ ДОШКОЛЬНОЕ ОБРАЗОВАНИЕ.  ДЛЯ ИНТЕРАКТИВНЫХ СТОЛОВ. ГОТОВИМСЯ К ШКОЛЕ: ПРЕДСТАВЛЕНИЯ ОБ ОКРУЖАЮЩЕМ МИРЕ. ФГОС ДО. Учебное мультимедиа программное обеспечение для интерактивных столов с функцией мультитач.</t>
  </si>
  <si>
    <t>Комплект разрезных карточек для тренировки орфографических навыков.</t>
  </si>
  <si>
    <t>Умные игры. Пазл контур 6в1, 22эл. Сказка Теремок</t>
  </si>
  <si>
    <t>Перышкин А.В.</t>
  </si>
  <si>
    <t>ЭККЗ-7016</t>
  </si>
  <si>
    <t>Потоскуев Е.В.</t>
  </si>
  <si>
    <t>НМ-5250</t>
  </si>
  <si>
    <t>8 наборов по 32 основы</t>
  </si>
  <si>
    <t>Циновская С.П.</t>
  </si>
  <si>
    <t>Ростов-на-Дону Дебют</t>
  </si>
  <si>
    <t>5-377-11498-7</t>
  </si>
  <si>
    <t>РК-3165</t>
  </si>
  <si>
    <t>Обществознание</t>
  </si>
  <si>
    <t>Скрепка</t>
  </si>
  <si>
    <t>УМКн. НЕСТАНДАРТНЫЕ ЗАДАНИЯ ПО РУССКОМУ ЯЗЫКУ. 3 КЛАСС. ФГОС</t>
  </si>
  <si>
    <t>Физика</t>
  </si>
  <si>
    <t>Словари, справочники</t>
  </si>
  <si>
    <t>Минаева С.С.</t>
  </si>
  <si>
    <t>Предпрофильная и профильная подготовка</t>
  </si>
  <si>
    <t>464-0008176213.jpeg</t>
  </si>
  <si>
    <t>Панкова О.Б.</t>
  </si>
  <si>
    <t>Максимов Ю.И.</t>
  </si>
  <si>
    <t>BOX. НАГЛЯДНАЯ ХИМИЯ. СТРОЕНИЕ ВЕЩЕСТВА. ХИМИЧЕСКИЕ РЕАКЦИИ. УЧ. МУЛЬ-МЕДИА ДЛЯ ИНТЕР-Х ДОСОК И ДР. ОБОР. (V 5.0) . Учебное мультимедиа программное обеспечение для любых типов интерактивных досок, проекторов и иного оборудования. Для платформ Windows, Linux, Mac</t>
  </si>
  <si>
    <t>464-0008175643.jpeg</t>
  </si>
  <si>
    <t>Московкина И.И.</t>
  </si>
  <si>
    <t>377-10876-4.jpeg</t>
  </si>
  <si>
    <t>УМКн. КОНТРОЛЬНЫЕ РАБОТЫ ПО РУС. ЯЗЫКУ 3 КЛ. Ч.2. ФГОС</t>
  </si>
  <si>
    <t>5-377-12319-4</t>
  </si>
  <si>
    <t>377-10880-1.jpeg</t>
  </si>
  <si>
    <t>СПРАВОЧНИК.ИСТОРИЯ.ДАТЫ . ФГОС (покет)</t>
  </si>
  <si>
    <t>5-377-13405-3</t>
  </si>
  <si>
    <t>КПМ. МИШКА-ХУДОЖНИК. 2+. ФГОС ДО</t>
  </si>
  <si>
    <t>Шишкина И.А.</t>
  </si>
  <si>
    <t>5-377-12996-7</t>
  </si>
  <si>
    <t>377-12996-7.jpeg</t>
  </si>
  <si>
    <t>5-377-13008-6</t>
  </si>
  <si>
    <t>377-13008-6.jpeg</t>
  </si>
  <si>
    <t>5-377-12992-9</t>
  </si>
  <si>
    <t>377-12956-1.jpeg</t>
  </si>
  <si>
    <t>5-377-12511-2</t>
  </si>
  <si>
    <t>5-377-11622-6</t>
  </si>
  <si>
    <t>ЧИСТОПИСАНИЕ. 4 КЛ. РАБОЧАЯ ТЕТРАДЬ №3. ФГОС</t>
  </si>
  <si>
    <t>377-11784-1.jpeg</t>
  </si>
  <si>
    <t>Физическая карта Арктики</t>
  </si>
  <si>
    <t>К-0612</t>
  </si>
  <si>
    <t>Новейшая история. 9 класс</t>
  </si>
  <si>
    <t>5-8684-015</t>
  </si>
  <si>
    <t>377-10867-2.jpeg</t>
  </si>
  <si>
    <t>5-377-10866-5</t>
  </si>
  <si>
    <t>УМК. ПРЯМАЯ И КОСВЕННАЯ РЕЧЬ. 5-9 КЛ. ФГОС</t>
  </si>
  <si>
    <t>377-10866-5.jpeg</t>
  </si>
  <si>
    <t>УМК. АНАЛИЗ ТЕКСТА. РУССКИЙ ЯЗЫК. ПРАКТИКУМ. 7 КЛ. ФГОС</t>
  </si>
  <si>
    <t>Декоративно-прикладное искусство</t>
  </si>
  <si>
    <t>5-8651-016</t>
  </si>
  <si>
    <t>Математические таблицы для начальной школы</t>
  </si>
  <si>
    <t>Адрес: _____________________________________________________________________________________</t>
  </si>
  <si>
    <t>КИМн-ВПР. 1 КЛАСС. МАТЕМАТИКА. ФГОС</t>
  </si>
  <si>
    <t>СЛОВАРЬ. БОЛЬШОЙ СЛОВАРЬ ПО РУССКОМУ ЯЗЫКУ ДЛЯ МЛАДШИХ ШКОЛЬНИКОВ. ФГОС</t>
  </si>
  <si>
    <t>7–023–016</t>
  </si>
  <si>
    <t>Математика 5-6 лет. "Скоро в школу".</t>
  </si>
  <si>
    <t>7–031–005</t>
  </si>
  <si>
    <t>377-10545-9.jpeg</t>
  </si>
  <si>
    <t>Комплект тематических карточек на отработку лексики английского языка</t>
  </si>
  <si>
    <t>377-13163-2.jpeg</t>
  </si>
  <si>
    <t>5-377-12022-3</t>
  </si>
  <si>
    <t>5-377-13718-4</t>
  </si>
  <si>
    <t>377-13718-4.jpeg</t>
  </si>
  <si>
    <t>377-12072-8.jpeg</t>
  </si>
  <si>
    <t>Окружающий мир (шнуровка). Животные, природа и человек, растения и грибы.</t>
  </si>
  <si>
    <t>УМК. ПРАВОПИСАНИЕ СУФФИКСОВ РАЗЛИЧНЫХ ЧАСТЕЙ РЕЧИ. 6-9 КЛ. ФГОС</t>
  </si>
  <si>
    <t>ВСЕРОС. ПРОВ. РАБ. ЛИТЕРАТУРНОЕ ЧТЕНИЕ. 2 КЛ. ПРАКТИКУМ. ФГОС (две краски)</t>
  </si>
  <si>
    <t xml:space="preserve">Физика. 15 Энергия электростатического поля </t>
  </si>
  <si>
    <t>Зайцева О.Н.</t>
  </si>
  <si>
    <t>Ерина Т.М.</t>
  </si>
  <si>
    <t>Наст ИГ. СМ Пингвин</t>
  </si>
  <si>
    <t>Наст ИГ. СМ Цари Скарабеев</t>
  </si>
  <si>
    <t>5-8509-014</t>
  </si>
  <si>
    <t>СПРАВОЧНИК ПО ЛИТЕРАТУРНОМУ ЧТЕНИЮ 1-4 КЛАССЫ. ТЕОРИЯ И ПРАКТИКА. ФГОС</t>
  </si>
  <si>
    <t>Тренажёр. 2 класс. Вычитание до 100 без перехода через десяток</t>
  </si>
  <si>
    <t>Новая история. 8 класс</t>
  </si>
  <si>
    <t>5-8569-006</t>
  </si>
  <si>
    <t>Экономическое развитие России в XVII веке</t>
  </si>
  <si>
    <t>К-1707</t>
  </si>
  <si>
    <t>377-10590-9.jpeg</t>
  </si>
  <si>
    <t>Электроэнергетика России</t>
  </si>
  <si>
    <t>60*90/16</t>
  </si>
  <si>
    <t>Художественная культура Месопотамии</t>
  </si>
  <si>
    <t>Ляшенко Е.Л.</t>
  </si>
  <si>
    <t>1-022-001</t>
  </si>
  <si>
    <t>Символы и понятия</t>
  </si>
  <si>
    <t>5-8595-015</t>
  </si>
  <si>
    <t>2-090-645</t>
  </si>
  <si>
    <t>Молекулярно-кинетическая теория</t>
  </si>
  <si>
    <t>5-377-09539-2</t>
  </si>
  <si>
    <t>К-2613</t>
  </si>
  <si>
    <t>Монгольские завоевания в XIII в.</t>
  </si>
  <si>
    <t>Поволжский экономический район. Социально-экономическая карта</t>
  </si>
  <si>
    <t>Юг Европейской части России. Физическая карта</t>
  </si>
  <si>
    <t>5-377-10087-4</t>
  </si>
  <si>
    <t>03039\03034</t>
  </si>
  <si>
    <t>Игра настольная. "Маскарад"</t>
  </si>
  <si>
    <t>Аверьянов Ю.И.</t>
  </si>
  <si>
    <t>КИМн-ВПР. 3 КЛАСС. ОКРУЖАЮЩИЙ МИР. ФГОС</t>
  </si>
  <si>
    <t>Союз Советских Социалистических Республик в 1922-1939 гг.</t>
  </si>
  <si>
    <t>К-1910</t>
  </si>
  <si>
    <t>Внешняя политика СССР в 1939-1941 гг.</t>
  </si>
  <si>
    <t>377-10548-0.jpeg</t>
  </si>
  <si>
    <t>Франкское государство в V-IX вв. Империя Карла Великого и ее распад</t>
  </si>
  <si>
    <t>К-2603</t>
  </si>
  <si>
    <t>К-1913</t>
  </si>
  <si>
    <t>5-377-10542-8</t>
  </si>
  <si>
    <t>BOX.ННШ. СЕТЕВАЯ ВЕРСИЯ. ТЕСТЫ. ОКРУЖАЮЩИЙ МИР. 2 КЛАСС.</t>
  </si>
  <si>
    <t>BOX. НАГЛЯДНОЕ ОБЩЕСТВОЗНАНИЕ. ЧЕЛОВЕК. ОБЩЕСТВО. ПОЛИТИКА И ПРАВО. 10 КЛАСС. Учебное мультимедиа программное обеспечение для любых типов интерактивных досок, проекторов и иного оборудования. Для платформ Windows, Linux, Mac.</t>
  </si>
  <si>
    <t>464-0008177289.jpeg</t>
  </si>
  <si>
    <t>377-10527-5.jpeg</t>
  </si>
  <si>
    <t>5-377-10603-6</t>
  </si>
  <si>
    <t>УМК. АНАЛИЗ ПРОИЗВЕДЕНИЙ РУССКОЙ ЛИТЕРАТУРЫ XX ВЕКА. 11 КЛ. ФГОС</t>
  </si>
  <si>
    <t>Информатика и ИКТ 5-7 классы</t>
  </si>
  <si>
    <t>BOX.ННШ. СЕТЕВАЯ ВЕРСИЯ. 4 КЛАСС.МАТЕМАТИКА, РУССКИЙ ЯЗ.,ОКРУЖ. МИР, ЛИТЕРАТ. ЧТЕНИЕ. Сетевое учебное мультимедиа программное обеспечение для мобильных классов  и любых типов интерактивных досок, проекторов и иного оборудования. Для платформ Windows, Linux, Mac, Android.</t>
  </si>
  <si>
    <t>464-0008174646.jpeg</t>
  </si>
  <si>
    <t>5-377-10533-6</t>
  </si>
  <si>
    <t>377-13003-1.jpeg</t>
  </si>
  <si>
    <t>5-377-09079-3</t>
  </si>
  <si>
    <t>Государства Северной Америки. Социально-экономическая карта</t>
  </si>
  <si>
    <t>К-0011</t>
  </si>
  <si>
    <t>Математика начинается. Часть II</t>
  </si>
  <si>
    <t>А.С. Пушкин. Лицейские годы</t>
  </si>
  <si>
    <t>377-10593-0.jpeg</t>
  </si>
  <si>
    <t>Химические свойства металлов (винил)</t>
  </si>
  <si>
    <t>377-11817-6.jpeg</t>
  </si>
  <si>
    <t>5-377-11818-3</t>
  </si>
  <si>
    <t>5-377-11817-6</t>
  </si>
  <si>
    <t>Назарова Т.Н.</t>
  </si>
  <si>
    <t>BOX. ГЕОГРАФИЯ.7 КЛ. СЕВЕРНЫЕ МАТЕРИКИ. Интерактивные карты по географии. Учебное мультимедиа программное обеспечение для любых типов интерактивных досок, проекторов и иного оборудования. Для платформ Windows, Linux, Mac</t>
  </si>
  <si>
    <t>5-377-12802-1</t>
  </si>
  <si>
    <t>377-12802-1.jpeg</t>
  </si>
  <si>
    <t>377-12993-6.jpeg</t>
  </si>
  <si>
    <t>5-377-12994-3</t>
  </si>
  <si>
    <t>компл.</t>
  </si>
  <si>
    <t>Английский язык</t>
  </si>
  <si>
    <t>Кузнецова М.И.</t>
  </si>
  <si>
    <t>377-10559-6.jpeg</t>
  </si>
  <si>
    <t>Древнерусское государство во второй половине X - начале XII века (Древнерусское государство во второй половине X – начале XI века / Древнерусское государство в XI – начале XII века)</t>
  </si>
  <si>
    <t>К-1605</t>
  </si>
  <si>
    <t>464-0008176480</t>
  </si>
  <si>
    <t>Viking Toys</t>
  </si>
  <si>
    <t>377-10915-0.jpeg</t>
  </si>
  <si>
    <t>Основы декоративно-прикладного искусства</t>
  </si>
  <si>
    <t>Северная Америка. Физическая карта</t>
  </si>
  <si>
    <t>К-0721</t>
  </si>
  <si>
    <t>Первая мировая война 1914-1918 гг. Военные действия в Европе и на Кавказе</t>
  </si>
  <si>
    <t>К-2903</t>
  </si>
  <si>
    <t>В7-8646-001</t>
  </si>
  <si>
    <t>Социально-экономическое развитие Европы в XIX в.</t>
  </si>
  <si>
    <t>464-0008177388</t>
  </si>
  <si>
    <t>BOX. НАГЛЯДНАЯ ГЕОГРАФИЯ. ГЕОГРАФИЯ РОССИИ. ПРИРОДА И НАСЕЛЕНИЕ. 8 КЛАСС.(V 5.0)</t>
  </si>
  <si>
    <t>BOX. НАГЛЯДНАЯ ГЕОГРАФИЯ. ГЕОГРАФИЯ РОССИИ. ПРИРОДА И НАСЕЛЕНИЕ. 8 КЛАСС (V 5.0). Учебное мультимедиа программное обеспечение для любых типов интерактивных досок, проекторов и иного оборудования. Для платформ Windows, Linux, Mac.</t>
  </si>
  <si>
    <t>5-377-14198-3</t>
  </si>
  <si>
    <t>КИМ-ВПР. 7 КЛАСС. ИСТОРИЯ РОССИИ. ФГОС</t>
  </si>
  <si>
    <t>5-8526-009</t>
  </si>
  <si>
    <t>5-8610-006</t>
  </si>
  <si>
    <t>5-8483-116</t>
  </si>
  <si>
    <t>Литература 5 класс</t>
  </si>
  <si>
    <t>5-377-11485-7</t>
  </si>
  <si>
    <t xml:space="preserve">Древнерусская икона </t>
  </si>
  <si>
    <t>Геологическая карта России</t>
  </si>
  <si>
    <t xml:space="preserve">География. Материки и океаны. 7 класс                      </t>
  </si>
  <si>
    <t>5-8573-010</t>
  </si>
  <si>
    <t>5-8570-015</t>
  </si>
  <si>
    <t>5-8576-012</t>
  </si>
  <si>
    <t>6-1011-015</t>
  </si>
  <si>
    <t>5-8668-008</t>
  </si>
  <si>
    <t>15 карточек</t>
  </si>
  <si>
    <t>История России (обобщающие таблицы)</t>
  </si>
  <si>
    <t>5-8501-003</t>
  </si>
  <si>
    <t xml:space="preserve">Умные игры.3Д пазл 20эл. Джунгли </t>
  </si>
  <si>
    <t>ЛОГОПЕДИЧЕСКАЯ ТЕТРАДЬ. ЗВУКИ "Р" И "Р`". 4+. ФГОС ДО (четыре краски)</t>
  </si>
  <si>
    <t>377-12970-7.jpeg</t>
  </si>
  <si>
    <t>Номенклатура</t>
  </si>
  <si>
    <t>377-10439-1.jpeg</t>
  </si>
  <si>
    <t>5-377-10529-9</t>
  </si>
  <si>
    <t>377-10529-9.jpeg</t>
  </si>
  <si>
    <t>464-0008174615</t>
  </si>
  <si>
    <t>2-080-524</t>
  </si>
  <si>
    <t>Химические реакции</t>
  </si>
  <si>
    <t>5-8572-007</t>
  </si>
  <si>
    <t>5-377-12218-0</t>
  </si>
  <si>
    <t>377-12035-3.jpeg</t>
  </si>
  <si>
    <t>5-377-13229-5</t>
  </si>
  <si>
    <t>УМКн. МУЗЫКАЛЬНАЯ АЗБУКА. 1-4 КЛАССЫ. ФГОС</t>
  </si>
  <si>
    <t>1136</t>
  </si>
  <si>
    <t>Калиниченко В.И.</t>
  </si>
  <si>
    <t>377-11724-7.jpeg</t>
  </si>
  <si>
    <t>ДИКТАНТЫ ИТОГОВЫЕ. РУССКИЙ ЯЗЫК 5-9 КЛАСС. ФГОС</t>
  </si>
  <si>
    <t>BOX. ИНТЕРАКТИВНЫЕ КАРТЫ. ИСТОРИЯ  РОССИИ. XIX В. 8 КЛ. (V 5.0). Интерактивные карты по истории. Учебное мультимедиа программное обеспечение для любых типов интерактивных досок, проекторов и иного оборудования. Для платформ Windows, Linux, Mac</t>
  </si>
  <si>
    <t>464-0008177500.jpeg</t>
  </si>
  <si>
    <t>5-377-14277-5</t>
  </si>
  <si>
    <t>377-14277-5.jpeg</t>
  </si>
  <si>
    <t>УМКн. РАЗВИВАЮЩИЕ ЗАДАНИЯ. 3 КЛАСС. ФГОС</t>
  </si>
  <si>
    <t>ВПР-НАЧАЛКА.  ИТОГ. АТТЕСТАЦИЯ. 1 КЛАСС. РУССКИЙ ЯЗЫК. ТТЗ. ФГОС</t>
  </si>
  <si>
    <t>Япония. Общегеографическая карта</t>
  </si>
  <si>
    <t>К-0020</t>
  </si>
  <si>
    <t>Бабина Р.П.</t>
  </si>
  <si>
    <t>5-377-08757-1</t>
  </si>
  <si>
    <t>К-0731</t>
  </si>
  <si>
    <t>Литература 5-11 классы. Теория литературы</t>
  </si>
  <si>
    <t>Человек - эпоха (Александр Блок)</t>
  </si>
  <si>
    <t>Бородино и его герои</t>
  </si>
  <si>
    <t>5-377-11395-9</t>
  </si>
  <si>
    <t>8 кл.</t>
  </si>
  <si>
    <t>Наст ИГ. МФ Золото</t>
  </si>
  <si>
    <t>Открытие Москвы (русс. англ., фр., немец.)</t>
  </si>
  <si>
    <t>5-8489-010</t>
  </si>
  <si>
    <t>5-8502-005</t>
  </si>
  <si>
    <t>ЕГЭ. Начальная школа. ТТЗ</t>
  </si>
  <si>
    <t>BOX.ННШ. СЕТЕВАЯ ВЕРСИЯ. 2 КЛАСС.МАТЕМАТИКА, РУССКИЙ ЯЗ.,ОКРУЖ. МИР, ЛИТЕРАТ. ЧТЕНИЕ. Сетевое учебное мультимедиа программное обеспечение для мобильных классов  и любых типов интерактивных досок, проекторов и иного оборудования. Для платформ Windows, Linux, Mac, Android.</t>
  </si>
  <si>
    <t>Синёва Т.С.</t>
  </si>
  <si>
    <t>5-377-11633-2</t>
  </si>
  <si>
    <t>6-1006-015</t>
  </si>
  <si>
    <t>Языканова Е.В.</t>
  </si>
  <si>
    <t>АНАЛИЗ ТЕКСТА. РУССКИЙ ЯЗЫК. ПРАКТИКУМ. 6 КЛ. ФГОС</t>
  </si>
  <si>
    <t>5-377-11312-6</t>
  </si>
  <si>
    <t>Русский стиль (кук.театры)</t>
  </si>
  <si>
    <t>5-377-14881-4</t>
  </si>
  <si>
    <t>УМКн. Р/Т ПО РУС. ЯЗЫКУ 3 КЛ. КЛИМАНОВА,БАБУШКИНА. №2. ПЕРСПЕКТИВА. ФГОС</t>
  </si>
  <si>
    <t>377-14881-4.jpeg</t>
  </si>
  <si>
    <t>5-377-15137-1</t>
  </si>
  <si>
    <t>377-15137-1.jpeg</t>
  </si>
  <si>
    <t>5-377-15138-8</t>
  </si>
  <si>
    <t>377-15138-8.jpeg</t>
  </si>
  <si>
    <t>УМКн. ТЕСТЫ ПО РУС. ЯЗЫКУ 4 КЛ.КАНАКИНА,ГОРЕЦКИЙ. Ч.2. ФГОС (к новому ФПУ)</t>
  </si>
  <si>
    <t>УМКн. ЧТЕНИЕ. РАБОТА С ТЕКСТОМ. 3 КЛАСС. ФГОС</t>
  </si>
  <si>
    <t>УМКн. ЧТЕНИЕ. РАБОТА С ТЕКСТОМ. 4 КЛАСС. ФГОС</t>
  </si>
  <si>
    <t>11015</t>
  </si>
  <si>
    <t>Кукла-перчатка "Курочка Ряба"</t>
  </si>
  <si>
    <t>5-377-15295-8</t>
  </si>
  <si>
    <t>377-15295-8.jpeg</t>
  </si>
  <si>
    <t>5-377-15265-1</t>
  </si>
  <si>
    <t>УМК. АНАЛИЗ ПРОИЗВЕДЕНИЙ РУССКОЙ ЛИТЕРАТУРЫ. 8 КЛ. ФГОС</t>
  </si>
  <si>
    <t>464-0008177517</t>
  </si>
  <si>
    <t>377-13449-7.jpeg</t>
  </si>
  <si>
    <t>5-377-13450-3</t>
  </si>
  <si>
    <t>377-13450-3.jpeg</t>
  </si>
  <si>
    <t>5-377-13349-0</t>
  </si>
  <si>
    <t>377-13349-0.jpeg</t>
  </si>
  <si>
    <t>5-377-14021-4</t>
  </si>
  <si>
    <t>464-0008177333</t>
  </si>
  <si>
    <t>BOX. ИНТЕРАКТИВНЫЕ КАРТЫ. ИСТОРИЯ РОССИИ С ДРЕВНЕЙШИХ ВРЕМЕН ДО КОНЦА XVI В. 6 КЛ.(V 5.0)</t>
  </si>
  <si>
    <t>464-0008177333.jpeg</t>
  </si>
  <si>
    <t>464-0008177357</t>
  </si>
  <si>
    <t>BOX. НАГЛЯДНАЯ БИОЛОГИЯ. ВВЕДЕНИЕ В ЭКОЛОГИЮ. УЧ. МУЛЬ-МЕДИА ДЛЯ ИНТЕР-Х ДОСОК И ДР. ОБОР. (V 5.0)</t>
  </si>
  <si>
    <t>377-14215-7.jpeg</t>
  </si>
  <si>
    <t>5-377-11815-2</t>
  </si>
  <si>
    <t>Развивающие тренажёры</t>
  </si>
  <si>
    <t>Разноцветные окошки</t>
  </si>
  <si>
    <t>ИТОГОВАЯ РАБОТА. РУССКИЙ ЯЗЫК. 5 КЛАСС. СУПЕРТРЕНИНГ. ФГОС</t>
  </si>
  <si>
    <t>5-377-13701-6</t>
  </si>
  <si>
    <t>377-13701-6.jpeg</t>
  </si>
  <si>
    <t>5-377-10788-0</t>
  </si>
  <si>
    <t>К-0601</t>
  </si>
  <si>
    <t>К-1606</t>
  </si>
  <si>
    <t>Государь Алексей Михайл. (рус., англ.)</t>
  </si>
  <si>
    <t>7 кл.</t>
  </si>
  <si>
    <t>Романовы. Начало династии (рус.,англ.)</t>
  </si>
  <si>
    <t>Умные игры.Карусель-Лото.Любимые игрушки (чем.)</t>
  </si>
  <si>
    <t>Отечества достойный сын. (Некрасов Н.А.)</t>
  </si>
  <si>
    <t>377-10523-7.jpeg</t>
  </si>
  <si>
    <t>5-377-10551-0</t>
  </si>
  <si>
    <t>Исаакиевский собор (русс., англ.)</t>
  </si>
  <si>
    <t>КИМ. ИТОГ.АТТЕСТАЦИЯ. 8 КЛАСС. АЛГЕБРА. ФГОС</t>
  </si>
  <si>
    <t>Русский язык. Имя существительное</t>
  </si>
  <si>
    <t>5-8506-009</t>
  </si>
  <si>
    <t>5-9906187-1-8</t>
  </si>
  <si>
    <t>ДИКТАНТЫ ПО РУС.ЯЗЫКУ 8 КЛАСС. ФГОС</t>
  </si>
  <si>
    <t>Диктанты</t>
  </si>
  <si>
    <t>9906187-1-8.jpeg</t>
  </si>
  <si>
    <t>5-9906187-2-5</t>
  </si>
  <si>
    <t>ДИКТАНТЫ ПО РУС.ЯЗЫКУ 9 КЛАСС. ФГОС</t>
  </si>
  <si>
    <t>9906187-2-5.jpeg</t>
  </si>
  <si>
    <t>5-905999-31-4</t>
  </si>
  <si>
    <t>ИНТЕЛЛЕКТУАЛЬНЫЕ ПРАВА НА РЕЗУЛЬТАТЫ ИНТЕЛЛЕКТУАЛЬНОЙ ДЕЯТЕЛЬНОСТИ</t>
  </si>
  <si>
    <t>Гульбин Ю.Т.</t>
  </si>
  <si>
    <t>905999-31-4.jpeg</t>
  </si>
  <si>
    <t>5-905999-84-0</t>
  </si>
  <si>
    <t>ОТВЕТСТВЕННОСТЬ РУКОВОДИТЕЛЯ ХОЗЯЙСТВЕННОГО ОБЩЕСТВА ПО РОССИЙСКОМУ ПРАВУ</t>
  </si>
  <si>
    <t>Карты. Комплект. География 8-9 классы</t>
  </si>
  <si>
    <t>377-09539-2.jpeg</t>
  </si>
  <si>
    <t xml:space="preserve">Дальний Восток. Физическая карта </t>
  </si>
  <si>
    <t>5-377-10448-3</t>
  </si>
  <si>
    <t>BOX. ОБЖ. ОСНОВЫ БЕЗОПАСНОСТИ ЛИЧНОСТИ, ОБЩЕСТВА, ГОСУДАРСТВА (V 5.0). Учебное мультимедиа программное обеспечение для любых типов интерактивных досок, проекторов и иного оборудования. Для платформ Windows, Linux, Mac.</t>
  </si>
  <si>
    <t>464-0008177302.jpeg</t>
  </si>
  <si>
    <t>464-0008177319</t>
  </si>
  <si>
    <t>УМКн. ТЕСТЫ: ПРАВИЛА ДОРОЖНОГО ДВИЖЕНИЯ. 2 КЛ. ФГОС. ГУОБДД МВД РФ</t>
  </si>
  <si>
    <t>Земля. История планеты.</t>
  </si>
  <si>
    <t>УМКн. КОНТРОЛЬНЫЕ РАБОТЫ ПО РУС. ЯЗЫКУ 2 КЛ. Ч.2. ФГОС</t>
  </si>
  <si>
    <t>5-377-14164-8</t>
  </si>
  <si>
    <t>377-14164-8.jpeg</t>
  </si>
  <si>
    <t>5-377-14170-9</t>
  </si>
  <si>
    <t>5-377-13286-8</t>
  </si>
  <si>
    <t>377-13286-8.jpeg</t>
  </si>
  <si>
    <t>5-377-14431-1</t>
  </si>
  <si>
    <t>BOX. ИНТЕРАКТИВНЫЕ КАРТЫ. ГЕОГРАФИЯ РОССИИ.8-9 КЛ. НАСЕЛЕНИЕ И ХОЗЯЙСТВО РОССИИ. (V 5.0). Интерактивные карты по географии. Учебное мультимедиа программное обеспечение для любых типов интерактивных досок, проекторов и иного оборудования. Для платформ Windows, Linux, Mac</t>
  </si>
  <si>
    <t>464-0008176480.jpeg</t>
  </si>
  <si>
    <t>464-0008176497</t>
  </si>
  <si>
    <t>BOX. ИНТЕРАКТИВНЫЕ КАРТЫ. ГЕОГРАФИЯ. 8-9 КЛ. ПРИРОДА РОССИИ (V 5.0)</t>
  </si>
  <si>
    <t>5-377-12892-2</t>
  </si>
  <si>
    <t>5000. ТРЕНИРОВОЧНЫЕ ПРИМЕРЫ ПО МАТЕМАТИКЕ. 1 КЛАСС. СЧЕТ В ПРЕДЕЛАХ 10. ФГОС</t>
  </si>
  <si>
    <t xml:space="preserve">Османская империя и страны Ближнего и Среднего Востока в XVI -XVII вв. </t>
  </si>
  <si>
    <t>377-10843-6.jpeg</t>
  </si>
  <si>
    <t>6-1022-015</t>
  </si>
  <si>
    <t>5-377-10521-3</t>
  </si>
  <si>
    <t>ПРОМЕЖУТОЧНОЕ ТЕСТИРОВАНИЕ. ХИМИЯ. 8 КЛАСС. ФГОС</t>
  </si>
  <si>
    <t>464-0008177937.jpeg</t>
  </si>
  <si>
    <t>464-0008177944</t>
  </si>
  <si>
    <t>BOX. НАГЛЯДНОЕ ДОШКОЛЬНОЕ ОБРАЗОВАНИЕ. РИТМИКА. МУЗЫКАЛЬНЫЕ ИГРЫ И УПРАЖНЕНИЯ. ФГОС ДО</t>
  </si>
  <si>
    <t>464-0008177944.jpeg</t>
  </si>
  <si>
    <t>464-0008177913</t>
  </si>
  <si>
    <t>BOX. НАГЛЯДНОЕ ДОШКОЛЬНОЕ ОБРАЗОВАНИЕ. СМОТРИ И ГОВОРИ. МОЙ ПЕРВЫЙ СЛОВАРЬ. ФГОС ДО</t>
  </si>
  <si>
    <t>464-0008177913.jpeg</t>
  </si>
  <si>
    <t>Алгебра и начала анализа 11 класс</t>
  </si>
  <si>
    <t>5-377-13107-6</t>
  </si>
  <si>
    <t>ВПР. ВСЕРОС. ПРОВ. РАБ. ХИМИЯ. 11 КЛАСС. 10 ВАРИАНТОВ. ТЗ. ФГОС</t>
  </si>
  <si>
    <t>377-11514-4.jpeg</t>
  </si>
  <si>
    <t>5-9906187-4-9</t>
  </si>
  <si>
    <t>377-14170-9.jpeg</t>
  </si>
  <si>
    <t>5-377-14087-0</t>
  </si>
  <si>
    <t>377-13989-8.jpeg</t>
  </si>
  <si>
    <t>377-14431-1.jpeg</t>
  </si>
  <si>
    <t>5-377-11830-5</t>
  </si>
  <si>
    <t>БУКВАРЬ ДОШКОЛЬНИКА. ФГОС ДО</t>
  </si>
  <si>
    <t>377-11830-5.jpeg</t>
  </si>
  <si>
    <t>377-10488-9.jpeg</t>
  </si>
  <si>
    <t>Начало промышленного переворота в Англии в конце XVIII - начале XIX вв.</t>
  </si>
  <si>
    <t>К-2710</t>
  </si>
  <si>
    <t>5-8480-116</t>
  </si>
  <si>
    <t>Ключникова Е.М.</t>
  </si>
  <si>
    <t>Анатомия -  1</t>
  </si>
  <si>
    <t>Физическая карта России</t>
  </si>
  <si>
    <t>377-12674-4.jpeg</t>
  </si>
  <si>
    <t>Российская империя в конце XIX начале ХХ вв.</t>
  </si>
  <si>
    <t>5-377-13301-8</t>
  </si>
  <si>
    <t>УМК. УЧИМСЯ ПИСАТЬ СОЧИНЕНИЕ. 8 КЛАСС. ФГОС</t>
  </si>
  <si>
    <t>5-377-13270-7</t>
  </si>
  <si>
    <t>СЛОВАРИК ПО РУССКОМУ ЯЗЫКУ. ЗНАЧЕНИЯ НЕКОТОРЫХ ИМЕН ПРИЛАГАТЕЛЬНЫХ. 1-4 КЛАССЫ. ФГОС</t>
  </si>
  <si>
    <t>Словарик</t>
  </si>
  <si>
    <t>377-12020-9.jpeg</t>
  </si>
  <si>
    <t>5-377-12018-6</t>
  </si>
  <si>
    <t>464-0008174622.jpeg</t>
  </si>
  <si>
    <t>464-0008174639</t>
  </si>
  <si>
    <t>К-2709</t>
  </si>
  <si>
    <t>Математика 5 класс</t>
  </si>
  <si>
    <t>Физика. 20 Физика атома</t>
  </si>
  <si>
    <t>Максим Горький. Жизнь в борьбе</t>
  </si>
  <si>
    <t>Агропромышленный комплекс России</t>
  </si>
  <si>
    <t>464-0008174660</t>
  </si>
  <si>
    <t>КР-0826</t>
  </si>
  <si>
    <t xml:space="preserve">Физика. 30 Элементы специальной теории относительности </t>
  </si>
  <si>
    <t>Основы православной культуры 5-9 классы</t>
  </si>
  <si>
    <t>Громцева О.И.</t>
  </si>
  <si>
    <t>16 таблиц+16 карт.</t>
  </si>
  <si>
    <t>ВПР. СТАТГРАД. Типовые задания</t>
  </si>
  <si>
    <t>Избирательное право</t>
  </si>
  <si>
    <t>5-8660-012</t>
  </si>
  <si>
    <t>Тел.__________________   Конт/лицо____________________________   ИНН ___________________   КПП _____________</t>
  </si>
  <si>
    <t>Символы воинской чести</t>
  </si>
  <si>
    <t>К-1912</t>
  </si>
  <si>
    <t>Приставки для образования десятичных кратных и дольных единиц (винил)</t>
  </si>
  <si>
    <t>В7-8559-001</t>
  </si>
  <si>
    <t>Зоогеографическая карта мира</t>
  </si>
  <si>
    <t>BOX. ОБЖ. ОСНОВЫ БЕЗОПАСНОСТИ ЛИЧНОСТИ, ОБЩЕСТВА, ГОСУДАРСТВА (V 5.0)</t>
  </si>
  <si>
    <t>5-377-10476-6</t>
  </si>
  <si>
    <t>К-2701</t>
  </si>
  <si>
    <t>К-0725</t>
  </si>
  <si>
    <t>Введение в  информатику</t>
  </si>
  <si>
    <t>5-8636-012</t>
  </si>
  <si>
    <t>5-8652-008</t>
  </si>
  <si>
    <t>УМК. КОНТР.И САМ.РАБ.ПО АЛГЕБРЕ И ГЕОМЕТРИИ 9 КЛАСС. ФГОС</t>
  </si>
  <si>
    <t>cd5-377-14307-9</t>
  </si>
  <si>
    <t>377-14307-9.jpeg</t>
  </si>
  <si>
    <t>ВСЕРОС. ПРОВ. РАБ. МАТЕМАТИКА. 2 КЛ. ПРАКТИКУМ. ФГОС (две краски)</t>
  </si>
  <si>
    <t>Карташева Т.А.</t>
  </si>
  <si>
    <t>377-09932-1.jpeg</t>
  </si>
  <si>
    <t>Тренажёр. 1-2 классы. Словарные слова</t>
  </si>
  <si>
    <t>6-1017-015</t>
  </si>
  <si>
    <t>6 кл.</t>
  </si>
  <si>
    <t>Литературное чтение</t>
  </si>
  <si>
    <t>Зарубежная Европа. Хозяйственная деятельность населения</t>
  </si>
  <si>
    <t>К-0741</t>
  </si>
  <si>
    <t>Павлова Н.С.</t>
  </si>
  <si>
    <t>Кремнева С.Ю.</t>
  </si>
  <si>
    <t>2-030-340</t>
  </si>
  <si>
    <t>5-8628-015</t>
  </si>
  <si>
    <t>377-11324-9.jpeg</t>
  </si>
  <si>
    <t>Григорьева М.В.</t>
  </si>
  <si>
    <t>Анализ текста</t>
  </si>
  <si>
    <t>377-09481-4.jpeg</t>
  </si>
  <si>
    <t>5-377-10467-4</t>
  </si>
  <si>
    <t>2081</t>
  </si>
  <si>
    <t>Фикси-игрушка</t>
  </si>
  <si>
    <t>Национально-освободительное движение в Нидерландах в середине XVI - первой четверти XVII в.</t>
  </si>
  <si>
    <t>К-2704</t>
  </si>
  <si>
    <t>377-11621-9.jpeg</t>
  </si>
  <si>
    <t>Западная Сибирь. Физическая карта</t>
  </si>
  <si>
    <t>К-0847</t>
  </si>
  <si>
    <t>Западно-Сибирский экономический район. Социально-экономическая карта</t>
  </si>
  <si>
    <t>Неорганическая химия</t>
  </si>
  <si>
    <t>Товар, выделенный цветом, продается УПАКОВКАМИ.</t>
  </si>
  <si>
    <t>Компания Смарт</t>
  </si>
  <si>
    <t>377-14021-4.jpeg</t>
  </si>
  <si>
    <t>377-10448-3.jpeg</t>
  </si>
  <si>
    <t>464-0008176251</t>
  </si>
  <si>
    <t>Экономика России в первой половине XVIII века</t>
  </si>
  <si>
    <t>2-080-490</t>
  </si>
  <si>
    <t>5-377-11961-6</t>
  </si>
  <si>
    <t>BOX.ННШ. СЕТЕВАЯ ВЕРСИЯ. ТЕСТЫ. МАТЕМАТИКА. 4 КЛАСС.</t>
  </si>
  <si>
    <t>Социально-экономическая карта России</t>
  </si>
  <si>
    <t>Мищенко Т.М.</t>
  </si>
  <si>
    <t>377-10550-3.jpeg</t>
  </si>
  <si>
    <t>5-377-10393-6</t>
  </si>
  <si>
    <t>Север и Северо-Запад Европейской части России. Физическая карта</t>
  </si>
  <si>
    <t>К-0837</t>
  </si>
  <si>
    <t>ДОШКОЛЬНИК. Я УЧУСЬ ГОВОРИТЬ ПРАВИЛЬНО. 4-5 лет. ФГОС ДО</t>
  </si>
  <si>
    <t>377-13775-7.jpeg</t>
  </si>
  <si>
    <t>5-377-13774-0</t>
  </si>
  <si>
    <t>ДОШКОЛЬНИК. Я УЧУСЬ СЧИТАТЬ. 5-6 лет. ФГОС ДО</t>
  </si>
  <si>
    <t>377-13774-0.jpeg</t>
  </si>
  <si>
    <t>ДОШКОЛЬНИК. Я УЧУСЬ СЧИТАТЬ. 6-7 лет. ФГОС ДО</t>
  </si>
  <si>
    <t>5-377-14269-0</t>
  </si>
  <si>
    <t>BOX. НАГЛЯДНАЯ ГЕОГРАФИЯ. ГЕОГРАФИЯ МАТЕРИКОВ И ОКЕАНОВ. 7 КЛАСС. Учебное мультимедиа программное обеспечение для любых типов интерактивных досок, проекторов и иного оборудования. Для платформ Windows, Linux, Mac.</t>
  </si>
  <si>
    <t>464-0008177371.jpeg</t>
  </si>
  <si>
    <t>5-377-14014-6</t>
  </si>
  <si>
    <t>УМКн. ТЕМАТИЧЕСКИЕ КОНТРОЛЬНЫЕ РАБОТЫ ПО РУС. ЯЗЫКУ С РАЗНОУРОВНЕВЫМИ ЗАДАНИЯМИ. 3 КЛ. Ч.2. ФГОС</t>
  </si>
  <si>
    <t>377-14014-6.jpeg</t>
  </si>
  <si>
    <t>5-377-13447-3</t>
  </si>
  <si>
    <t>BOX. НАГЛЯДНОЕ ДОШКОЛЬНОЕ ОБРАЗОВАНИЕ. ИГРЫ СО СЛОВАМИ. РАЗВИВАЕМ РЕЧЬ. Интерактивное развивающее пособие для индивидуальных и групповых занятий взрослых с детьми.</t>
  </si>
  <si>
    <t>BOX. НАГЛЯДНОЕ ДОШКОЛЬНОЕ ОБРАЗОВАНИЕ. ЛОГОГИМНАСТИКА. РАЗВИТИЕ И ТРЕНИРОВКА ОРГАНОВ РЕЧИ. Интерактивное развивающее пособие для индивидуальных и групповых занятий взрослых с детьми.</t>
  </si>
  <si>
    <t>Русский язык. Союзы и предлоги</t>
  </si>
  <si>
    <t>5-8515-007</t>
  </si>
  <si>
    <t>Политические течения XVIII-XIX веков</t>
  </si>
  <si>
    <t>История России 7 класс</t>
  </si>
  <si>
    <t>История России 8 класс</t>
  </si>
  <si>
    <t>Гаврина С.Е.</t>
  </si>
  <si>
    <t>Прописи-раскраски для малышей</t>
  </si>
  <si>
    <t>Комплект настенных учебных карт. Новейшая история. XX - начало XXI века. 9 класс</t>
  </si>
  <si>
    <t>6-1028-015</t>
  </si>
  <si>
    <t>К-1705</t>
  </si>
  <si>
    <t>Атлантический океан. Физическая карта</t>
  </si>
  <si>
    <t>Физические величины и фундаментальные константы (винил)</t>
  </si>
  <si>
    <t>10 шт., А3, 2 кр.</t>
  </si>
  <si>
    <t>5-8592-020</t>
  </si>
  <si>
    <t>Древняя Греция</t>
  </si>
  <si>
    <t>Финикийская и греческая колонизация в VIII-V вв. до н.э.</t>
  </si>
  <si>
    <t>К-2508</t>
  </si>
  <si>
    <t>Рязановский А.Р.</t>
  </si>
  <si>
    <t>Биология - 3</t>
  </si>
  <si>
    <t>1-030-999</t>
  </si>
  <si>
    <t>Первая наука человечества. Математика (История математики)</t>
  </si>
  <si>
    <t>Разрезные карточки</t>
  </si>
  <si>
    <t xml:space="preserve">Экология. ХХI век </t>
  </si>
  <si>
    <t>9906187-4-9.jpeg</t>
  </si>
  <si>
    <t>К-0729</t>
  </si>
  <si>
    <t>Огонек</t>
  </si>
  <si>
    <t>18 таблиц</t>
  </si>
  <si>
    <t>Общее знакомство с цветковыми растениями</t>
  </si>
  <si>
    <t>2-072-633</t>
  </si>
  <si>
    <t>Иванова Е.В.</t>
  </si>
  <si>
    <t>5-8704-015</t>
  </si>
  <si>
    <t>377-10262-5.jpeg</t>
  </si>
  <si>
    <t>Комплект настенных учебных карт. История Древнего мира. 5 класс</t>
  </si>
  <si>
    <t>15 карт</t>
  </si>
  <si>
    <t>К-2600</t>
  </si>
  <si>
    <t>Исаак Левитан. Постижение любовью</t>
  </si>
  <si>
    <t>5-6</t>
  </si>
  <si>
    <t>Дудницын Ю.П., Кронгауз В.Л.</t>
  </si>
  <si>
    <t>Контроль знаний</t>
  </si>
  <si>
    <t>Тренажёр. 2 класс. Вычитание до 100 с переходом через десяток</t>
  </si>
  <si>
    <t>6-1007-015</t>
  </si>
  <si>
    <t>5-377-13365-0</t>
  </si>
  <si>
    <t>УМК. Р/Т ПО РУССКОМУ ЯЗЫКУ. КОМПЛЕКСНЫЙ АНАЛИЗ ТЕКСТА. 8 КЛ. ФГОС</t>
  </si>
  <si>
    <t>ДИКТАНТЫ И ИЗЛОЖЕНИЯ. РУССКИЙ ЯЗЫК 8 КЛАСС. ФГОС</t>
  </si>
  <si>
    <t>Художественная культура древнего Египта</t>
  </si>
  <si>
    <t>ОРИГАМИ ДЛЯ МАЛЫШЕЙ: СЛОЖНЫЕ МОДЕЛИ. 4+. ФГОС ДО</t>
  </si>
  <si>
    <t>5-377-13862-4</t>
  </si>
  <si>
    <t>377-13862-4.jpeg</t>
  </si>
  <si>
    <t>5-377-13942-3</t>
  </si>
  <si>
    <t>377-13942-3.jpeg</t>
  </si>
  <si>
    <t>Баграмян А.Ю.</t>
  </si>
  <si>
    <t>377-13273-8.jpeg</t>
  </si>
  <si>
    <t>5-377-13274-5</t>
  </si>
  <si>
    <t>377-13274-5.jpeg</t>
  </si>
  <si>
    <t>Древний Рим</t>
  </si>
  <si>
    <t>BOX. НАГЛЯДНАЯ ХИМИЯ. ХИМИЯ-ИНСТРУКТИВНЫЕ ТАБЛИЦЫ. УЧ. МУЛЬ-МЕДИА ДЛЯ ИНТЕР-Х ДОСОК И ДР. ОБОР. (V 5.0)</t>
  </si>
  <si>
    <t>Центральная Россия. Физическая карта</t>
  </si>
  <si>
    <t>К-0839</t>
  </si>
  <si>
    <t>Памятники истории и культуры, находящиеся под охраной ЮНЕСКО</t>
  </si>
  <si>
    <t>Великая Отечественная война (22 июня 1941- декабрь 1943 гг.)</t>
  </si>
  <si>
    <t>Искусство</t>
  </si>
  <si>
    <t>1-100-037</t>
  </si>
  <si>
    <t>Умные игры. Пазл контур 6в1, 22эл. Сказка Репка</t>
  </si>
  <si>
    <t>Афанасьева В.Н.</t>
  </si>
  <si>
    <t>УМКн. ТЕМАТИЧЕСКИЕ КОНТРОЛЬНЫЕ РАБОТЫ ПО РУС. ЯЗЫКУ С РАЗНОУРОВНЕВЫМИ ЗАДАНИЯМИ. 1 КЛ. Ч.2. ФГОС</t>
  </si>
  <si>
    <t>377-11961-6.jpeg</t>
  </si>
  <si>
    <t>5-377-13367-4</t>
  </si>
  <si>
    <t>377-13367-4.jpeg</t>
  </si>
  <si>
    <t>Умные игры.Лото. Любимые сказки</t>
  </si>
  <si>
    <t>377-12722-2.jpeg</t>
  </si>
  <si>
    <t>Алкоголь. Признать виновным</t>
  </si>
  <si>
    <t>Основы безопасности жизнедеятельности 1-4 классы</t>
  </si>
  <si>
    <t>Основы православной культуры 1-4 классы</t>
  </si>
  <si>
    <t>Под ред. Смуровой Н.В.</t>
  </si>
  <si>
    <t xml:space="preserve">Промышленность мира </t>
  </si>
  <si>
    <t>К-0005</t>
  </si>
  <si>
    <t>Агроклиматические ресурсы мира</t>
  </si>
  <si>
    <t>Глобальные проблемы человечества</t>
  </si>
  <si>
    <t>К-0018</t>
  </si>
  <si>
    <t>377-13107-6.jpeg</t>
  </si>
  <si>
    <t>5-377-13128-1</t>
  </si>
  <si>
    <t>УМК. ТИРЕ МЕЖДУ ПОДЛЕЖАЩИМ И СКАЗУЕМЫМ, ТИРЕ В НЕПОЛНОМ ПРЕДЛОЖЕНИИ, СОЕДИНИТ. И ВЫДЕЛИТ. ТИРЕ . 6-9 КЛ. ФГОС</t>
  </si>
  <si>
    <t>377-10686-9.jpeg</t>
  </si>
  <si>
    <t>5-377-10554-1</t>
  </si>
  <si>
    <t>Европа. Физическая карта</t>
  </si>
  <si>
    <t>Европа. Политическая карта</t>
  </si>
  <si>
    <t>К-0712</t>
  </si>
  <si>
    <t>Химия. Растворы. Электролитическая диссоциация</t>
  </si>
  <si>
    <t>Тренажёр. 3-4 классы. Непроизносимые согласные в корне слова</t>
  </si>
  <si>
    <t>5000. ТРЕНИРОВОЧНЫЕ ПРИМЕРЫ ПО РУССКОМУ ЯЗЫКУ. БЕЗУДАРНЫЕ ГЛАСНЫЕ. 3 КЛАСС. ФГОС</t>
  </si>
  <si>
    <t>Геометрия 11 класс</t>
  </si>
  <si>
    <t>Обществознание 8-9 классы</t>
  </si>
  <si>
    <t>Политика России на Кавказе в начале XIX века</t>
  </si>
  <si>
    <t>К-1805</t>
  </si>
  <si>
    <t>Политика России на Кавказе в 1817 - 1864 гг.</t>
  </si>
  <si>
    <t>К-1806</t>
  </si>
  <si>
    <t>Восточная Сибирь. Физическая карта</t>
  </si>
  <si>
    <t>2-030-324</t>
  </si>
  <si>
    <t>5-8546-008</t>
  </si>
  <si>
    <t>В7-8647-001</t>
  </si>
  <si>
    <t>Французский алфавит в картинках (винил)</t>
  </si>
  <si>
    <t>Умные игры. Пазл контур 6в1, 18эл. Забавные зверята в доме</t>
  </si>
  <si>
    <t>2-152-538</t>
  </si>
  <si>
    <t xml:space="preserve">Сельское хозяйство мира </t>
  </si>
  <si>
    <t xml:space="preserve">Сокровища народного творчества </t>
  </si>
  <si>
    <t>Тренажёр. 2 класс. Словарные слова</t>
  </si>
  <si>
    <t>ОЛИМПИАДЫ ПО РУССКОМУ ЯЗЫКУ 4 КЛАСС. ФГОС</t>
  </si>
  <si>
    <t>УМК. РАБОТА С ТЕКСТОМ НА УРОКЕ РУССКОГО ЯЗЫКА. ПОСОБИЕ ДЛЯ УЧИТЕЛЯ. 5-11 КЛАССЫ. ФГОС</t>
  </si>
  <si>
    <t>Излучение и прием электромагнитных волн</t>
  </si>
  <si>
    <t>Динамика и кинематика материальной точки</t>
  </si>
  <si>
    <t>К-1712</t>
  </si>
  <si>
    <t>5-377-11324-9</t>
  </si>
  <si>
    <t>5000. ТРЕНИРОВОЧНЫЕ ПРИМЕРЫ ПО МАТЕМАТИКЕ. 1 КЛАСС. СЧЕТ ОТ 1 ДО 5. ФГОС</t>
  </si>
  <si>
    <t>BOX.ННШ. СЕТЕВАЯ ВЕРСИЯ. 1 КЛАСС.МАТЕМАТИКА, РУССКИЙ ЯЗ.,ОКРУЖ. МИР, ЛИТЕРАТ. ЧТЕНИЕ</t>
  </si>
  <si>
    <t>Тренажёр. 3-4 классы. Окончания прилагательных</t>
  </si>
  <si>
    <t>5-8688-018</t>
  </si>
  <si>
    <t>Война за независимость североамериканских колоний и образование США</t>
  </si>
  <si>
    <t>прд</t>
  </si>
  <si>
    <t>№</t>
  </si>
  <si>
    <t>100х140см.(винил)</t>
  </si>
  <si>
    <t>Тренажёр. 3 класс. Словарные слова</t>
  </si>
  <si>
    <t>Умные игры.3Д пазл 20эл. В лесу</t>
  </si>
  <si>
    <t>Умные игры.3Д пазл 20эл. Динозавры</t>
  </si>
  <si>
    <t>Умные игры.3Д пазл 20эл. На ферме</t>
  </si>
  <si>
    <t>Правила оказания первой медицинской помощи</t>
  </si>
  <si>
    <t>4 таблиц+224 карт.</t>
  </si>
  <si>
    <t>BOX. НАГЛЯДНОЕ ДОШКОЛЬНОЕ ОБРАЗОВАНИЕ. ГОТОВИМСЯ К ШКОЛЕ: СВОЙСТВА И РАСПОЛОЖЕНИЕ ПРЕДМЕТОВ. ФГОС ДО. Учебное мультимедиа программное обеспечение для любых типов интерактивных досок, проекторов и иного оборудования.</t>
  </si>
  <si>
    <t>Производная и ее применение</t>
  </si>
  <si>
    <t>5-8521-014</t>
  </si>
  <si>
    <t>5-377-11008-8</t>
  </si>
  <si>
    <t>5-377-10531-2</t>
  </si>
  <si>
    <t>377-10531-2.jpeg</t>
  </si>
  <si>
    <t>Гражданская война в России. 1917-1921 гг.</t>
  </si>
  <si>
    <t>Тренажёр. 4 класс. Перевод единиц площади</t>
  </si>
  <si>
    <t xml:space="preserve">Австралия и Океания. Физическая карта </t>
  </si>
  <si>
    <t>К-0719</t>
  </si>
  <si>
    <t>2-100-575</t>
  </si>
  <si>
    <t>Мельникова Н.Б.</t>
  </si>
  <si>
    <t>5-377-08442-6</t>
  </si>
  <si>
    <t>5-8532-014</t>
  </si>
  <si>
    <t xml:space="preserve">Рыцарь красоты Василий Поленов </t>
  </si>
  <si>
    <t>Лаппо Л.Д.</t>
  </si>
  <si>
    <t>Математика 4-5 лет. "Шаг за шагом".</t>
  </si>
  <si>
    <t xml:space="preserve">                                                     Познавательно-речевое развитие</t>
  </si>
  <si>
    <t>6-7    
 7-14</t>
  </si>
  <si>
    <t>5-377-13332-2</t>
  </si>
  <si>
    <t>BOX.ННШ. СЕТЕВАЯ ВЕРСИЯ. ТЕСТЫ. РУССКИЙ ЯЗЫК. 4 КЛАСС. Сетевое учебное мультимедиа программное обеспечение для мобильных классов  и любых типов интерактивных досок, проекторов и иного оборудования. Для платформ Windows, Linux, Mac, Android.</t>
  </si>
  <si>
    <t>Еремеев С.В.</t>
  </si>
  <si>
    <t>5-377-09251-3</t>
  </si>
  <si>
    <t>Экология</t>
  </si>
  <si>
    <t>Для младших классов и дошкольников</t>
  </si>
  <si>
    <t>ТК-5170</t>
  </si>
  <si>
    <t xml:space="preserve">                                                        Материалы для конструирования и моделирования</t>
  </si>
  <si>
    <t>377-10875-7.jpeg</t>
  </si>
  <si>
    <t>5-377-10942-6</t>
  </si>
  <si>
    <t>карточки 360 шт.+табл. 12 шт.</t>
  </si>
  <si>
    <t>5-377-06693-4</t>
  </si>
  <si>
    <t>377-13459-6.jpeg</t>
  </si>
  <si>
    <t>5-377-13458-9</t>
  </si>
  <si>
    <t>КИМ. ИТОГ.АТТЕСТАЦИЯ. 10 КЛАСС. ХИМИЯ. ФГОС</t>
  </si>
  <si>
    <t>5-377-10336-3</t>
  </si>
  <si>
    <t>BOX. ИНТЕРАКТИВНЫЕ КАРТЫ. ГЕОГРАФИЯ.7 КЛ. МИРОВОЙ ОКЕАН (v.5.0)</t>
  </si>
  <si>
    <t>464-0008176992.jpeg</t>
  </si>
  <si>
    <t>464-0008177005</t>
  </si>
  <si>
    <t>BOX. ИНТЕРАКТИВНЫЕ КАРТЫ. ГЕОГРАФИЯ.7 КЛ. СЕВЕРНЫЕ МАТЕРИКИ. (v.5.0)</t>
  </si>
  <si>
    <t>464-0008177005.jpeg</t>
  </si>
  <si>
    <t>464-0008177012</t>
  </si>
  <si>
    <t>BOX. НАГЛЯДНАЯ МАТЕМАТИКА. 6 КЛ. УЧ. МУЛЬ-МЕДИА ДЛЯ ИНТЕР-Х ДОСОК И ДР. ОБОР. (V 5.0). Учебное мультимедиа программное обеспечение для любых типов интерактивных досок, проекторов и иного оборудования. Для платформ Windows, Linux, Mac</t>
  </si>
  <si>
    <t>464-0008177067.jpeg</t>
  </si>
  <si>
    <t>5-8657-009</t>
  </si>
  <si>
    <t>Император Александр III</t>
  </si>
  <si>
    <t>К-1601</t>
  </si>
  <si>
    <t>Древние люди на территории нашей страны</t>
  </si>
  <si>
    <t>К-1602</t>
  </si>
  <si>
    <t>Быкова Т.П.</t>
  </si>
  <si>
    <t>5-8683-012</t>
  </si>
  <si>
    <t>5-8535-012</t>
  </si>
  <si>
    <t>Вторая мировая война. Военные действия в Северной Африке и на Дальнем Востоке</t>
  </si>
  <si>
    <t>Экономические районы России</t>
  </si>
  <si>
    <t>Химия</t>
  </si>
  <si>
    <t>Львов В.В.</t>
  </si>
  <si>
    <t>КР-0007</t>
  </si>
  <si>
    <t>КР-0008</t>
  </si>
  <si>
    <t>КР-0009</t>
  </si>
  <si>
    <t>КР-0012</t>
  </si>
  <si>
    <t>5-377-10921-1</t>
  </si>
  <si>
    <t>СЛЕДСТВИЕ ГЛАЗАМИ АДВОКАТА</t>
  </si>
  <si>
    <t>377-10850-4.jpeg</t>
  </si>
  <si>
    <t>6-1020-015</t>
  </si>
  <si>
    <t xml:space="preserve">Физика. 29 Физика атомного ядра </t>
  </si>
  <si>
    <t>Комплект настенных учебных карт. История России. 9 класс</t>
  </si>
  <si>
    <t>16 карт</t>
  </si>
  <si>
    <t>К-2500</t>
  </si>
  <si>
    <t>отгруж.упак.</t>
  </si>
  <si>
    <t>Журавлев С.Г., Изотова С.А., Киреева С.В.</t>
  </si>
  <si>
    <t>377-13332-2.jpeg</t>
  </si>
  <si>
    <t>Купцова А.В.</t>
  </si>
  <si>
    <t xml:space="preserve">                               Адрес поставщика: 107045, г. Москва, Луков переулок, д. 8</t>
  </si>
  <si>
    <t>5-377-11782-7</t>
  </si>
  <si>
    <t>377-11782-7.jpeg</t>
  </si>
  <si>
    <t>Номер ФПУ</t>
  </si>
  <si>
    <t>Северный Ледовитый океан. Физическая карта</t>
  </si>
  <si>
    <t>ППП. ОПОРНЫЕ ЗАДАЧИ ПО ГЕОМЕТРИИ. ПЛАНИМЕТРИЯ. СТЕРЕОМЕТРИЯ. ФГОС</t>
  </si>
  <si>
    <t>377-12941-7.jpeg</t>
  </si>
  <si>
    <t>Русско-Японская война 1904 – 1905 гг.</t>
  </si>
  <si>
    <t>5-377-11625-7</t>
  </si>
  <si>
    <t>Литературное чтение 3 класс</t>
  </si>
  <si>
    <t>5-377-11002-6</t>
  </si>
  <si>
    <t>Технология обработки ткани. Машиноведение</t>
  </si>
  <si>
    <t>Самсонова Л.Ю.</t>
  </si>
  <si>
    <t>Российская империя в первой половине и середине XIX века</t>
  </si>
  <si>
    <t>К-1802</t>
  </si>
  <si>
    <t>Микитюк А.Д.</t>
  </si>
  <si>
    <t xml:space="preserve">Волшебные краски Валентина Серова </t>
  </si>
  <si>
    <t>BOX. НАГЛЯДНАЯ ИСТОРИЯ. ИСТОРИЯ РОССИИ. XX - НАЧАЛО XXI ВЕКА. 9 КЛАСС (V 5.0)</t>
  </si>
  <si>
    <t>464-0008176572.jpeg</t>
  </si>
  <si>
    <t>5-377-12510-5</t>
  </si>
  <si>
    <t>ЭККЗ-7015</t>
  </si>
  <si>
    <t>5-377-11687-5</t>
  </si>
  <si>
    <r>
      <t xml:space="preserve">ДОУ. Комплект динамических раздаточных пособий со шнурком. </t>
    </r>
    <r>
      <rPr>
        <b/>
        <sz val="10"/>
        <rFont val="Tahoma"/>
        <family val="2"/>
      </rPr>
      <t>Обучение грамоте.</t>
    </r>
    <r>
      <rPr>
        <sz val="10"/>
        <rFont val="Tahoma"/>
        <family val="2"/>
      </rPr>
      <t xml:space="preserve"> </t>
    </r>
    <r>
      <rPr>
        <i/>
        <sz val="10"/>
        <rFont val="Tahoma"/>
        <family val="2"/>
      </rPr>
      <t>Азбука, Учимся читать.</t>
    </r>
  </si>
  <si>
    <t>2 вида по 12 шт</t>
  </si>
  <si>
    <t>5-377-12993-6</t>
  </si>
  <si>
    <t>BOX. ГЕОГРАФИЯ.10-11 КЛ. ОБЩАЯ ХАРАКТЕРИСТИКА МИРА. Интерактивные карты по географии. Учебное мультимедиа программное обеспечение для любых типов интерактивных досок, проекторов и иного оборудования. Для платформ Windows, Linux, Mac</t>
  </si>
  <si>
    <t>Гордиенко С.</t>
  </si>
  <si>
    <t>Академия котят</t>
  </si>
  <si>
    <t>5-377-12239-5</t>
  </si>
  <si>
    <t>BOX ННШ. ЛИТЕРАТУРНОЕ ЧТЕНИЕ. 2 КЛ. ПОЭТИЧЕСКИЕ СТРАНИЦЫ. МИНИАТЮРЫ. РАССКАЗЫ ДЛЯ ДЕТЕЙ. Учебное мультимедиа программное обеспечение для любых типов интерактивных досок, проекторов и иного оборудования. Для платформ Windows, Linux, Mac</t>
  </si>
  <si>
    <t>7–012–011</t>
  </si>
  <si>
    <t xml:space="preserve">                                                 Оборудование для организации творческой деятельности</t>
  </si>
  <si>
    <t>BOX. НАГЛЯДНОЕ ДОШКОЛЬНОЕ ОБРАЗОВАНИЕ. ДЛЯ ИНТЕРАКТИВНЫХ СТОЛОВ. ГОТОВИМСЯ К ШКОЛЕ: ЦИФРЫ И СЧЕТ. ФГОС ДО. Учебное мультимедиа программное обеспечение для интерактивных столов с функцией мультитач.</t>
  </si>
  <si>
    <t>464-0008175124.jpeg</t>
  </si>
  <si>
    <t>377-10544-2.jpeg</t>
  </si>
  <si>
    <t>377-09157-8.jpeg</t>
  </si>
  <si>
    <t>377-13062-8.jpeg</t>
  </si>
  <si>
    <t>5-377-13063-5</t>
  </si>
  <si>
    <t>5-377-06691-0</t>
  </si>
  <si>
    <t>Дьячкова Л.В.</t>
  </si>
  <si>
    <t>5-377-14120-4</t>
  </si>
  <si>
    <t>ПРОПИСИ ДЛЯ ДОШКОЛЬНИКОВ В ЛИНЕЙКУ. 6+. ФГОС ДО</t>
  </si>
  <si>
    <t>ПРОПИСИ ДЛЯ ДОШКОЛЬНИКОВ В КЛЕТКУ. 6+. ФГОС ДО</t>
  </si>
  <si>
    <t>5-377-12680-5</t>
  </si>
  <si>
    <t>377-12680-5.jpeg</t>
  </si>
  <si>
    <t>СПРАВОЧНИК. ОБЩЕСТВОЗНАНИЕ В СХЕМАХ И ТАБЛИЦАХ 8-11 КЛ.ФГОС</t>
  </si>
  <si>
    <t>5000. ТРЕНИРОВОЧНЫЕ ПРИМЕРЫ ПО РУССКОМУ ЯЗЫКУ. БЕЗУДАРНЫЕ ГЛАСНЫЕ. 1 КЛАСС. ФГОС</t>
  </si>
  <si>
    <t>BOX.ННШ. СЕТЕВАЯ ВЕРСИЯ. ТЕСТЫ. ОКРУЖАЮЩИЙ МИР. 2 КЛАСС. Сетевое учебное мультимедиа программное обеспечение для мобильных классов  и любых типов интерактивных досок, проекторов и иного оборудования. Для платформ Windows, Linux, Mac, Android.</t>
  </si>
  <si>
    <t>464-0008174790.jpeg</t>
  </si>
  <si>
    <t>В7-8517-001</t>
  </si>
  <si>
    <t>В7-8670-001</t>
  </si>
  <si>
    <t>СПРАВОЧНИК ПО РУССКОМУ ЯЗЫКУ. ГРАФИКА, ОРФОГРАФИЯ, СЛОВООБРАЗОВАНИЕ, МОРФОЛОГИЯ, СИНТАКСИС И ПУНКТУАЦИЯ. ФГОС</t>
  </si>
  <si>
    <t>377-12071-1.jpeg</t>
  </si>
  <si>
    <t>5-377-12027-8</t>
  </si>
  <si>
    <t>УМКн. СЛОВАРИК ЗНАЧЕНИЙ НЕКОТОРЫХ ИМЕН ПРИЛАГАТЕЛЬНЫХ. РУССКИЙ ЯЗЫК. 1-4 КЛАССЫ. ФГОС</t>
  </si>
  <si>
    <t>464-0008176275.jpeg</t>
  </si>
  <si>
    <t>Комплект настенных учебных карт. История России. 6 класс</t>
  </si>
  <si>
    <t>10 карт</t>
  </si>
  <si>
    <t>К-1700</t>
  </si>
  <si>
    <t>5-8695-010</t>
  </si>
  <si>
    <t>BOX. НАГЛЯДНОЕ ДОШКОЛЬНОЕ ОБРАЗОВАНИЕ.  ДЛЯ ИНТЕРАКТИВНЫХ СТОЛОВ. ГОТОВИМСЯ К ШКОЛЕ: СВОЙСТВА И РАСПОЛОЖЕНИЕ ПРЕДМЕТОВ. ФГОС ДО</t>
  </si>
  <si>
    <t>5-377-12071-1</t>
  </si>
  <si>
    <t xml:space="preserve">Оборона. Севастополь. 1854-1855 гг.  </t>
  </si>
  <si>
    <t>BOX.ННШ. СЕТЕВАЯ ВЕРСИЯ. ТЕСТЫ. ОКРУЖАЮЩИЙ МИР. 4 КЛАСС.</t>
  </si>
  <si>
    <t>5-377-12025-4</t>
  </si>
  <si>
    <t>BOX. ИНТЕРАКТИВНЫЕ КАРТЫ. ГЕОГРАФИЯ. 8-9 КЛ. ПРИРОДА РОССИИ (V 5.0). Интерактивные карты по географии. Учебное мультимедиа программное обеспечение для любых типов интерактивных досок, проекторов и иного оборудования. Для платформ Windows, Linux, Mac</t>
  </si>
  <si>
    <t>464-0008177067</t>
  </si>
  <si>
    <t>Государственные символы России</t>
  </si>
  <si>
    <t>5-377-10640-1</t>
  </si>
  <si>
    <t>К-2703</t>
  </si>
  <si>
    <t xml:space="preserve">Технология обработки ткани. Рукоделие  </t>
  </si>
  <si>
    <t>5-377-10871-9</t>
  </si>
  <si>
    <t>5-377-12035-3</t>
  </si>
  <si>
    <t>377-11876-3.jpeg</t>
  </si>
  <si>
    <t>5-377-12191-6</t>
  </si>
  <si>
    <t>Конституционное право</t>
  </si>
  <si>
    <t>377-10525-1.jpeg</t>
  </si>
  <si>
    <t>5-377-10601-2</t>
  </si>
  <si>
    <t>Вовк С.М.</t>
  </si>
  <si>
    <t>5-377-10592-3</t>
  </si>
  <si>
    <t>5-377-10686-9</t>
  </si>
  <si>
    <t>Искусство русского авангарда</t>
  </si>
  <si>
    <t>УМКн. СЛОВАРИК ПО РУССКОМУ ЯЗЫКУ. ОРФОГРАФИЧЕСКИЙ. 1-4 КЛАССЫ. ФГОС</t>
  </si>
  <si>
    <t>К-0705</t>
  </si>
  <si>
    <t>Россия в Первой мировой войне(авг.1914-фев.1917 гг.)</t>
  </si>
  <si>
    <t>К-1906</t>
  </si>
  <si>
    <t>2-050-401</t>
  </si>
  <si>
    <t>Развитие Российского государства в XV-XVI веках</t>
  </si>
  <si>
    <t>2-050-407</t>
  </si>
  <si>
    <t xml:space="preserve">Под ред. Смуровой Н.В. </t>
  </si>
  <si>
    <t>Комната сказок</t>
  </si>
  <si>
    <t>Румянцев В.Я.</t>
  </si>
  <si>
    <t>Круг судьбы Ивана Шишкина</t>
  </si>
  <si>
    <t>377-14814-2.jpeg</t>
  </si>
  <si>
    <t>5-377-14754-1</t>
  </si>
  <si>
    <t>УМК. ДИД.МАТЕР.ПО РУС. ЯЗЫКУ 8 КЛ. БАРХУДАРОВ. ФГОС (к новому ФПУ)</t>
  </si>
  <si>
    <t>Политова И.Н.</t>
  </si>
  <si>
    <t>377-14754-1.jpeg</t>
  </si>
  <si>
    <t>464-0008177951</t>
  </si>
  <si>
    <t>Дьячкова Л.И.</t>
  </si>
  <si>
    <t>377-14682-7.jpeg</t>
  </si>
  <si>
    <t>УМКн. ПРОВЕРОЧНЫЕ РАБОТЫ. ЛИТЕРАТУРНОЕ ЧТЕНИЕ. 2 КЛАСС. КЛИМАНОВА, ГОРЕЦКИЙ. ФГОС (к новому ФПУ)</t>
  </si>
  <si>
    <t>5-377-14684-1</t>
  </si>
  <si>
    <t>УМКн. ПРОВЕРОЧНЫЕ РАБОТЫ. ЛИТЕРАТУРНОЕ ЧТЕНИЕ. 3 КЛАСС. КЛИМАНОВА, ГОРЕЦКИЙ. ФГОС (к новому ФПУ)</t>
  </si>
  <si>
    <t>377-14684-1.jpeg</t>
  </si>
  <si>
    <t>КИМн-ВПР. 3 КЛАСС. РУССКИЙ ЯЗЫК. ФГОС</t>
  </si>
  <si>
    <t>5-377-15306-1</t>
  </si>
  <si>
    <t>УМК. Р/Т ПО ХИМИИ 8 РУДЗИТИС. ФГОС (к новому ФПУ)</t>
  </si>
  <si>
    <t>377-15306-1.jpeg</t>
  </si>
  <si>
    <t>УМК.003н ГРАММ.АНГЛ.ЯЗ. ПРОВ.РАБ.3 (3-й год) ВЕРЕЩ. ОРАНЖЕВЫЙ. ФГОС (к новому ФПУ)</t>
  </si>
  <si>
    <t>5-377-14685-8</t>
  </si>
  <si>
    <t>УМКн. ПРОВЕРОЧНЫЕ РАБОТЫ. ЛИТЕРАТУРНОЕ ЧТЕНИЕ. 4 КЛАСС. КЛИМАНОВА, ГОРЕЦКИЙ. ФГОС (к новому ФПУ)</t>
  </si>
  <si>
    <t>377-14685-8.jpeg</t>
  </si>
  <si>
    <t>5-377-15332-0</t>
  </si>
  <si>
    <t>УМКн. ТЕСТЫ ПО МАТЕМАТИКЕ 4 КЛ. МОРО. Ч. 1. ФГОС (к новому ФПУ)</t>
  </si>
  <si>
    <t>377-15332-0.jpeg</t>
  </si>
  <si>
    <t>5-377-15333-7</t>
  </si>
  <si>
    <t>УМКн. ТЕСТЫ ПО МАТЕМАТИКЕ 4 КЛ. МОРО. Ч. 2. ФГОС (к новому ФПУ)</t>
  </si>
  <si>
    <t>377-15333-7.jpeg</t>
  </si>
  <si>
    <t>5000. ТРЕНИРОВОЧНЫЕ ПРИМЕРЫ ПО МАТЕМАТИКЕ.  1 КЛАСС. ПОВТОРЕНИЕ И ЗАКРЕПЛЕНИЕ. ФГОС</t>
  </si>
  <si>
    <t>5-377-15346-7</t>
  </si>
  <si>
    <t>ВПР-НАЧАЛКА.  ИТОГ. АТТЕСТАЦИЯ. 3 КЛАСС. ЛИТЕРАТУРНОЕ ЧТЕНИЕ. ТТЗ. ФГОС</t>
  </si>
  <si>
    <t>377-15346-7.jpeg</t>
  </si>
  <si>
    <t>464-0008175605</t>
  </si>
  <si>
    <t>BOX. НАГЛЯДНАЯ ХИМИЯ. НАЧАЛА ХИМИИ. ОСНОВЫ ХИМИЧЕСКИХ ЗНАНИЙ. УЧ. МУЛЬ-МЕДИА ДЛЯ ИНТЕР-Х ДОСОК И ДР. ОБОР. (V 5.0)</t>
  </si>
  <si>
    <t>BOX. НАГЛЯДНАЯ ХИМИЯ. НАЧАЛА ХИМИИ. ОСНОВЫ ХИМИЧЕСКИХ ЗНАНИЙ. УЧ. МУЛЬ-МЕДИА ДЛЯ ИНТЕР-Х ДОСОК И ДР. ОБОР. (V 5.0). Учебное мультимедиа программное обеспечение для любых типов интерактивных досок, проекторов и иного оборудования. Для платформ Windows, Linux, Mac.</t>
  </si>
  <si>
    <t>464-0008175605.jpeg</t>
  </si>
  <si>
    <t>377-10521-3.jpeg</t>
  </si>
  <si>
    <t>5-377-10523-7</t>
  </si>
  <si>
    <t>5-377-13871-6</t>
  </si>
  <si>
    <t>377-13871-6.jpeg</t>
  </si>
  <si>
    <t>УМК. ЗНАКИ ПРЕПИНАНИЯ В БЕССОЮЗНЫХ СЛОЖНЫХ ПРЕДЛОЖЕНИЯХ. 5-9 КЛ. ФГОС</t>
  </si>
  <si>
    <t>464-0008174622</t>
  </si>
  <si>
    <t>377-11311-9.jpeg</t>
  </si>
  <si>
    <t>Тренажёр. 4 класс. Доли и дроби</t>
  </si>
  <si>
    <t>6-1012-015</t>
  </si>
  <si>
    <t>4 кл.</t>
  </si>
  <si>
    <t>Алгебра 9 класс</t>
  </si>
  <si>
    <t>Тихомирова Е.М.</t>
  </si>
  <si>
    <t>К-0700</t>
  </si>
  <si>
    <t>44 карты</t>
  </si>
  <si>
    <t>К-0800</t>
  </si>
  <si>
    <t>51 карта</t>
  </si>
  <si>
    <t>ОБЖ.Основы противопожарной безопасности</t>
  </si>
  <si>
    <t>Транспорт России</t>
  </si>
  <si>
    <t>Химия. 8 класс - часть 2</t>
  </si>
  <si>
    <t xml:space="preserve">Борьба России за выход к Черному морю во второй половине ХVIII века (Русско-турецкая война 1768 - 1774 гг./ Русско-турецкая война 1787 - 1791 гг.) </t>
  </si>
  <si>
    <t>К/К. ГЕОГРАФИЯ 9 КЛ. ХОЗЯЙСТВО, ГЕОГРАФИЧЕСКИЕ РАЙОНЫ. ФГОС</t>
  </si>
  <si>
    <t>Царь Борис Годунов (русс., англ.)</t>
  </si>
  <si>
    <t>Обложка</t>
  </si>
  <si>
    <t>377-11499-4.jpeg</t>
  </si>
  <si>
    <t>5-377-11479-6</t>
  </si>
  <si>
    <t>Древняя Греция в V – IV вв. до н.э.</t>
  </si>
  <si>
    <t>К-2510</t>
  </si>
  <si>
    <t>Химия - 9. Химия элементов - неметаллов</t>
  </si>
  <si>
    <t>КОНТРОЛЬ ЗНАНИЙ: РУССКИЙ ЯЗЫК  4 КЛ.ПРОВ. РАБОТЫ. ФГОС</t>
  </si>
  <si>
    <t>BOX. НАГЛЯДНОЕ ОБЩЕСТВОЗНАНИЕ. ЧЕЛОВЕК. ОБЩЕСТВО. ПОЛИТИКА И ПРАВО. 10 КЛАСС (V 5.0)</t>
  </si>
  <si>
    <t>377-13660-6.jpeg</t>
  </si>
  <si>
    <t>Государства Африки. Социально-экономическая карта</t>
  </si>
  <si>
    <t>К-0026</t>
  </si>
  <si>
    <t>КР-0709</t>
  </si>
  <si>
    <t>5000. ТРЕНИРОВОЧНЫЕ ПРИМЕРЫ ПО МАТЕМАТИКЕ.  3 КЛАСС. ПОВТОРЕНИЕ И ЗАКРЕПЛЕНИЕ. ФГОС</t>
  </si>
  <si>
    <t>377-10533-6.jpeg</t>
  </si>
  <si>
    <t>5-377-14578-3</t>
  </si>
  <si>
    <t>377-14578-3.jpeg</t>
  </si>
  <si>
    <t>377-14858-6.jpeg</t>
  </si>
  <si>
    <t>ВСОКО. ЛИТЕРАТУРНОЕ ЧТЕНИЕ. 2 КЛАСС. 10 ВАРИАНТОВ. ТЗ. ФГОС</t>
  </si>
  <si>
    <t>5-377-15094-7</t>
  </si>
  <si>
    <t>ВСОКО. ЛИТЕРАТУРНОЕ ЧТЕНИЕ. 1 КЛАСС. 11 ВАРИАНТОВ. ТЗ. ФГОС</t>
  </si>
  <si>
    <t>377-15094-7.jpeg</t>
  </si>
  <si>
    <t>5-377-14788-6</t>
  </si>
  <si>
    <t>ТРЕНАЖЕР ПО РУССКОМУ ЯЗЫКУ. 6 КЛАСС. БАРАНОВ. ФГОС (к новому ФПУ)</t>
  </si>
  <si>
    <t>377-14788-6.jpeg</t>
  </si>
  <si>
    <t>УМКн. Р/Т УСТНЫЙ СЧЕТ 1 КЛ. МОРО. ФГОС. (к новому ФПУ)</t>
  </si>
  <si>
    <t>5-377-14736-7</t>
  </si>
  <si>
    <t>УМК. Р/Т ПО ГЕОГРАФИИ. 7 КЛАСС. АЛЕКСЕЕВ. ФГОС (к новому ФПУ)</t>
  </si>
  <si>
    <t>377-14736-7.jpeg</t>
  </si>
  <si>
    <t>Критарова Ж.Н.</t>
  </si>
  <si>
    <t>377-15265-1.jpeg</t>
  </si>
  <si>
    <t>5-377-15284-2</t>
  </si>
  <si>
    <t>УМКн. ТЕСТЫ ПО ЛИТЕРАТУРНОМУ ЧТЕНИЮ. 1 КЛАСС. КЛИМАНОВА, ГОРЕЦКИЙ. ФГОС (к новому ФПУ)</t>
  </si>
  <si>
    <t>377-15284-2.jpeg</t>
  </si>
  <si>
    <t>5-377-15286-6</t>
  </si>
  <si>
    <t>УМКн. ТЕСТЫ ПО ЛИТЕРАТУРНОМУ ЧТЕНИЮ. 3 КЛАСС. КЛИМАНОВА, ГОРЕЦКИЙ. ФГОС (к новому ФПУ)</t>
  </si>
  <si>
    <t>377-15286-6.jpeg</t>
  </si>
  <si>
    <t>5-377-15287-3</t>
  </si>
  <si>
    <t>УМКн. ТЕСТЫ ПО ЛИТЕРАТУРНОМУ ЧТЕНИЮ. 4 КЛАСС. КЛИМАНОВА, ГОРЕЦКИЙ. ФГОС (к новому ФПУ)</t>
  </si>
  <si>
    <t>377-15287-3.jpeg</t>
  </si>
  <si>
    <t>5-377-15318-4</t>
  </si>
  <si>
    <t>377-15318-4.jpeg</t>
  </si>
  <si>
    <t>ВПР-НАЧАЛКА.  ИТОГ. АТТЕСТАЦИЯ. 3 КЛАСС. РУССКИЙ ЯЗЫК. ТТЗ. ФГОС</t>
  </si>
  <si>
    <t>5-377-14629-2</t>
  </si>
  <si>
    <t>ЭКСПРЕСС-ДИАГНОСТИКА. РУССКИЙ ЯЗЫК. 8 КЛАСС. ФГОС</t>
  </si>
  <si>
    <t>377-14629-2.jpeg</t>
  </si>
  <si>
    <t>5-377-14682-7</t>
  </si>
  <si>
    <t>УМКн. ПРОВЕРОЧНЫЕ РАБОТЫ. ЛИТЕРАТУРНОЕ ЧТЕНИЕ. 1 КЛАСС. КЛИМАНОВА, ГОРЕЦКИЙ. ФГОС (к новому ФПУ)</t>
  </si>
  <si>
    <t>5-377-15176-0</t>
  </si>
  <si>
    <t>5000. ТРЕНИРОВОЧНЫЕ ПРИМЕРЫ ПО АНГЛИЙСКОМУ ЯЗЫКУ: FUTURE SIMPLE. ФГОС</t>
  </si>
  <si>
    <t>377-15176-0.jpeg</t>
  </si>
  <si>
    <t>ЧИСТОПИСАНИЕ. 3 КЛ. РАБОЧАЯ ТЕТРАДЬ №2. ФГОС</t>
  </si>
  <si>
    <t>5-377-15136-4</t>
  </si>
  <si>
    <t>ЧИСТОПИСАНИЕ. 1 КЛ. РАБОЧАЯ ТЕТРАДЬ №1. ФГОС</t>
  </si>
  <si>
    <t>377-15136-4.jpeg</t>
  </si>
  <si>
    <t>ЧИСТОПИСАНИЕ. 2 КЛ. РАБОЧАЯ ТЕТРАДЬ №2. ФГОС</t>
  </si>
  <si>
    <t>5-377-14858-6</t>
  </si>
  <si>
    <t>5000. ТРЕНИРОВОЧНЫЕ ПРИМЕРЫ ПО МАТЕМАТИКЕ.  2 КЛАСС. ПОВТОРЕНИЕ И ЗАКРЕПЛЕНИЕ. ФГОС</t>
  </si>
  <si>
    <t>5-377-15147-0</t>
  </si>
  <si>
    <t>377-15147-0.jpeg</t>
  </si>
  <si>
    <t>5-377-15139-5</t>
  </si>
  <si>
    <t>377-15139-5.jpeg</t>
  </si>
  <si>
    <t>5-377-15114-2</t>
  </si>
  <si>
    <t>377-15114-2.jpeg</t>
  </si>
  <si>
    <t>464-0008177999</t>
  </si>
  <si>
    <t>BOX. ТЕХНОЛОГИЯ. КРОЙКА И ШИТЬЕ (V 5.0)</t>
  </si>
  <si>
    <t>BOX. ТЕХНОЛОГИЯ. КРОЙКА И ШИТЬЕ. (V 5.0). Учебное мультимедиа программное обеспечение для любых типов интерактивных досок, проекторов и иного оборудования. Для платформ Windows, Linux, Mac.</t>
  </si>
  <si>
    <t>464-0008177999.jpeg</t>
  </si>
  <si>
    <t>Р4-100</t>
  </si>
  <si>
    <t>Р1-150</t>
  </si>
  <si>
    <t>Мяч д. 150мм (рисунок)</t>
  </si>
  <si>
    <t>ТРЕНАЖЕР ПО МАТЕМАТИКЕ. ТАБЛИЧНОЕ УМНОЖЕНИЕ. 2-3 КЛАСС. ФГОС</t>
  </si>
  <si>
    <t>УМКн. МАТЕМАТИЧЕСКИЕ ДИКТАНТЫ. 3 КЛ. МОРО. ФГОС (к новому ФПУ)</t>
  </si>
  <si>
    <t>УМКн. ТЕСТЫ ПО МАТЕМАТИКЕ 2 КЛ. МОРО. Ч. 1. ФГОС. (к новому ФПУ)</t>
  </si>
  <si>
    <t>5-377-14864-7</t>
  </si>
  <si>
    <t>377-14864-7.jpeg</t>
  </si>
  <si>
    <t>5-377-14870-8</t>
  </si>
  <si>
    <t>377-14870-8.jpeg</t>
  </si>
  <si>
    <t>5-377-14871-5</t>
  </si>
  <si>
    <t>377-14871-5.jpeg</t>
  </si>
  <si>
    <t>4-1141-007</t>
  </si>
  <si>
    <t>Тренажёр. 3 класс. Внетабличное деление до 100</t>
  </si>
  <si>
    <t>Европейская политика России во второй половине ХVIII века (Участие России в разделах Речи Посполитой / Итальянский и швейцарский походы А.В.Суворова)</t>
  </si>
  <si>
    <t>К-1713</t>
  </si>
  <si>
    <t>СЛОВАРИК ПО РУССКОМУ ЯЗЫКУ. РАЗНОКОРНЕВЫЕ АНТОНИМЫ. 1-4 КЛАССЫ. ФГОС</t>
  </si>
  <si>
    <t>Безопасное поведение школьников (нач. школа)</t>
  </si>
  <si>
    <t>5 таблиц</t>
  </si>
  <si>
    <t>1-310-084</t>
  </si>
  <si>
    <t>Игнатьева Т.В.</t>
  </si>
  <si>
    <t>500 задач</t>
  </si>
  <si>
    <t>Учебно-методический комплект</t>
  </si>
  <si>
    <t>Экспресс-Диагностика</t>
  </si>
  <si>
    <t>УМКн. ТЕСТЫ: ПРАВИЛА ДОРОЖНОГО ДВИЖЕНИЯ. 4 КЛ. ФГОС. ГУОБДД МВД РФ</t>
  </si>
  <si>
    <t>377-08759-5.jpeg</t>
  </si>
  <si>
    <t>К-2900</t>
  </si>
  <si>
    <t>Селезнева Е.В.</t>
  </si>
  <si>
    <t>УМКн. СЛОВАРИК ПО РУССКОМУ ЯЗЫКУ. ФРАЗЕОЛОГИЧЕСКИЙ. 1-4 КЛАССЫ. ФГОС</t>
  </si>
  <si>
    <t>Общественно-политическое движение в начале XX в. Первая российская революция</t>
  </si>
  <si>
    <t>К-1905</t>
  </si>
  <si>
    <t>Биология 6 класс. Растения, грибы, лишайники</t>
  </si>
  <si>
    <t>Биология 8-9 классы. Человек</t>
  </si>
  <si>
    <t>Голуб И.Б.</t>
  </si>
  <si>
    <t>5-377-09481-4</t>
  </si>
  <si>
    <t xml:space="preserve">Российская Федерация в конце XX - начале XXI века </t>
  </si>
  <si>
    <t>К-2501</t>
  </si>
  <si>
    <t>100х140</t>
  </si>
  <si>
    <t>К-0607</t>
  </si>
  <si>
    <t>377-13664-4.jpeg</t>
  </si>
  <si>
    <t>377-13803-7.jpeg</t>
  </si>
  <si>
    <t>Тренажер</t>
  </si>
  <si>
    <t>5-377-13775-7</t>
  </si>
  <si>
    <t>377-12191-6.jpeg</t>
  </si>
  <si>
    <t>К-2506</t>
  </si>
  <si>
    <t xml:space="preserve">Крито-Микенская Греция в ХIII- Х вв. до н.э. </t>
  </si>
  <si>
    <t>5-377-13803-7</t>
  </si>
  <si>
    <t>3-8778-012</t>
  </si>
  <si>
    <t>Наст ИГ. СМ Крушение</t>
  </si>
  <si>
    <t>16 таблиц+CD</t>
  </si>
  <si>
    <t>Неравенства. Решение неравенств</t>
  </si>
  <si>
    <t>Объединение Франции в XII-XV вв.</t>
  </si>
  <si>
    <t>К-2609</t>
  </si>
  <si>
    <t>BOX. НАГЛЯДНОЕ ДОШКОЛЬНОЕ ОБРАЗОВАНИЕ. РАЗВИВАЮЩИЕ ИГРЫ. КОМПЛЕКСНОЕ РАЗВИТИЕ РЕБЁНКА. ФГОС ДО</t>
  </si>
  <si>
    <t>BOX. НАГЛЯДНОЕ ДОШКОЛЬНОЕ ОБРАЗОВАНИЕ. РАЗВИВАЮЩИЕ ИГРЫ. КОМПЛЕКСНОЕ РАЗВИТИЕ РЕБЁНКА. Интерактивное развивающее пособие для индивидуальных и групповых занятий взрослых с детьми.</t>
  </si>
  <si>
    <t>464-0008177951.jpeg</t>
  </si>
  <si>
    <t>464-0008177920</t>
  </si>
  <si>
    <t>BOX. НАГЛЯДНОЕ ДОШКОЛЬНОЕ ОБРАЗОВАНИЕ. ШАГ ЗА ШАГОМ. ВРЕМЕНА ГОДА. ФГОС ДО</t>
  </si>
  <si>
    <t>BOX. НАГЛЯДНОЕ ДОШКОЛЬНОЕ ОБРАЗОВАНИЕ. ШАГ ЗА ШАГОМ. ВРЕМЕНА ГОДА. Интерактивное развивающее пособие для индивидуальных и групповых занятий взрослых с детьми.</t>
  </si>
  <si>
    <t>464-0008177920.jpeg</t>
  </si>
  <si>
    <t>5-377-15088-6</t>
  </si>
  <si>
    <t>377-15088-6.jpeg</t>
  </si>
  <si>
    <t>5-377-15049-7</t>
  </si>
  <si>
    <t>УМК. ТЕСТЫ ПО МАТЕМАТИКЕ 6 КЛ. ВИЛЕНКИН. ФГОС (к новому ФПУ)</t>
  </si>
  <si>
    <t>377-15049-7.jpeg</t>
  </si>
  <si>
    <t>УМК. ТЕСТЫ ПО РУС. ЯЗЫКУ 6 КЛ. БАРАНОВ (Сергеева). ФГОС. (к новому ФПУ)</t>
  </si>
  <si>
    <t>УМКн. ТЕСТЫ ПО ПРЕДМ."ОКР.МИР" 2 КЛ. ПЛЕШАКОВ Ч.2. ФГОС (четыре краски)</t>
  </si>
  <si>
    <t>5-377-14789-3</t>
  </si>
  <si>
    <t>КОНТРОЛЬ ЗНАНИЙ: МАТЕМАТИКА  4 КЛ.ЗАЧЕТНЫЕ РАБОТЫ. ФГОС</t>
  </si>
  <si>
    <t>377-14789-3.jpeg</t>
  </si>
  <si>
    <t>5-377-14860-9</t>
  </si>
  <si>
    <t>МДР. МЕТАПРЕДМЕТНАЯ ДИАГНОСТИЧЕСКАЯ РАБОТА. 1 КЛ. ТЗ. ФГОС</t>
  </si>
  <si>
    <t>377-14860-9.jpeg</t>
  </si>
  <si>
    <t>5-377-15087-9</t>
  </si>
  <si>
    <t>377-15087-9.jpeg</t>
  </si>
  <si>
    <t>УМКн. ТЕСТЫ ПО МАТЕМАТИКЕ 3 КЛ. МОРО. Ч. 2. ФГОС (к новому ФПУ)</t>
  </si>
  <si>
    <t>464-0008175667</t>
  </si>
  <si>
    <t>BOX. НАГЛЯДНАЯ ФИЗИКА. 7 КЛ. УЧ. МУЛЬ-МЕДИА ДЛЯ ИНТЕР-Х ДОСОК И ДР. ОБОР. (V 5.0)</t>
  </si>
  <si>
    <t>BOX. НАГЛЯДНАЯ ФИЗИКА. 7 КЛ. УЧ. МУЛЬ-МЕДИА ДЛЯ ИНТЕР-Х ДОСОК И ДР. ОБОР. (V 5.0). Учебное мультимедиа программное обеспечение для любых типов интерактивных досок, проекторов и иного оборудования. Для платформ Windows, Linux, Mac</t>
  </si>
  <si>
    <t>464-0008175667.jpeg</t>
  </si>
  <si>
    <t>КИМн-ВПР. 4 КЛАСС. РУССКИЙ ЯЗЫК. ФГОС</t>
  </si>
  <si>
    <t>5-377-14671-1</t>
  </si>
  <si>
    <t>ТРЕНАЖЕР ПО РУССКОМУ ЯЗЫКУ. 9 КЛАСС. БАРХУДАРОВ. ФГОС (к новому ФПУ)</t>
  </si>
  <si>
    <t>377-14671-1.jpeg</t>
  </si>
  <si>
    <t>5-377-14753-4</t>
  </si>
  <si>
    <t>ТРЕНАЖЕР ПО РУССКОМУ ЯЗЫКУ. ПУНКТУАЦИЯ. 9 КЛАСС. ФГОС</t>
  </si>
  <si>
    <t>377-14753-4.jpeg</t>
  </si>
  <si>
    <t>5-377-14733-6</t>
  </si>
  <si>
    <t>УМКн. ЗАЧЕТНЫЕ РАБОТЫ. РУССКИЙ ЯЗЫК. 4 КЛАСС. Ч.1. КАНАКИНА, ГОРЕЦКИЙ. ФГОС (к новому ФПУ)</t>
  </si>
  <si>
    <t>377-14733-6.jpeg</t>
  </si>
  <si>
    <t>5-377-14734-3</t>
  </si>
  <si>
    <t>377-14734-3.jpeg</t>
  </si>
  <si>
    <t>5-377-14880-7</t>
  </si>
  <si>
    <t>377-14880-7.jpeg</t>
  </si>
  <si>
    <t>УМК. Р/Т ПО МАТЕМАТИКЕ 6 НИКОЛЬСКИЙ. Ч.1. ФГОС (к новому ФПУ)</t>
  </si>
  <si>
    <t>УМК. Р/Т ПО МАТЕМАТИКЕ 6 НИКОЛЬСКИЙ. Ч.2. ФГОС (к новому ФПУ)</t>
  </si>
  <si>
    <t>5-377-15270-5</t>
  </si>
  <si>
    <t>377-15270-5.jpeg</t>
  </si>
  <si>
    <t>5-377-15271-2</t>
  </si>
  <si>
    <t>Факторы, разрушающие здоровье человека</t>
  </si>
  <si>
    <t>5-8525-011</t>
  </si>
  <si>
    <t>Право на жизнь (Профилактика наркоман.)</t>
  </si>
  <si>
    <t>Климатические пояса и области мира</t>
  </si>
  <si>
    <t>Гражданская война в США (1861 - 1865 гг.)</t>
  </si>
  <si>
    <t>К-2806</t>
  </si>
  <si>
    <t>464-0008174813.jpeg</t>
  </si>
  <si>
    <t>Прайс-лист на  настенные учебные карты по истории</t>
  </si>
  <si>
    <t xml:space="preserve">Творческая лаборатория дошкольника </t>
  </si>
  <si>
    <t>Развивающие конструкторы</t>
  </si>
  <si>
    <t>5-377-11930-2</t>
  </si>
  <si>
    <t>377-11930-2.jpeg</t>
  </si>
  <si>
    <t>377-11622-6.jpeg</t>
  </si>
  <si>
    <t>5000. ТРЕНИРОВОЧНЫЕ ЗАДАНИЯ ПО РУССКОМУ ЯЗЫКУ. 2 КЛАСС. ФГОС</t>
  </si>
  <si>
    <t>Все</t>
  </si>
  <si>
    <t>Физика. 12 Тепловые явления</t>
  </si>
  <si>
    <t>Основная грамматика немецкого языка</t>
  </si>
  <si>
    <t>2-100-581</t>
  </si>
  <si>
    <t>Цветоведение</t>
  </si>
  <si>
    <t>4-1140-007</t>
  </si>
  <si>
    <t>Русский язык 7 класс</t>
  </si>
  <si>
    <t>2-050-393</t>
  </si>
  <si>
    <t>Столетняя война 1337-1453 гг.</t>
  </si>
  <si>
    <t>К-2610</t>
  </si>
  <si>
    <t>Колич. в упаковках</t>
  </si>
  <si>
    <t>цена</t>
  </si>
  <si>
    <t>Заказ</t>
  </si>
  <si>
    <t>Прим.</t>
  </si>
  <si>
    <t>Движение декабристов</t>
  </si>
  <si>
    <t>Путь славы и скорби Василия Перова</t>
  </si>
  <si>
    <t>ИТОГОВАЯ РАБОТА. РУССКИЙ ЯЗЫК. 7 КЛАСС. ТТЗ. ФГОС</t>
  </si>
  <si>
    <t>377-11818-3.jpeg</t>
  </si>
  <si>
    <t>377-13301-8.jpeg</t>
  </si>
  <si>
    <t>5-377-14114-3</t>
  </si>
  <si>
    <t>377-14114-3.jpeg</t>
  </si>
  <si>
    <t>5-377-14115-0</t>
  </si>
  <si>
    <t>377-14115-0.jpeg</t>
  </si>
  <si>
    <t>BOX. ОБЖ. ОСНОВЫ МЕДИЦИНСКИХ ЗНАНИЙ И ЗДОРОВОГО ОБРАЗА ЖИЗНИ (V 5.0)</t>
  </si>
  <si>
    <t>BOX. ОБЖ. ОСНОВЫ МЕДИЦИНСКИХ ЗНАНИЙ И ЗДОРОВОГО ОБРАЗА ЖИЗНИ (V 5.0). Учебное мультимедиа программное обеспечение для любых типов интерактивных досок, проекторов и иного оборудования. Для платформ Windows, Linux, Mac.</t>
  </si>
  <si>
    <t>464-0008177319.jpeg</t>
  </si>
  <si>
    <t>Тренажёр. 4 класс. Словарные слова</t>
  </si>
  <si>
    <t>Русский язык. Частицы и междометия</t>
  </si>
  <si>
    <t>Черная и цветная металлургия России</t>
  </si>
  <si>
    <t>377-13606-4.jpeg</t>
  </si>
  <si>
    <t>5-377-10526-8</t>
  </si>
  <si>
    <t>5-377-11271-6</t>
  </si>
  <si>
    <t>Последний император России</t>
  </si>
  <si>
    <t>10 таблиц+80 карт.</t>
  </si>
  <si>
    <t>377-10868-9.jpeg</t>
  </si>
  <si>
    <t>КИМн. ИТОГ.АТТЕСТАЦИЯ. 3 КЛАСС. РУССКИЙ ЯЗЫК. ФГОС</t>
  </si>
  <si>
    <t>КИМн. ИТОГ.АТТЕСТАЦИЯ. 3 КЛАСС. ОКРУЖАЮЩИЙ МИР. ФГОС</t>
  </si>
  <si>
    <t>5-377-14118-1</t>
  </si>
  <si>
    <t>ПРОПИСИ ДЛЯ ДОШКОЛЬНИКОВ В ЛИНЕЙКУ. 4+. ФГОС ДО</t>
  </si>
  <si>
    <t>377-14118-1.jpeg</t>
  </si>
  <si>
    <t>377-09919-2.jpeg</t>
  </si>
  <si>
    <t>Мир в начале ХХ в.</t>
  </si>
  <si>
    <t>К-2902</t>
  </si>
  <si>
    <t>Аксенова Л.А.</t>
  </si>
  <si>
    <t>ОБЖ</t>
  </si>
  <si>
    <t>К-2803</t>
  </si>
  <si>
    <t>Химия клетки</t>
  </si>
  <si>
    <t>2-072-615</t>
  </si>
  <si>
    <t>25 таблиц</t>
  </si>
  <si>
    <t>5-8539-005</t>
  </si>
  <si>
    <t>Две революции. 1917 год.</t>
  </si>
  <si>
    <t>К-2507</t>
  </si>
  <si>
    <t>464-0008176770</t>
  </si>
  <si>
    <t>BOX. МЕДИА КОЛЛЕКЦИЯ. ДНИ РУССКОЙ БОЕВОЙ СЛАВЫ. БОРЬБА НАРОДОВ ДРЕВНЕЙ РУСИ С ИНОЗЕМНЫМИ ЗАХВАТЧИКАМИ</t>
  </si>
  <si>
    <t>464-0008176770.jpeg</t>
  </si>
  <si>
    <t>464-0008176787</t>
  </si>
  <si>
    <t>BOX. МЕДИА КОЛЛЕКЦИЯ. ДНИ РУССКОЙ БОЕВОЙ СЛАВЫ. БОРЬБА С ИНОСТРАННЫМИ ИНТЕРВЕНТАМИ. XVII В</t>
  </si>
  <si>
    <t>464-0008176787.jpeg</t>
  </si>
  <si>
    <t>464-0008176824</t>
  </si>
  <si>
    <t>BOX. МЕДИА КОЛЛЕКЦИЯ. ДНИ РУССКОЙ БОЕВОЙ СЛАВЫ. ВНЕШНЯЯ ПОЛИТИКА РОССИИ ВТОРОЙ ПОЛОВИНЫ XIX ВЕКА. ВОЕННЫЕ КАМПАНИИ.</t>
  </si>
  <si>
    <t>464-0008176824.jpeg</t>
  </si>
  <si>
    <t>464-0008176800</t>
  </si>
  <si>
    <t>BOX. МЕДИА КОЛЛЕКЦИЯ. ДНИ РУССКОЙ БОЕВОЙ СЛАВЫ. ВНЕШНЯЯ ПОЛИТИКА РОССИИ ВТОРОЙ ПОЛОВИНЫ XVIII ВЕКА. ВОЕННЫЕ КАМПАНИИ.</t>
  </si>
  <si>
    <t>464-0008176800.jpeg</t>
  </si>
  <si>
    <t>464-0008176817</t>
  </si>
  <si>
    <t>BOX. МЕДИА КОЛЛЕКЦИЯ. ДНИ РУССКОЙ БОЕВОЙ СЛАВЫ. ВНЕШНЯЯ ПОЛИТИКА РОССИИ ПЕРВОЙ ПОЛОВИНЫ XIX ВЕКА. ВОЕННЫЕ КАМПАНИИ.</t>
  </si>
  <si>
    <t>464-0008176817.jpeg</t>
  </si>
  <si>
    <t>464-0008176794</t>
  </si>
  <si>
    <t>BOX. МЕДИА КОЛЛЕКЦИЯ. ДНИ РУССКОЙ БОЕВОЙ СЛАВЫ. НА СУШЕ И НА МОРЕ: ВАЖНЕЙШИЕ БИТВЫ СЕВЕРНОЙ ВОЙНЫ</t>
  </si>
  <si>
    <t>464-0008176794.jpeg</t>
  </si>
  <si>
    <t>464-0008177937</t>
  </si>
  <si>
    <t>BOX. НАГЛЯДНОЕ ДОШКОЛЬНОЕ ОБРАЗОВАНИЕ. ИГРЫ СО СЛОВАМИ. РАЗВИВАЕМ РЕЧЬ. ФГОС ДО</t>
  </si>
  <si>
    <t>5-377-10865-8</t>
  </si>
  <si>
    <t>1486</t>
  </si>
  <si>
    <t>Самосвал Bergmann</t>
  </si>
  <si>
    <t>Умные игры.Пазл-Лото.Зверята</t>
  </si>
  <si>
    <t>УМКн. ТЕМАТИЧЕСКИЕ КОНТРОЛЬНЫЕ РАБОТЫ ПО РУС. ЯЗЫКУ С РАЗНОУРОВНЕВЫМИ ЗАДАНИЯМИ. 1 КЛ. Ч.1. ФГОС</t>
  </si>
  <si>
    <t>377-11960-9.jpeg</t>
  </si>
  <si>
    <t>Моторная В.В.</t>
  </si>
  <si>
    <t>BOX. НАГЛЯДНАЯ ХИМИЯ. ОРГАНИЧЕСКАЯ ХИМИЯ. БЕЛОК И НУКЛЕИНОВЫЕ КИСЛОТЫ. УЧ. МУЛЬ-МЕДИА ДЛЯ ИНТЕР-Х ДОСОК И ДР. ОБОР. (V 5.0)</t>
  </si>
  <si>
    <t>Мировая художественная культура. Жанры в русской живописи</t>
  </si>
  <si>
    <t>5-377-10850-4</t>
  </si>
  <si>
    <t>К-0702</t>
  </si>
  <si>
    <t>К-2801</t>
  </si>
  <si>
    <t>377-13659-0.jpeg</t>
  </si>
  <si>
    <t>5-377-13660-6</t>
  </si>
  <si>
    <t>4-1097-010</t>
  </si>
  <si>
    <t>464-0008174639.jpeg</t>
  </si>
  <si>
    <t>Государства Зарубежной Азии. Социально-экономическая карта</t>
  </si>
  <si>
    <t>Художественная  культура  первобытного мира</t>
  </si>
  <si>
    <t>Мировая художественная культура. Стили и направления в русской живописи</t>
  </si>
  <si>
    <t>5-8618-016</t>
  </si>
  <si>
    <t>Зарубежная Азия. Хозяйственная деятельность населения</t>
  </si>
  <si>
    <t>5-8681-015</t>
  </si>
  <si>
    <t>Информатика</t>
  </si>
  <si>
    <t>Освобождение Москвы.1612 год</t>
  </si>
  <si>
    <t>Император Николай I</t>
  </si>
  <si>
    <t>5-377-12642-3</t>
  </si>
  <si>
    <t>377-12642-3.jpeg</t>
  </si>
  <si>
    <t>Тренажёр. 2 класс. Безударные гласные в корне слова</t>
  </si>
  <si>
    <t>377-09307-7.jpeg</t>
  </si>
  <si>
    <t>Климатическая карта России</t>
  </si>
  <si>
    <t xml:space="preserve">Тектоническое строение территории России </t>
  </si>
  <si>
    <t>BOX.ННШ. СЕТЕВАЯ ВЕРСИЯ. 3 КЛАСС.МАТЕМАТИКА, РУССКИЙ ЯЗ.,ОКРУЖ. МИР, ЛИТЕРАТ. ЧТЕНИЕ. Сетевое учебное мультимедиа программное обеспечение для мобильных классов  и любых типов интерактивных досок, проекторов и иного оборудования. Для платформ Windows, Linux, Mac, Android.</t>
  </si>
  <si>
    <t>Восточно-Сибирский экономический район. Социально-экономическая карта</t>
  </si>
  <si>
    <t>К-0851</t>
  </si>
  <si>
    <t>5-377-10893-1</t>
  </si>
  <si>
    <t>ТРЕНИРОВОЧНЫЕ ПРИМЕРЫ ПО РУССКОМУ ЯЗЫКУ. ЗАДАНИЯ ДЛЯ ПОВТОРЕНИЯ И ЗАКРЕПЛЕНИЯ. 3 КЛАСС. ФГОС.</t>
  </si>
  <si>
    <t>5-377-13175-5</t>
  </si>
  <si>
    <t>Пятунин В.Б.</t>
  </si>
  <si>
    <t>377-10865-8.jpeg</t>
  </si>
  <si>
    <t>Цари смутного времени (русс., англ)</t>
  </si>
  <si>
    <t>Русские императорские дворцы (рус., анг)</t>
  </si>
  <si>
    <t>КР-0003</t>
  </si>
  <si>
    <t xml:space="preserve">Вторая мировая война в Европе (1939 - 1945 гг.) Военные действия в Европе </t>
  </si>
  <si>
    <t>К-2907</t>
  </si>
  <si>
    <t>Физическая карта мира</t>
  </si>
  <si>
    <t>377-13270-7.jpeg</t>
  </si>
  <si>
    <t>5-377-13605-7</t>
  </si>
  <si>
    <t>377-13671-2.jpeg</t>
  </si>
  <si>
    <t>Гаврина С.Е., Кутявина Н.Л., Топоркова И.Г., Щербина С.В.</t>
  </si>
  <si>
    <t>Аннотация</t>
  </si>
  <si>
    <t>Стра-ниц</t>
  </si>
  <si>
    <t>Автор</t>
  </si>
  <si>
    <t>5-8659-006</t>
  </si>
  <si>
    <t>История религиозной культуры</t>
  </si>
  <si>
    <t>К-1911</t>
  </si>
  <si>
    <t>BOX. НАГЛЯДНАЯ ГЕОГРАФИЯ. ГЕОГРАФИЯ РОССИИ. ХОЗЯЙСТВО И ГЕОГРАФИЧЕСКИЕ РАЙОНЫ. 9 КЛАСС (V 5.0). Учебное мультимедиа программное обеспечение для любых типов интерактивных досок, проекторов и иного оборудования. Для платформ Windows, Linux, Mac.</t>
  </si>
  <si>
    <t>464-0008177395.jpeg</t>
  </si>
  <si>
    <t>Легкая и пищевая промышленность России</t>
  </si>
  <si>
    <t>Наглядная школа</t>
  </si>
  <si>
    <t>8,9 кл.</t>
  </si>
  <si>
    <t>377-12454-2.jpeg</t>
  </si>
  <si>
    <t>Южный океан. Физическая карта</t>
  </si>
  <si>
    <t>К-0710</t>
  </si>
  <si>
    <t>Антарктида. Комплексная карта</t>
  </si>
  <si>
    <t>464-0008176763</t>
  </si>
  <si>
    <t>BOX. МЕДИА КОЛЛЕКЦИЯ. ГОСУДАРСТВЕННЫЕ СИМВОЛЫ РОССИИ. ФГОС</t>
  </si>
  <si>
    <t>Строение земной коры и полезные ископаемые мира</t>
  </si>
  <si>
    <t>К-0706</t>
  </si>
  <si>
    <t>Климатическая карта мира</t>
  </si>
  <si>
    <t>BOX.ННШ. РУССКИЙ ЯЗЫК. 4 КЛ. ЗВУКИ И БУКВЫ. СОСТАВ СЛОВА. СЛОВО, ТЕКСТ, ПРЕДЛОЖЕНИЕ. СИНТАКСИС И ПУНКТУАЦИЯ. ЛЕКСИКА . Учебное мультимедиа программное обеспечение для любых типов интерактивных досок, проекторов и иного оборудования. Для платформ Windows, Linux, Mac</t>
  </si>
  <si>
    <t>Великие географические открытия</t>
  </si>
  <si>
    <t>К-0609</t>
  </si>
  <si>
    <t>Русский язык. Числительные и местоимения</t>
  </si>
  <si>
    <t>5-8507-012</t>
  </si>
  <si>
    <t>Русский язык. Причастие и деепричастие</t>
  </si>
  <si>
    <t>Развитие России в XVII-XVIII веках</t>
  </si>
  <si>
    <t>5-377-11040-8</t>
  </si>
  <si>
    <t xml:space="preserve">Набор букв русского  алфавита (демонстрационный) </t>
  </si>
  <si>
    <t>Основные правила и понятия 1-4 классы</t>
  </si>
  <si>
    <t>2 таблиц+128 карт.</t>
  </si>
  <si>
    <t>6-1016-015</t>
  </si>
  <si>
    <t>Литература 11 класс</t>
  </si>
  <si>
    <t>Новинка</t>
  </si>
  <si>
    <t>Вопросительные и отрицательные предложения</t>
  </si>
  <si>
    <t>5-8653-008</t>
  </si>
  <si>
    <t>5-8638-025</t>
  </si>
  <si>
    <t>б/а</t>
  </si>
  <si>
    <t>Часовые пояса мира</t>
  </si>
  <si>
    <t>2-050-377</t>
  </si>
  <si>
    <t>5-8502-007</t>
  </si>
  <si>
    <t>УМК. ЗНАКИ ПРЕПИНАНИЯ ПРИ УТОЧНЯЮЩИХ, ПОЯСНИТЕЛЬНЫХ, ПРИСОЕДИНИТ. ЧЛЕНАХ ПРЕДЛОЖЕНИЯ. 8-9 КЛ. ФГОС</t>
  </si>
  <si>
    <t>5-8626-019</t>
  </si>
  <si>
    <t>Русский язык. Синтаксис. 5-11 классы</t>
  </si>
  <si>
    <t>5-8725-010CD</t>
  </si>
  <si>
    <t>Я хочу в школу</t>
  </si>
  <si>
    <t>377-11308-9.jpeg</t>
  </si>
  <si>
    <t>Карта растительности России</t>
  </si>
  <si>
    <t>377-12027-8.jpeg</t>
  </si>
  <si>
    <t>Русский язык</t>
  </si>
  <si>
    <t>Русский язык. Морфология</t>
  </si>
  <si>
    <t>5-8682-022</t>
  </si>
  <si>
    <t>5-8530-012</t>
  </si>
  <si>
    <t>5-8531-014</t>
  </si>
  <si>
    <t>Английский алфавит в картинках (винил)</t>
  </si>
  <si>
    <t>Отмена крепостного права в России</t>
  </si>
  <si>
    <t>Физика. 8 Электрические явления</t>
  </si>
  <si>
    <t>464-0008175650</t>
  </si>
  <si>
    <t>Первый Император России ( рус., англ.)</t>
  </si>
  <si>
    <t>КИМ. ИТОГ.АТТЕСТАЦИЯ. 6 КЛАСС. РУССКИЙ ЯЗЫК. ФГОС</t>
  </si>
  <si>
    <t>Тренажёр. 2 класс. Сложение и вычитание до 20 с переходом через десяток</t>
  </si>
  <si>
    <t>6-1003-015</t>
  </si>
  <si>
    <t xml:space="preserve">Что такое искусство... </t>
  </si>
  <si>
    <t>Тесты для определения развития ребенка</t>
  </si>
  <si>
    <t>Южная Америка. Политическая карта</t>
  </si>
  <si>
    <t>Тренажёр. 1 класс. Сложение и вычитание до 10</t>
  </si>
  <si>
    <t>6-1002-015</t>
  </si>
  <si>
    <t>5000. ТРЕНИРОВОЧНЫЕ ЗАДАНИЯ ПО МАТЕМАТИКЕ. 3 КЛАСС. ФГОС</t>
  </si>
  <si>
    <t>Технология обработки ткани. Технология изготовления швейных изделий</t>
  </si>
  <si>
    <t>377-12129-9.jpeg</t>
  </si>
  <si>
    <t>БЛАНК-ЗАКАЗ</t>
  </si>
  <si>
    <t>Волкова Е.В.</t>
  </si>
  <si>
    <t>Математические таблицы для оформления кабинета</t>
  </si>
  <si>
    <t>5-8529-011</t>
  </si>
  <si>
    <t>BOX.ННШ. СЕТЕВАЯ ВЕРСИЯ. ТЕСТЫ. ОКРУЖАЮЩИЙ МИР. 3 КЛАСС. Сетевое учебное мультимедиа программное обеспечение для мобильных классов  и любых типов интерактивных досок, проекторов и иного оборудования. Для платформ Windows, Linux, Mac, Android.</t>
  </si>
  <si>
    <t>5-377-10482-7</t>
  </si>
  <si>
    <t>Держатели пластмассовые (круглые)</t>
  </si>
  <si>
    <t>Контрольные и проверочные работы</t>
  </si>
  <si>
    <t>5-377-12020-9</t>
  </si>
  <si>
    <t>BOX.ННШ. СЕТЕВАЯ ВЕРСИЯ. 2 КЛАСС.МАТЕМАТИКА, РУССКИЙ ЯЗ.,ОКРУЖ. МИР, ЛИТЕРАТ. ЧТЕНИЕ</t>
  </si>
  <si>
    <t xml:space="preserve">Вестник весны Алексей Саврасов </t>
  </si>
  <si>
    <t>Жизнь и творчество русских художников</t>
  </si>
  <si>
    <t xml:space="preserve">Физика. 26 Фотоэффект   </t>
  </si>
  <si>
    <t>Боровских Т.А.</t>
  </si>
  <si>
    <t>Экологические проблемы России</t>
  </si>
  <si>
    <t>Тренажёр. 3 класс. Внетабличное умножение до 100</t>
  </si>
  <si>
    <t>5-8654-009</t>
  </si>
  <si>
    <t>2006</t>
  </si>
  <si>
    <t>Аппликация из фетра "Дом в облаках"</t>
  </si>
  <si>
    <t>К-0722</t>
  </si>
  <si>
    <t>Тренажёр. 3-4 классы. Звонкие и глухие согласные в корне слова</t>
  </si>
  <si>
    <t>УМКн. НЕСТАНДАРТНЫЕ ЗАДАНИЯ ПО ОБУЧЕНИЮ ГРАМОТЕ 1 КЛАСС. ФГОС</t>
  </si>
  <si>
    <t>377-11055-2.jpeg</t>
  </si>
  <si>
    <t>Наст ИГ. МФ Смайлик</t>
  </si>
  <si>
    <t>Бобошина С.Б.</t>
  </si>
  <si>
    <t>Индийский океан. Физическая карта</t>
  </si>
  <si>
    <t>377-13128-1.jpeg</t>
  </si>
  <si>
    <t>Потапова Г.Н.</t>
  </si>
  <si>
    <t>Сын человеческий (от Библии к Евангелию)</t>
  </si>
  <si>
    <t>5-8608-012</t>
  </si>
  <si>
    <t>К-2808</t>
  </si>
  <si>
    <t>Австралия и Новая Зеландия. Хозяйственная деятельность населения</t>
  </si>
  <si>
    <t>Искусство древнего мира</t>
  </si>
  <si>
    <t>5-8667-012CD</t>
  </si>
  <si>
    <t>5-8737-014CD</t>
  </si>
  <si>
    <t>14 таблиц+CD</t>
  </si>
  <si>
    <t>Агроклиматические ресурсы России</t>
  </si>
  <si>
    <t>Газовая промышленность России</t>
  </si>
  <si>
    <t>ВПР Контрольные измерительные материалы</t>
  </si>
  <si>
    <t>КИМ-ВПР. 6 КЛАСС. РУССКИЙ ЯЗЫК. ФГОС</t>
  </si>
  <si>
    <t>BOX. НАГЛЯДНАЯ ФИЗИКА. ГЕОМЕТРИЧЕСКАЯ И ВОЛНОВАЯ ОПТИКА. УЧ. МУЛЬ-МЕДИА ДЛЯ ИНТЕР-Х ДОСОК И ДР. ОБОР. (V 5.0). Учебное мультимедиа программное обеспечение для любых типов интерактивных досок, проекторов и иного оборудования. Для платформ Windows, Linux, Mac</t>
  </si>
  <si>
    <t>464-0008176374.jpeg</t>
  </si>
  <si>
    <t>464-0008176381</t>
  </si>
  <si>
    <t>BOX. НАГЛЯДНАЯ ФИЗИКА. КВАНТОВАЯ ФИЗИКА. УЧ. МУЛЬ-МЕДИА ДЛЯ ИНТЕР-Х ДОСОК И ДР. ОБОР. (V 5.0)</t>
  </si>
  <si>
    <t>5-377-12795-6</t>
  </si>
  <si>
    <t>Литература 7 класс</t>
  </si>
  <si>
    <t>5-8594-012</t>
  </si>
  <si>
    <t>Объединение Германии.Объединение Италии</t>
  </si>
  <si>
    <t>К-2809</t>
  </si>
  <si>
    <t>Земля. Развитие жизни</t>
  </si>
  <si>
    <t>Индийский океан. Комплексная карта</t>
  </si>
  <si>
    <t>К-1711</t>
  </si>
  <si>
    <t>377-10546-6.jpeg</t>
  </si>
  <si>
    <t>Рельеф</t>
  </si>
  <si>
    <t>2-130-429</t>
  </si>
  <si>
    <t>Европа после Венского конгресса (1815-1847 гг.)</t>
  </si>
  <si>
    <t>Карты. Комплект. География 10 класс</t>
  </si>
  <si>
    <t>5-8670-018</t>
  </si>
  <si>
    <t>Алгебра 8 класс</t>
  </si>
  <si>
    <t>Социально-экономическое развитие России во второй половине XVIII века</t>
  </si>
  <si>
    <t>К-1714</t>
  </si>
  <si>
    <t>США. Общегеографическая карта</t>
  </si>
  <si>
    <t>Мировой океан</t>
  </si>
  <si>
    <t>К-0744</t>
  </si>
  <si>
    <t>Крымская война 1853-1856 гг.</t>
  </si>
  <si>
    <t>К-1808</t>
  </si>
  <si>
    <t>Глазков Ю.А., Камаев П.М.</t>
  </si>
  <si>
    <t>История Средних веков. 6 класс</t>
  </si>
  <si>
    <t>Физика. 14 Электростатическое поле</t>
  </si>
  <si>
    <t>Лебедева Р.Н.</t>
  </si>
  <si>
    <t>ПРОМЕЖУТОЧНОЕ ТЕСТИРОВАНИЕ. РУССКИЙ ЯЗЫК. 6 КЛАСС. ФГОС</t>
  </si>
  <si>
    <t>377-10000-3.jpeg</t>
  </si>
  <si>
    <t>5-377-10196-3</t>
  </si>
  <si>
    <t>1 кл.</t>
  </si>
  <si>
    <t>Окраска индикаторов в различных средах (винил)</t>
  </si>
  <si>
    <t>5-377-13061-1</t>
  </si>
  <si>
    <t>ВПР. ЦПМ. СТАТГРАД. ИСТОРИЯ. 11 КЛАСС. 25 ВАРИАНТОВ. ТЗ. ФГОС</t>
  </si>
  <si>
    <t>377-13061-1.jpeg</t>
  </si>
  <si>
    <t>Развиваем память</t>
  </si>
  <si>
    <t>Алимпиева М.Н., Векшина Т.В.</t>
  </si>
  <si>
    <t>377-10600-5.jpeg</t>
  </si>
  <si>
    <t>5-377-10525-1</t>
  </si>
  <si>
    <t>464-0008174806</t>
  </si>
  <si>
    <t>5-8567-006</t>
  </si>
  <si>
    <t>Новая история. 7 класс</t>
  </si>
  <si>
    <t>5-8568-006</t>
  </si>
  <si>
    <t>15 таблиц</t>
  </si>
  <si>
    <t>5-8626-015</t>
  </si>
  <si>
    <t>Геометрические фигуры и величины</t>
  </si>
  <si>
    <t>5-8482-116</t>
  </si>
  <si>
    <t>Геометрия 9 класс</t>
  </si>
  <si>
    <t>Геометрия 10 класс</t>
  </si>
  <si>
    <t>Таблицы для старшей школы по русскому языку 10 класс</t>
  </si>
  <si>
    <t>5-8662-016</t>
  </si>
  <si>
    <t>Механические волны. Акустика</t>
  </si>
  <si>
    <t>3 класс. Русский язык</t>
  </si>
  <si>
    <t>3 класс. Универсальные пособия</t>
  </si>
  <si>
    <t>4 класс. Математика</t>
  </si>
  <si>
    <t>4 класс. Универсальные пособия</t>
  </si>
  <si>
    <t>6 класс. Учебно-методический комплект</t>
  </si>
  <si>
    <t>9 класс. Учебно-методический комплект</t>
  </si>
  <si>
    <t>3 класс. Русский язык. Школа России</t>
  </si>
  <si>
    <t>3 класс. Школа России</t>
  </si>
  <si>
    <t>5-377-16247-6</t>
  </si>
  <si>
    <t>АНГЛ.ЯЗ. НЕПРАВИЛЬНЫЕ ГЛАГОЛЫ. 3-4 КЛАССЫ. ФГОС</t>
  </si>
  <si>
    <t>377-16247-6.jpeg</t>
  </si>
  <si>
    <t>5-377-16159-2</t>
  </si>
  <si>
    <t>ОГЭ 2021. 32 ТВЭЗ. ГЕОГРАФИЯ. 32 ВАРИАНТА. ТИПОВЫЕ ВАРИАНТЫ ЭКЗАМЕНАЦИОННЫХ ЗАДАНИЙ</t>
  </si>
  <si>
    <t>377-16159-2.jpeg</t>
  </si>
  <si>
    <t>5-377-16400-5</t>
  </si>
  <si>
    <t>ТРЕНАЖЕР ПО МАТЕМАТИКЕ. 3 КЛАСС. МОРО. ФГОС</t>
  </si>
  <si>
    <t>377-16400-5.jpeg</t>
  </si>
  <si>
    <t>5-377-16405-0</t>
  </si>
  <si>
    <t>377-16405-0.jpeg</t>
  </si>
  <si>
    <t>5-377-16401-2</t>
  </si>
  <si>
    <t>377-16401-2.jpeg</t>
  </si>
  <si>
    <t>5-377-16402-9</t>
  </si>
  <si>
    <t>377-16402-9.jpeg</t>
  </si>
  <si>
    <t>5-377-16137-0</t>
  </si>
  <si>
    <t>ЕГЭ 2021. 37 ТВЭЗ. МАТЕМАТИКА. БАЗОВЫЙ УРОВЕНЬ. 37 ВАРИАНТОВ. ТИПОВЫЕ ВАРИАНТЫ ЭКЗАМЕНАЦИОННЫХ ЗАДАНИЙ</t>
  </si>
  <si>
    <t>377-16137-0.jpeg</t>
  </si>
  <si>
    <t>ОГЭ 2021. 37 ТВЭЗ. МАТЕМАТИКА. 37 ВАРИАНТОВ. ТИПОВЫЕ ВАРИАНТЫ ЭКЗАМЕНАЦИОННЫХ ЗАДАНИЙ</t>
  </si>
  <si>
    <t>2 класс. Литературное чтение. Школа России</t>
  </si>
  <si>
    <t>5-377-16426-5</t>
  </si>
  <si>
    <t>УМКн. Р/Т ПО ЛИТЕРАТУРНОМУ ЧТЕНИЮ. 2 КЛАСС. Ч.1. КЛИМАНОВА, ГОРЕЦКИЙ. ФГОС (к новому ФПУ)</t>
  </si>
  <si>
    <t>377-16426-5.jpeg</t>
  </si>
  <si>
    <t>5-377-16427-2</t>
  </si>
  <si>
    <t>УМКн. Р/Т ПО ЛИТЕРАТУРНОМУ ЧТЕНИЮ. 2 КЛАСС. Ч.2. КЛИМАНОВА, ГОРЕЦКИЙ. ФГОС (к новому ФПУ)</t>
  </si>
  <si>
    <t>377-16427-2.jpeg</t>
  </si>
  <si>
    <t>5-377-11645-5</t>
  </si>
  <si>
    <t>377-11645-5.jpeg</t>
  </si>
  <si>
    <t>5-377-16407-4</t>
  </si>
  <si>
    <t>377-16407-4.jpeg</t>
  </si>
  <si>
    <t>5 класс. Английский язык</t>
  </si>
  <si>
    <t>5 класс. Универсальные пособия</t>
  </si>
  <si>
    <t>5-377-16248-3</t>
  </si>
  <si>
    <t>АНГЛ.ЯЗ. НЕПРАВИЛЬНЫЕ ГЛАГОЛЫ. 5-6 КЛАССЫ. ФГОС</t>
  </si>
  <si>
    <t>377-16248-3.jpeg</t>
  </si>
  <si>
    <t>5-377-16138-7</t>
  </si>
  <si>
    <t>ЕГЭ 2021. 37 ТВЭЗ. МАТЕМАТИКА. ПРОФИЛЬНЫЙ УРОВЕНЬ. 37 ВАРИАНТОВ. ТИПОВЫЕ ВАРИАНТЫ ЭКЗАМЕНАЦИОННЫХ ЗАДАНИЙ</t>
  </si>
  <si>
    <t>377-16138-7.jpeg</t>
  </si>
  <si>
    <t>5-377-16192-9</t>
  </si>
  <si>
    <t>ОГЭ 2021. 12 ТВЭЗ. ФИЗИКА. 12 ВАРИАНТОВ. ТИПОВЫЕ ВАРИАНТЫ ЭКЗАМЕНАЦИОННЫХ ЗАДАНИЙ</t>
  </si>
  <si>
    <t>377-16192-9.jpeg</t>
  </si>
  <si>
    <t>5-377-16152-3</t>
  </si>
  <si>
    <t>ОГЭ 2021. 30 ТВЭЗ. ХИМИЯ. 30 ВАРИАНТОВ. ТИПОВЫЕ ВАРИАНТЫ ЭКЗАМЕНАЦИОННЫХ ЗАДАНИЙ</t>
  </si>
  <si>
    <t>Медведев Ю.Н., Молчанова Г.Н.</t>
  </si>
  <si>
    <t>377-16152-3.jpeg</t>
  </si>
  <si>
    <t>5-377-16157-8</t>
  </si>
  <si>
    <t>ОГЭ 2021. 30 ТВЭЗ. ФИЗИКА. 30 ВАРИАНТОВ. ТИПОВЫЕ ВАРИАНТЫ ЭКЗАМЕНАЦИОННЫХ ЗАДАНИЙ</t>
  </si>
  <si>
    <t>377-16157-8.jpeg</t>
  </si>
  <si>
    <t>5-377-16130-1</t>
  </si>
  <si>
    <t>ОГЭ 2021. ЭКЗАМЕНАЦИОННЫЙ ТРЕНАЖЕР. 20 ВАРИАНТОВ. ФИЗИКА</t>
  </si>
  <si>
    <t>377-16130-1.jpeg</t>
  </si>
  <si>
    <t>УМКн. КОНТ.РАБ.ПО МАТЕМАТИКЕ. 2 КЛ. МОРО. Ч. 2. ФГОС (к новому ФПУ)</t>
  </si>
  <si>
    <t>1 класс. Математика. Тренировочные задания</t>
  </si>
  <si>
    <t>1 класс. Тренировочные задания</t>
  </si>
  <si>
    <t>5-377-16413-5</t>
  </si>
  <si>
    <t>5-377-15850-9</t>
  </si>
  <si>
    <t>ВПР. ФИОКО. СТАТГРАД. РУССКИЙ ЯЗЫК. 4 КЛАСС. 25 ВАРИАНТОВ. ТЗ. ФГОС</t>
  </si>
  <si>
    <t>377-15850-9.jpeg</t>
  </si>
  <si>
    <t>ВСЕРОС. ПРОВ. РАБ. ФИОКО. ЗА КУРС НАЧ.ШК. МАТЕМАТИКА. ТЗ. ФГОС (две краски)</t>
  </si>
  <si>
    <t>Никулова Г.А., Москалев А.Н.</t>
  </si>
  <si>
    <t>5-377-14993-4</t>
  </si>
  <si>
    <t>ЕГЭ 2020. ТЕМАТИЧЕСКИЙ ТРЕНАЖЕР. ИСТОРИЯ. ЗАДАНИЯ С ИЛЛЮСТРАТИВНЫМ МАТЕРИАЛОМ И ИСТОРИЯ РОССИЙСКОЙ КУЛЬТУРЫ</t>
  </si>
  <si>
    <t>377-14993-4.jpeg</t>
  </si>
  <si>
    <t>5-377-14976-7</t>
  </si>
  <si>
    <t>ЕГЭ 2020. ТРЕНАЖЕР. РУССКИЙ ЯЗЫК. ПУНКТУАЦИЯ</t>
  </si>
  <si>
    <t>Скрипка Е.Н., Назарова Т.Н.</t>
  </si>
  <si>
    <t>377-14976-7.jpeg</t>
  </si>
  <si>
    <t>5-377-15017-6</t>
  </si>
  <si>
    <t>ЕГЭ 2020. ЭКЗАМЕНАЦИОННЫЙ ТРЕНАЖЕР. 22 ВАРИАНТА. ЛИТЕРАТУРА</t>
  </si>
  <si>
    <t>377-15017-6.jpeg</t>
  </si>
  <si>
    <t>5-377-14995-8</t>
  </si>
  <si>
    <t>ЕГЭ ЭКСПЕРТ 2020. МАТЕМАТИКА. ПРОФИЛЬНЫЙ УРОВЕНЬ</t>
  </si>
  <si>
    <t>377-14995-8.jpeg</t>
  </si>
  <si>
    <t>5-377-15002-2</t>
  </si>
  <si>
    <t>ЕГЭ `20. 100 БАЛЛОВ. БИОЛОГИЯ</t>
  </si>
  <si>
    <t>377-15002-2.jpeg</t>
  </si>
  <si>
    <t>5-377-15012-1</t>
  </si>
  <si>
    <t>ЕГЭ `20. 100 БАЛЛОВ. ФИЗИКА. ПРАКТИЧЕСКОЕ РУКОВОДСТВО</t>
  </si>
  <si>
    <t>377-15012-1.jpeg</t>
  </si>
  <si>
    <t>Медведев Ю.Н., Молчанова Г.Н., Корощенко А.С.</t>
  </si>
  <si>
    <t>5-377-16298-8</t>
  </si>
  <si>
    <t>ТРЕНАЖЕР ПО ГРАММАТИКЕ АНГЛИЙСКОГО ЯЗЫКА. 2 КЛАСС. ФГОС</t>
  </si>
  <si>
    <t>377-16298-8.jpeg</t>
  </si>
  <si>
    <t>5-377-16403-6</t>
  </si>
  <si>
    <t>ТРЕНАЖЕР ПО РУССКОМУ ЯЗЫКУ. 3 КЛАСС.КАНАКИНА,ГОРЕЦКИЙ. ФГОС</t>
  </si>
  <si>
    <t>377-16403-6.jpeg</t>
  </si>
  <si>
    <t>5-377-16437-1</t>
  </si>
  <si>
    <t>ТРЕНАЖЕР ПО ЧИСТОПИСАНИЮ. ДОБУКВАРНЫЙ И БУКВАРНЫЙ ПЕРИОДЫ. 1 КЛАСС. ФГОС</t>
  </si>
  <si>
    <t>377-16437-1.jpeg</t>
  </si>
  <si>
    <t>5-377-16423-4</t>
  </si>
  <si>
    <t>ТРЕНАЖЕР ПО ЧТЕНИЮ. 1 КЛАСС. ФГОС</t>
  </si>
  <si>
    <t>377-16423-4.jpeg</t>
  </si>
  <si>
    <t>5-377-16394-7</t>
  </si>
  <si>
    <t>377-16394-7.jpeg</t>
  </si>
  <si>
    <t>5-377-16395-4</t>
  </si>
  <si>
    <t>УМК.006н ГРАММ.АНГЛ.ЯЗ.СБ.УПР.5.ВЕРЕЩАГИНА. Ч.1. ФГОС (к новому ФПУ)</t>
  </si>
  <si>
    <t>377-16395-4.jpeg</t>
  </si>
  <si>
    <t>5-377-16396-1</t>
  </si>
  <si>
    <t>УМК.006н ГРАММ.АНГЛ.ЯЗ.СБ.УПР.5.ВЕРЕЩАГИНА. Ч.2. ФГОС (к новому ФПУ)</t>
  </si>
  <si>
    <t>377-16396-1.jpeg</t>
  </si>
  <si>
    <t>5-377-16424-1</t>
  </si>
  <si>
    <t>377-16424-1.jpeg</t>
  </si>
  <si>
    <t>5-377-16425-8</t>
  </si>
  <si>
    <t>УМКн. КОНТ.РАБ.ПО МАТЕМАТИКЕ. 1 КЛ. МОРО. Ч. 2. ФГОС (к новому ФПУ)</t>
  </si>
  <si>
    <t>377-16425-8.jpeg</t>
  </si>
  <si>
    <t>5-377-16421-0</t>
  </si>
  <si>
    <t>377-16421-0.jpeg</t>
  </si>
  <si>
    <t>5-377-16285-8</t>
  </si>
  <si>
    <t>УМКн. ТЕСТЫ ПО ЛИТЕРАТУРНОМУ ЧТЕНИЮ. 2 КЛАСС. КЛИМАНОВА, ГОРЕЦКИЙ. ФГОС (к новому ФПУ)</t>
  </si>
  <si>
    <t>377-16285-8.jpeg</t>
  </si>
  <si>
    <t>5-377-16375-6</t>
  </si>
  <si>
    <t>УМКн. ТЕСТЫ ПО РУС. ЯЗЫКУ 4 КЛ.КЛИМАНОВА,БАБУШКИНА. Ч.1. ПЕРСПЕКТИВА. ФГОС (к новому ФПУ)</t>
  </si>
  <si>
    <t>377-16375-6.jpeg</t>
  </si>
  <si>
    <t>5-377-16376-3</t>
  </si>
  <si>
    <t>УМКн. ТЕСТЫ ПО РУС. ЯЗЫКУ 4 КЛ.КЛИМАНОВА,БАБУШКИНА. Ч.2. ПЕРСПЕКТИВА. ФГОС (к новому ФПУ)</t>
  </si>
  <si>
    <t>377-16376-3.jpeg</t>
  </si>
  <si>
    <t>5-377-16325-1</t>
  </si>
  <si>
    <t>5000. ТРЕНИРОВОЧНЫЕ ПРИМЕРЫ ПО МАТЕМАТИКЕ. 1 КЛАСС. СЧЕТ В ПРЕДЕЛАХ 20. ФГОС</t>
  </si>
  <si>
    <t>377-16325-1.jpeg</t>
  </si>
  <si>
    <t>5-377-16445-6</t>
  </si>
  <si>
    <t>377-16445-6.jpeg</t>
  </si>
  <si>
    <t>5-377-16450-0</t>
  </si>
  <si>
    <t>377-16450-0.jpeg</t>
  </si>
  <si>
    <t>5-377-16158-5</t>
  </si>
  <si>
    <t>ОГЭ 2021. 32 ТВЭЗ. БИОЛОГИЯ. 32 ВАРИАНТА. ТИПОВЫЕ ВАРИАНТЫ ЭКЗАМЕНАЦИОННЫХ ЗАДАНИЙ</t>
  </si>
  <si>
    <t>377-16158-5.jpeg</t>
  </si>
  <si>
    <t>5-377-10614-2</t>
  </si>
  <si>
    <t>377-10614-2.jpeg</t>
  </si>
  <si>
    <t>5-377-16196-7</t>
  </si>
  <si>
    <t>ОГЭ 2021. 14 ТВЭЗ. МАТЕМАТИКА. 14 ВАРИАНТОВ. ТИПОВЫЕ ВАРИАНТЫ ЭКЗАМЕНАЦИОННЫХ ЗАДАНИЙ</t>
  </si>
  <si>
    <t>377-16196-7.jpeg</t>
  </si>
  <si>
    <t>5-377-16198-1</t>
  </si>
  <si>
    <t>ОГЭ 2021. 14 ТВЭЗ. РУССКИЙ ЯЗЫК. 14 ВАРИАНТОВ. ТИПОВЫЕ ВАРИАНТЫ ЭКЗАМЕНАЦИОННЫХ ЗАДАНИЙ</t>
  </si>
  <si>
    <t>377-16198-1.jpeg</t>
  </si>
  <si>
    <t>5-377-16153-0</t>
  </si>
  <si>
    <t>ОГЭ 2021. 36 ТВЭЗ. РУССКИЙ ЯЗЫК. 36 ВАРИАНТОВ. ТИПОВЫЕ ВАРИАНТЫ ЭКЗАМЕНАЦИОННЫХ ЗАДАНИЙ</t>
  </si>
  <si>
    <t>377-16153-0.jpeg</t>
  </si>
  <si>
    <t>5-377-15992-6</t>
  </si>
  <si>
    <t>ВПР. ФИОКО. СТАТГРАД. ОКРУЖАЮЩИЙ МИР. 4 КЛАСС. 15 ВАРИАНТОВ. ТЗ. ФГОС</t>
  </si>
  <si>
    <t>377-15992-6.jpeg</t>
  </si>
  <si>
    <t>5-377-15016-9</t>
  </si>
  <si>
    <t>ЕГЭ `20. 100 БАЛЛОВ. МАТЕМАТИКА. ПРОФИЛЬНЫЙ УРОВЕНЬ. ПЛАНИМЕТРИЯ. СТЕРЕОМЕТРИЯ</t>
  </si>
  <si>
    <t>377-15016-9.jpeg</t>
  </si>
  <si>
    <t>5-377-16446-3</t>
  </si>
  <si>
    <t>377-16446-3.jpeg</t>
  </si>
  <si>
    <t>3 класс. Русский язык. Тренировочные задания</t>
  </si>
  <si>
    <t>Настенные учебные карты по географии</t>
  </si>
  <si>
    <t>Художественная культура народов доколумбовой Америки</t>
  </si>
  <si>
    <t>5-8524-005</t>
  </si>
  <si>
    <t>Комбинаторика</t>
  </si>
  <si>
    <t>Геометрия 7 класс</t>
  </si>
  <si>
    <t>Итоговая работа</t>
  </si>
  <si>
    <t>Растение – живой организм</t>
  </si>
  <si>
    <t>2-072-637</t>
  </si>
  <si>
    <t>Мельникова Н.Б., Захарова Г.А.</t>
  </si>
  <si>
    <t>Физика 8 класс</t>
  </si>
  <si>
    <t>5-8588-020</t>
  </si>
  <si>
    <t>377-10601-2.jpeg</t>
  </si>
  <si>
    <t>Химия. Химическое производство. Металлургия</t>
  </si>
  <si>
    <t>5-377-13989-8</t>
  </si>
  <si>
    <t>Устные приемы сложения и вычитания в пределах сотни</t>
  </si>
  <si>
    <t>ПРОПИСИ-РАСКРАСКИ ДЛЯ МАЛЫШЕЙ. РАЗ, ДВА, ТРИ. 5+. ФГОС ДО</t>
  </si>
  <si>
    <t>377-14269-0.jpeg</t>
  </si>
  <si>
    <t>ВПР. ФИОКО. СТАТГРАД. МАТЕМАТИКА. 5 КЛ. 25 ВАРИАНТОВ. ТЗ. ФГОС</t>
  </si>
  <si>
    <t>ВСЕРОС. ПРОВ. РАБ. РУССКИЙ ЯЗЫК. 6 КЛАСС. 10 ВАРИАНТОВ. ТЗ. ФГОС</t>
  </si>
  <si>
    <t>Кулаева Л.М.</t>
  </si>
  <si>
    <t>5,6,7,8,9 кл.</t>
  </si>
  <si>
    <t>464-0008176275</t>
  </si>
  <si>
    <t>2-080-514</t>
  </si>
  <si>
    <t>Строение вещества</t>
  </si>
  <si>
    <t>12 таблиц</t>
  </si>
  <si>
    <t>Физика 9 класс</t>
  </si>
  <si>
    <t>5-8591-016</t>
  </si>
  <si>
    <t>Физика 10 класс</t>
  </si>
  <si>
    <t>5-8616-015</t>
  </si>
  <si>
    <t>5-377-14342-0</t>
  </si>
  <si>
    <t>377-14342-0.jpeg</t>
  </si>
  <si>
    <t>5-377-14621-6</t>
  </si>
  <si>
    <t>УМК. ТЕСТЫ ПО АЛГЕБРЕ 7 КЛ. МАКАРЫЧЕВ. ФГОС (к новому ФПУ)</t>
  </si>
  <si>
    <t>377-14621-6.jpeg</t>
  </si>
  <si>
    <t>УМКн. ЗАЧЕТНЫЕ РАБОТЫ. ОБУЧЕНИЕ ГРАМОТЕ. 1 КЛАСС. ГОРЕЦКИЙ. ФГОС (к новому ФПУ)</t>
  </si>
  <si>
    <t xml:space="preserve">Песни о России Бориса Кустодиева </t>
  </si>
  <si>
    <t>Коваль Т.В.</t>
  </si>
  <si>
    <t xml:space="preserve">Непобедимый адмирал Ушаков </t>
  </si>
  <si>
    <t>Заказ (пачки)</t>
  </si>
  <si>
    <t>ISBN</t>
  </si>
  <si>
    <t>Наименование</t>
  </si>
  <si>
    <t>Европа в конце IX-начале XI вв. Завоевания норманнов и венгров</t>
  </si>
  <si>
    <t>К-2604</t>
  </si>
  <si>
    <t>5-377-10000-3</t>
  </si>
  <si>
    <t>Страниц</t>
  </si>
  <si>
    <t>Иван Крамской. Выбор пути</t>
  </si>
  <si>
    <t>Иванова И.В., Асриева М.В.</t>
  </si>
  <si>
    <t>КИМн. ИТОГ.АТТЕСТАЦИЯ. 1 КЛАСС. ОБУЧЕНИЕ ГРАМОТЕ. ФГОС</t>
  </si>
  <si>
    <t>СЛОЖНЫЕ ТЕМЫ. ПРЯМАЯ И КОСВЕННАЯ РЕЧЬ. 5-9 КЛ. ФГОС</t>
  </si>
  <si>
    <t>Литература 8 класс</t>
  </si>
  <si>
    <t>ООО "Учколлектор.ру"</t>
  </si>
  <si>
    <t>ВПР Контрольные измерительные материалы начальная школа</t>
  </si>
  <si>
    <t>Математика 2 класс</t>
  </si>
  <si>
    <t>5-8497-008</t>
  </si>
  <si>
    <t>Математика 3 класс</t>
  </si>
  <si>
    <t>К-2913</t>
  </si>
  <si>
    <t>377-10543-5.jpeg</t>
  </si>
  <si>
    <t>BOX. НАГЛЯДНАЯ МАТЕМАТИКА. 6 КЛ. УЧ. МУЛЬ-МЕДИА ДЛЯ ИНТЕР-Х ДОСОК И ДР. ОБОР. (V 5.0)</t>
  </si>
  <si>
    <t>Великая Французская революция и Наполеоновские войны. 1789 - 1815 гг.</t>
  </si>
  <si>
    <t>К-2802</t>
  </si>
  <si>
    <t>195*250/45</t>
  </si>
  <si>
    <t>История русских царей</t>
  </si>
  <si>
    <t>К-1809</t>
  </si>
  <si>
    <t>Прописи</t>
  </si>
  <si>
    <t>464-0008177500</t>
  </si>
  <si>
    <t>5-377-14673-5</t>
  </si>
  <si>
    <t>УМК. ТЕСТЫ ПО РУС. ЯЗЫКУ БЕЗ ВЫБОРА ОТВЕТА. 6 КЛ. БАРАНОВ. Ч.1. ФГОС (к новому ФПУ)</t>
  </si>
  <si>
    <t>377-14673-5.jpeg</t>
  </si>
  <si>
    <t>5-377-15128-9</t>
  </si>
  <si>
    <t>УМК. ТЕСТЫ ПО РУС. ЯЗЫКУ БЕЗ ВЫБОРА ОТВЕТА. 6 КЛ. БАРАНОВ. Ч.2. ФГОС (к новому ФПУ)</t>
  </si>
  <si>
    <t>377-15128-9.jpeg</t>
  </si>
  <si>
    <t>5-377-15179-1</t>
  </si>
  <si>
    <t>500. ТРЕНИРОВОЧНЫЕ ЗАДАЧИ ПО МАТЕМАТИКЕ. 1 КЛАСС. ФГОС</t>
  </si>
  <si>
    <t>377-15179-1.jpeg</t>
  </si>
  <si>
    <t>5-377-15085-5</t>
  </si>
  <si>
    <t>5000. ТРЕНИРОВОЧНЫЕ ЗАДАНИЯ ПО РУССКОМУ ЯЗЫКУ. 4 КЛАСС. ФГОС</t>
  </si>
  <si>
    <t>377-15085-5.jpeg</t>
  </si>
  <si>
    <t>5000. ТРЕНИРОВОЧНЫЕ ПРИМЕРЫ ПО РУССКОМУ ЯЗЫКУ. ПОВТОРЕНИЕ И ЗАКРЕПЛЕНИЕ. 2 КЛАСС. ФГОС</t>
  </si>
  <si>
    <t>ВПР-НАЧАЛКА.  ИТОГ. АТТЕСТАЦИЯ. 1 КЛАСС. МАТЕМАТИКА. ТТЗ. ФГОС</t>
  </si>
  <si>
    <t>5-377-15229-3</t>
  </si>
  <si>
    <t>ВПР. ЦПМ. СТАТГРАД. ОБЩЕСТВОЗНАНИЕ. 7 КЛАСС. 15 ВАРИАНТОВ. ТЗ. ФГОС</t>
  </si>
  <si>
    <t>377-15229-3.jpeg</t>
  </si>
  <si>
    <t>Курчина С.В.</t>
  </si>
  <si>
    <t>ВСЕРОС. ПРОВ. РАБ. ЗА КУРС НАЧ.ШК. РУССКИЙ ЯЗЫК. 25 ВАРИАНТОВ. ТЗ. ФГОС</t>
  </si>
  <si>
    <t>5-377-14748-0</t>
  </si>
  <si>
    <t>ВСЕРОС. ПРОВ. РАБ. ОБЩЕСТВОЗНАНИЕ. 7 КЛАСС. 10 ВАРИАНТОВ. ТЗ. ФГОС</t>
  </si>
  <si>
    <t>377-14748-0.jpeg</t>
  </si>
  <si>
    <t>ВСЕРОС. ПРОВ. РАБ. ФИОКО. РУССКИЙ ЯЗЫК. 5 КЛАСС. 15 ВАРИАНТОВ. ТЗ. ФГОС</t>
  </si>
  <si>
    <t>5-377-15159-3</t>
  </si>
  <si>
    <t>СПРАВОЧНИК ПО ХИМИИ. 8-9 КЛ. ФГОС</t>
  </si>
  <si>
    <t>377-15159-3.jpeg</t>
  </si>
  <si>
    <t>УМК. ПРОВ.РАБ.ПО РУС. ЯЗ. 6 КЛ. БАРАНОВ. ФГОС (к новому ФПУ)</t>
  </si>
  <si>
    <t>5-377-15196-8</t>
  </si>
  <si>
    <t>377-15196-8.jpeg</t>
  </si>
  <si>
    <t>5-377-15117-3</t>
  </si>
  <si>
    <t>УМК. Р/Т ПО МАТЕМАТИКЕ 6 ВИЛЕНКИН. Ч.1. ФГОС (к новому ФПУ)</t>
  </si>
  <si>
    <t>Корощенко А.С., Купцова А.В.</t>
  </si>
  <si>
    <t>377-14696-4.jpeg</t>
  </si>
  <si>
    <t>Химия - 9. Электролитическая диссоциация</t>
  </si>
  <si>
    <t>УМКн. Р/Т ПО ПРЕДМ."ОКР.МИР" 3 КЛ. ПЛЕШАКОВ № 2. ФГОС (к новому ФПУ)</t>
  </si>
  <si>
    <t>УМКн. Р/Т ПО ПРЕДМ."ОКР.МИР" 4 КЛ. ПЛЕШАКОВ № 2. ФГОС (к новому ФПУ)</t>
  </si>
  <si>
    <t>5-377-14769-5</t>
  </si>
  <si>
    <t>ТРЕНАЖЕР ПО РУССКОМУ ЯЗЫКУ. 7 КЛАСС. БАРАНОВ. ФГОС (к новому ФПУ)</t>
  </si>
  <si>
    <t>Вишенкова А.В.</t>
  </si>
  <si>
    <t>377-14769-5.jpeg</t>
  </si>
  <si>
    <t>УМК. КОНТР.И САМ.РАБ.ПО ФИЗИКЕ. 7 ПЕРЫШКИН. ВЕРТИКАЛЬ. ФГОС</t>
  </si>
  <si>
    <t>5-377-15113-5</t>
  </si>
  <si>
    <t>377-15113-5.jpeg</t>
  </si>
  <si>
    <t>5-377-15101-2</t>
  </si>
  <si>
    <t>УМК. КОНТ.РАБ.ПО ГЕОМЕТРИИ. 9 АТАНАСЯН. ФГОС (к новому ФПУ)</t>
  </si>
  <si>
    <t>377-15101-2.jpeg</t>
  </si>
  <si>
    <t>УМК.001н ГРАММ.АНГЛ.ЯЗ.СБ.УПР.2. (2-й год) ВЕРЕЩАГИНА. Ч.1. БЕЛЫЙ. ФГОС (к новому ФПУ)</t>
  </si>
  <si>
    <t>УМК.001н ГРАММ.АНГЛ.ЯЗ.СБ.УПР.2. (2-й год) ВЕРЕЩАГИНА. Ч.2. БЕЛЫЙ. ФГОС (к новому ФПУ)</t>
  </si>
  <si>
    <t>5-377-15122-7</t>
  </si>
  <si>
    <t>УМК.002 ГРАММ.АНГЛ.ЯЗ.СБ.УПР.2.ВЕРЕЩАГИНА. Ч.2. ЖЕЛТЫЙ. ФГОС</t>
  </si>
  <si>
    <t>377-15122-7.jpeg</t>
  </si>
  <si>
    <t>5-377-15104-3</t>
  </si>
  <si>
    <t>УМКн. МАТЕМАТИЧЕСКИЕ ДИКТАНТЫ. 4 КЛ. МОРО. ФГОС (к новому ФПУ)</t>
  </si>
  <si>
    <t>377-15104-3.jpeg</t>
  </si>
  <si>
    <t>BOX. НАГЛЯДНОЕ ДОШКОЛЬНОЕ ОБРАЗОВАНИЕ. РИТМИКА. МУЗЫКАЛЬНЫЕ ИГРЫ И УПРАЖНЕНИЯ. Интерактивное развивающее пособие для индивидуальных и групповых занятий взрослых с детьми.</t>
  </si>
  <si>
    <t>BOX. НАГЛЯДНОЕ ДОШКОЛЬНОЕ ОБРАЗОВАНИЕ. СМОТРИ И ГОВОРИ. МОЙ ПЕРВЫЙ СЛОВАРЬ. Интерактивное развивающее пособие для индивидуальных и групповых занятий взрослых с детьми.</t>
  </si>
  <si>
    <t>464-0008177487</t>
  </si>
  <si>
    <t>BOX. ИНТЕРАКТИВНЫЕ КАРТЫ. ВСЕОБЩАЯ ИСТОРИЯ.5 КЛ. (V 5.0)</t>
  </si>
  <si>
    <t>BOX. ИНТЕРАКТИВНЫЕ КАРТЫ. ВСЕОБЩАЯ ИСТОРИЯ.5 КЛ. (V 5.0). Интерактивные карты по истории. Учебное мультимедиа программное обеспечение для любых типов интерактивных досок, проекторов и иного оборудования. Для платформ Windows, Linux, Mac</t>
  </si>
  <si>
    <t>464-0008177487.jpeg</t>
  </si>
  <si>
    <t>Информатика и ИКТ 8-9 классы (7-9 классы)</t>
  </si>
  <si>
    <t>BOX.ННШ. СЕТЕВАЯ ВЕРСИЯ. 4 КЛАСС.МАТЕМАТИКА, РУССКИЙ ЯЗ.,ОКРУЖ. МИР, ЛИТЕРАТ. ЧТЕНИЕ</t>
  </si>
  <si>
    <t xml:space="preserve">Австралия и Океания. Политическая карта </t>
  </si>
  <si>
    <t>К-0720</t>
  </si>
  <si>
    <t>Тригонометрические функции</t>
  </si>
  <si>
    <t>ВПР-НАЧАЛКА.  ИТОГ. АТТЕСТАЦИЯ. 2 КЛАСС. РУССКИЙ ЯЗЫК. ТТЗ. ФГОС</t>
  </si>
  <si>
    <t>84*108/16</t>
  </si>
  <si>
    <t>Егораева Г.Т.</t>
  </si>
  <si>
    <t>Земельные ресурсы России</t>
  </si>
  <si>
    <t>Журавлев С.Г.</t>
  </si>
  <si>
    <t>Физика. 21 Источники тока в электрической цепи</t>
  </si>
  <si>
    <t>Пушкинская Москва ( рус., анг., фр., немец.)</t>
  </si>
  <si>
    <t>5-377-14215-7</t>
  </si>
  <si>
    <t>BOX. НАГЛЯДНАЯ БИОЛОГИЯ. РАСТЕНИЕ-ЖИВОЙ ОРГАНИЗМ. УЧ. МУЛЬ-МЕДИА ДЛЯ ИНТЕР-Х ДОСОК И ДР. ОБОР. (V 5.0). Учебное мультимедиа программное обеспечение для любых типов интерактивных досок, проекторов и иного оборудования. Для платформ Windows, Linux, Mac</t>
  </si>
  <si>
    <t>464-0008177364.jpeg</t>
  </si>
  <si>
    <t>464-0008177371</t>
  </si>
  <si>
    <t>BOX. НАГЛЯДНАЯ ГЕОГРАФИЯ. ГЕОГРАФИЯ МАТЕРИКОВ И ОКЕАНОВ. 7 КЛАСС.(V 5.0)</t>
  </si>
  <si>
    <t>377-13912-6.jpeg</t>
  </si>
  <si>
    <t>5-377-13970-6</t>
  </si>
  <si>
    <t>377-13970-6.jpeg</t>
  </si>
  <si>
    <t>5-377-14088-7</t>
  </si>
  <si>
    <t>377-14088-7.jpeg</t>
  </si>
  <si>
    <t>Русский народный костюм</t>
  </si>
  <si>
    <t>5-377-11668-4</t>
  </si>
  <si>
    <t>АЗБУКА ДЛЯ ДЕВОЧЕК. 5+. ФГОС ДО</t>
  </si>
  <si>
    <t>Азбука</t>
  </si>
  <si>
    <t>377-11668-4.jpeg</t>
  </si>
  <si>
    <t>5-377-11669-1</t>
  </si>
  <si>
    <t>АЗБУКА ДЛЯ МАЛЬЧИКОВ. 5+. ФГОС ДО</t>
  </si>
  <si>
    <t>377-11669-1.jpeg</t>
  </si>
  <si>
    <t>КИМн-ВПР. 1 КЛАСС. ОКРУЖАЮЩИЙ МИР. ФГОС</t>
  </si>
  <si>
    <t>500. ТРЕНИРОВОЧНЫЕ ЗАДАЧИ ПО МАТЕМАТИКЕ. 2 КЛАСС. ФГОС</t>
  </si>
  <si>
    <t>5000. ТРЕНИРОВОЧНЫЕ ПРИМЕРЫ ПО МАТЕМАТИКЕ. 2 КЛАСС. СЧЕТ В ПРЕДЕЛАХ 100. ФГОС</t>
  </si>
  <si>
    <t>Развивающие прописи</t>
  </si>
  <si>
    <t>Букварь</t>
  </si>
  <si>
    <t>5-8613-011CD</t>
  </si>
  <si>
    <t>ИТОГОВАЯ РАБОТА. РУССКИЙ ЯЗЫК. 6 КЛАСС. СУПЕРТРЕНИНГ. ФГОС</t>
  </si>
  <si>
    <t>Химия - 9. Химическое равновесие.</t>
  </si>
  <si>
    <t>5-377-13350-6</t>
  </si>
  <si>
    <t>УМКн. ТЕМАТИЧЕСКИЕ КОНТРОЛЬНЫЕ РАБОТЫ ПО РУС. ЯЗЫКУ С РАЗНОУРОВНЕВЫМИ ЗАДАНИЯМИ. 3 КЛ. Ч.1. ФГОС</t>
  </si>
  <si>
    <t>377-13350-6.jpeg</t>
  </si>
  <si>
    <t>5-377-12047-6</t>
  </si>
  <si>
    <t>377-12047-6.jpeg</t>
  </si>
  <si>
    <t>К-0742</t>
  </si>
  <si>
    <t>377-10393-6.jpeg</t>
  </si>
  <si>
    <t>5-377-10374-5</t>
  </si>
  <si>
    <t>377-13447-3.jpeg</t>
  </si>
  <si>
    <t>5-377-13448-0</t>
  </si>
  <si>
    <t>464-0008177302</t>
  </si>
  <si>
    <t xml:space="preserve">Борьба Руси против иноземных вторжений в XIII веке. Русские земли и Золотая Орда </t>
  </si>
  <si>
    <t>ТРЕНАЖЕР ПО РУССКОМУ ЯЗЫКУ. ФОНЕТИКА. 3 КЛАСС. ФГОС</t>
  </si>
  <si>
    <t>ТРЕНАЖЕР ПО РУССКОМУ ЯЗЫКУ. ФОНЕТИКА. 4 КЛАСС. ФГОС</t>
  </si>
  <si>
    <t>ТРЕНАЖЕР ПО РУССКОМУ ЯЗЫКУ. ЧАСТИ РЕЧИ. 3 КЛАСС. ФГОС</t>
  </si>
  <si>
    <t>КИМн. ИТОГ.АТТЕСТАЦИЯ. 3 КЛАСС. МАТЕМАТИКА. ФГОС</t>
  </si>
  <si>
    <t xml:space="preserve">Население России </t>
  </si>
  <si>
    <t>Мировая добыча нефти и природного газа</t>
  </si>
  <si>
    <t>11 таблиц</t>
  </si>
  <si>
    <t>Рекреационные ресурсы России</t>
  </si>
  <si>
    <t>Китай. Общегеографическая карта</t>
  </si>
  <si>
    <t>К-0022</t>
  </si>
  <si>
    <t>Минькова Р.Д., Иванова В.В.</t>
  </si>
  <si>
    <t>Физика 11 класс</t>
  </si>
  <si>
    <t>Математика начинается. Часть I</t>
  </si>
  <si>
    <t>Биология</t>
  </si>
  <si>
    <t xml:space="preserve">Клетка - "атом жизни" </t>
  </si>
  <si>
    <t>Российская символика. (История герба, флага, гимна)</t>
  </si>
  <si>
    <t>5-377-10550-3</t>
  </si>
  <si>
    <t>Баринова И.И., Суслов В.Г.</t>
  </si>
  <si>
    <t>К-2811</t>
  </si>
  <si>
    <t>Французский язык</t>
  </si>
  <si>
    <t>Немецкий язык</t>
  </si>
  <si>
    <t>11 кл.</t>
  </si>
  <si>
    <t xml:space="preserve">ВИЧ. Знать, чтобы жить </t>
  </si>
  <si>
    <t>КР-0025</t>
  </si>
  <si>
    <t>КР-0028</t>
  </si>
  <si>
    <t>КР-2908</t>
  </si>
  <si>
    <t>КР-2911</t>
  </si>
  <si>
    <t>5-377-11641-7</t>
  </si>
  <si>
    <t>Природные зоны мира</t>
  </si>
  <si>
    <t>К-0713</t>
  </si>
  <si>
    <t>Ближний Восток и страны Южной Азии во второй половине XX - начале XXI века</t>
  </si>
  <si>
    <t>BOX.ННШ. СЕТЕВАЯ ВЕРСИЯ. ТЕСТЫ. МАТЕМАТИКА. 3 КЛАСС. Сетевое учебное мультимедиа программное обеспечение для мобильных классов  и любых типов интерактивных досок, проекторов и иного оборудования. Для платформ Windows, Linux, Mac, Android.</t>
  </si>
  <si>
    <t>464-0008174684.jpeg</t>
  </si>
  <si>
    <t>464-0008174691</t>
  </si>
  <si>
    <t>11 карт</t>
  </si>
  <si>
    <t>УМКн. ТЕСТЫ ПО МАТЕМАТИКЕ 2 КЛ. МОРО. Ч. 2. ФГОС. (к новому ФПУ)</t>
  </si>
  <si>
    <t>5-377-15102-9</t>
  </si>
  <si>
    <t>УМК. ТЕСТЫ ПО ГЕОМЕТРИИ 9 КЛ. АТАНАСЯН (Фарков). ФГОС (к новому ФПУ)</t>
  </si>
  <si>
    <t>377-15102-9.jpeg</t>
  </si>
  <si>
    <t>УМК. Р/Т ПО ФИЗИКЕ 7 ПЕРЫШКИН. ВЕРТИКАЛЬ. (Перышкин). ФГОС</t>
  </si>
  <si>
    <t>5-377-14755-8</t>
  </si>
  <si>
    <t>УМК. АНАЛИЗ ПРОИЗВЕДЕНИЙ РУССКОЙ ЛИТЕРАТУРЫ. 7 КЛ. ФГОС</t>
  </si>
  <si>
    <t>377-14755-8.jpeg</t>
  </si>
  <si>
    <t>ДИКТАНТЫ И ИЗЛОЖЕНИЯ. РУССКИЙ ЯЗЫК 7 КЛАСС. ФГОС</t>
  </si>
  <si>
    <t>Звавич Л.И., Дьяконова Н.В.</t>
  </si>
  <si>
    <t>УМКн. СЛОВАРИК ПО РУССКОМУ ЯЗЫКУ. МОРФОЛОГИЧЕСКИЙ РАЗБОР. 1-4 КЛАССЫ. ФГОС</t>
  </si>
  <si>
    <t>5-377-14054-2</t>
  </si>
  <si>
    <t>377-14054-2.jpeg</t>
  </si>
  <si>
    <t>5-377-14268-3</t>
  </si>
  <si>
    <t>ПРОПИСИ-РАСКРАСКИ ДЛЯ МАЛЫШЕЙ. СЧИТАЕМ САМИ. 5+. ФГОС ДО</t>
  </si>
  <si>
    <t>377-14268-3.jpeg</t>
  </si>
  <si>
    <t>5-377-14076-4</t>
  </si>
  <si>
    <t>377-14076-4.jpeg</t>
  </si>
  <si>
    <t>5-377-14214-0</t>
  </si>
  <si>
    <t>377-14214-0.jpeg</t>
  </si>
  <si>
    <t>5-377-14814-2</t>
  </si>
  <si>
    <t>5 класс. Информатика. Босова</t>
  </si>
  <si>
    <t>2 класс. Английский язык. Верещагина. Школа России</t>
  </si>
  <si>
    <t>3 класс. Английский язык. Верещагина. Школа России</t>
  </si>
  <si>
    <t>1 класс. Учебно-методический комплект</t>
  </si>
  <si>
    <t>5-377-16471-5</t>
  </si>
  <si>
    <t>377-16471-5.jpeg</t>
  </si>
  <si>
    <t>5-377-16472-2</t>
  </si>
  <si>
    <t>377-16472-2.jpeg</t>
  </si>
  <si>
    <t>5-377-15484-6</t>
  </si>
  <si>
    <t>ВСЕРОС. ПРОВ. РАБ. РУССКИЙ ЯЗЫК. 3 КЛ. ПРАКТИКУМ. ФГОС (две краски)</t>
  </si>
  <si>
    <t>377-15484-6.jpeg</t>
  </si>
  <si>
    <t>5-377-16143-1</t>
  </si>
  <si>
    <t>ЕГЭ 2021. 50 ТВЭЗ. РУССКИЙ ЯЗЫК. 50 ВАРИАНТОВ. ТИПОВЫЕ ВАРИАНТЫ ЭКЗАМЕНАЦИОННЫХ ЗАДАНИЙ</t>
  </si>
  <si>
    <t>Дощинский Р.А., Васильевых И.П., Гостева Ю.Н.</t>
  </si>
  <si>
    <t>377-16143-1.jpeg</t>
  </si>
  <si>
    <t>5-377-16448-7</t>
  </si>
  <si>
    <t>377-16448-7.jpeg</t>
  </si>
  <si>
    <t>5-377-16160-8</t>
  </si>
  <si>
    <t>ОГЭ 2021. 50 ТВЭЗ. МАТЕМАТИКА. 50 ВАРИАНТОВ. ТИПОВЫЕ ВАРИАНТЫ ЭКЗАМЕНАЦИОННЫХ ЗАДАНИЙ</t>
  </si>
  <si>
    <t>377-16160-8.jpeg</t>
  </si>
  <si>
    <t>5-377-16201-8</t>
  </si>
  <si>
    <t>ОГЭ ФИПИ 2021. 14 ТВЭЗ. ГЕОГРАФИЯ. 14 ВАРИАНТОВ. ТИПОВЫЕ ВАРИАНТЫ ЭКЗАМЕНАЦИОННЫХ ЗАДАНИЙ</t>
  </si>
  <si>
    <t>377-16201-8.jpeg</t>
  </si>
  <si>
    <t>Р3-125/По</t>
  </si>
  <si>
    <t>Мяч д. 125мм Серия "Полосатики" ручное окраш.</t>
  </si>
  <si>
    <t>Р3-150/Кл</t>
  </si>
  <si>
    <t>Мяч д. 150мм Серия "Классика" ручное окраш.</t>
  </si>
  <si>
    <t>07145</t>
  </si>
  <si>
    <t>MAXI-пазлы "Овощи в пак.</t>
  </si>
  <si>
    <t>MAXI-пазлы "Профессии"  в пак.</t>
  </si>
  <si>
    <t>MAXI-пазлы "Фрукты/ягоды" в кор.</t>
  </si>
  <si>
    <t>MAXI-пазлы "Крутые тачки"  в пак.</t>
  </si>
  <si>
    <t>07144</t>
  </si>
  <si>
    <t>Бродилка А2 в пакете в ассортименте</t>
  </si>
  <si>
    <t>07141</t>
  </si>
  <si>
    <t>Макси-пазлы в ассортименте ( в пакете)</t>
  </si>
  <si>
    <t>Русский стиль ТМ Технолог</t>
  </si>
  <si>
    <t>00784</t>
  </si>
  <si>
    <t>Игровой набор "Zveronics" № 1 с пушкой</t>
  </si>
  <si>
    <t>00785</t>
  </si>
  <si>
    <t>Игровой набор "Zveronics" № 2 с пушкой</t>
  </si>
  <si>
    <t>00786</t>
  </si>
  <si>
    <t>Игровой набор "Zveronics" № 3 с бронеходом</t>
  </si>
  <si>
    <t>00874</t>
  </si>
  <si>
    <t>Конструктор, мини-замок "CastleCraft" №4: "Русиичи и Крестоносцы"</t>
  </si>
  <si>
    <t>00875</t>
  </si>
  <si>
    <t>Конструктор, мини-замок "CastleCraft"№5: "Римляне и Варвары"</t>
  </si>
  <si>
    <t>52762</t>
  </si>
  <si>
    <t>Шарманка "Божья коровка" музыкальная с мелодией (диам.7,5 см; выс.11см)</t>
  </si>
  <si>
    <t>4126</t>
  </si>
  <si>
    <t>Лейка "Лук" 0,55 л</t>
  </si>
  <si>
    <t>4031</t>
  </si>
  <si>
    <t>Набор формочек ЛЮКС 6 дет "Лесные"</t>
  </si>
  <si>
    <t>78643</t>
  </si>
  <si>
    <t>H&amp;S автомобиль с цистерной (в сеточке)</t>
  </si>
  <si>
    <t>71095</t>
  </si>
  <si>
    <t>Автомобиль-джип пожарный "Сафари" (NL) (в сеточке)</t>
  </si>
  <si>
    <t>4694</t>
  </si>
  <si>
    <t>Антошка, автомобиль-водовоз</t>
  </si>
  <si>
    <t>4700</t>
  </si>
  <si>
    <t>Антошка, автомобиль-молоковоз</t>
  </si>
  <si>
    <t>4717</t>
  </si>
  <si>
    <t>Антошка, автомобиль-фургон</t>
  </si>
  <si>
    <t>41593</t>
  </si>
  <si>
    <t>Газонокосилка №2 со звуковым сигналом, красная</t>
  </si>
  <si>
    <t>62628</t>
  </si>
  <si>
    <t>Газонокосилка №5</t>
  </si>
  <si>
    <t>76731</t>
  </si>
  <si>
    <t>Занимательная пирамидка Disney/Pixar "В поисках Немо" (в сеточке)</t>
  </si>
  <si>
    <t>52599</t>
  </si>
  <si>
    <t>Занимательная пирамидка №3 (11 элементов) (в сеточке)</t>
  </si>
  <si>
    <t>62260</t>
  </si>
  <si>
    <t>Катер прогулочный</t>
  </si>
  <si>
    <t>80943</t>
  </si>
  <si>
    <t>Конструктор "Классик" "Пожарная служба-1.8" (98 элементов) (в коробке)</t>
  </si>
  <si>
    <t>80820</t>
  </si>
  <si>
    <t>Конструктор "Классик" "Роботы-войны-1.2" (93 элемента) (в коробке)</t>
  </si>
  <si>
    <t>80837</t>
  </si>
  <si>
    <t>Конструктор "Классик" "Роботы-войны-1.3" (81 элемент) (в коробке)</t>
  </si>
  <si>
    <t>80851</t>
  </si>
  <si>
    <t>Конструктор "Классик" "Роботы-войны-1.5" (96 элементов) (в коробке)</t>
  </si>
  <si>
    <t>80738</t>
  </si>
  <si>
    <t>Конструктор "Классик" Армия-2.1 (121 элемент) в коробке</t>
  </si>
  <si>
    <t>80813</t>
  </si>
  <si>
    <t>Конструктор "Классик" Роботы-воины 1.1 (100 элементов) в коробке</t>
  </si>
  <si>
    <t>80844</t>
  </si>
  <si>
    <t>Конструктор "Классик" Роботы-воины 1.4 (101 элемент) (в коробке)</t>
  </si>
  <si>
    <t>80868</t>
  </si>
  <si>
    <t>Конструктор "Классика" Роботы-воины- 1.6 (98 элементов) (в коробке)</t>
  </si>
  <si>
    <t>5403</t>
  </si>
  <si>
    <t>Конструктор "Флора 1" (126 элем.)</t>
  </si>
  <si>
    <t>5410</t>
  </si>
  <si>
    <t>Конструктор "Флора 2" (91 элем.)</t>
  </si>
  <si>
    <t>76816</t>
  </si>
  <si>
    <t>Конструктор-динозавр "Трицератопс" (32 элемента) (в коробке)</t>
  </si>
  <si>
    <t>77783</t>
  </si>
  <si>
    <t>Летающая тарелка MARVEL "Человек-паук" (v1)</t>
  </si>
  <si>
    <t>69818</t>
  </si>
  <si>
    <t>Набор "Механик" (14 элементов) (в коробке)</t>
  </si>
  <si>
    <t>69825</t>
  </si>
  <si>
    <t>Набор "Механик" (14 элементов) (в сеточке)</t>
  </si>
  <si>
    <t>62246</t>
  </si>
  <si>
    <t>Набор "Пиратский корабль" + конструктор (30 элементов) (в коробке)</t>
  </si>
  <si>
    <t>66909</t>
  </si>
  <si>
    <t>Набор Disney «Винни и его друзья» №8: ведро среднее с наклейкой, лопатка, грабельки, формочки (Медве</t>
  </si>
  <si>
    <t>66589</t>
  </si>
  <si>
    <t>Набор Disney «Минни» №4: ведро малое с наклейкой, ситечко-цветок, совок №2, грабельки №2, 1 формочка</t>
  </si>
  <si>
    <t>67241</t>
  </si>
  <si>
    <t>Набор Disney «Принцесса» №15: ведро большое с наклейкой, ситечко большое №3, лопата №6, грабли №6, л</t>
  </si>
  <si>
    <t>Набор Disney «Холодное сердце II» №28: ведро малое с наклейкой, ситечко-цветок, совок №2, грабельки</t>
  </si>
  <si>
    <t>Набор Disney «Холодное сердце II» №29: ведро малое с наклейкой, ситечко-цветок, совок №2, грабельки</t>
  </si>
  <si>
    <t>66626</t>
  </si>
  <si>
    <t>Набор Disney «Холодное сердце» №4: ведро малое с наклейкой, ситечко-цветок, совок №2, грабельки №2,</t>
  </si>
  <si>
    <t>Набор Disney «Хранитель Лев» №3: ведро малое с наклейкой, ситечко-цветок, совок №2, грабельки №2, 1</t>
  </si>
  <si>
    <t>3119</t>
  </si>
  <si>
    <t>Набор № 49 (Самос Муравей, 2 форм самос+паровоз,сов№2, граб№2)</t>
  </si>
  <si>
    <t>9067</t>
  </si>
  <si>
    <t>Набор №119: ведро с накл., лоп. №5, грабельки №5, формочки (самосвал + паровоз)</t>
  </si>
  <si>
    <t>Набор №603: Ведро большое с наклейкой, совок №10, грабли №10, формочки (краб №1 + морская звезда №1</t>
  </si>
  <si>
    <t>63212</t>
  </si>
  <si>
    <t>Набор №605: тачка №3, совок №29, грабельки №25, секатор, лейка малая №4</t>
  </si>
  <si>
    <t>4215</t>
  </si>
  <si>
    <t>Набор №68 ("Фаворит"+2 формочки "самосвал+паровоз",совок№2, грабельки)</t>
  </si>
  <si>
    <t>4222</t>
  </si>
  <si>
    <t>Набор №69 ("Фаворит"+2формочки "самосвал+паровоз")</t>
  </si>
  <si>
    <t>56009</t>
  </si>
  <si>
    <t>Набор детской посуды "Алиса" на 2 персоны (6 элементов) (в сеточке)</t>
  </si>
  <si>
    <t>56023</t>
  </si>
  <si>
    <t>Набор детской посуды "Алиса" на 4 персоны (12 элементов) (в сеточке)</t>
  </si>
  <si>
    <t>58966</t>
  </si>
  <si>
    <t>Набор детской посуды "Алиса" на 4 персоны (18 элементов) (в сеточке)</t>
  </si>
  <si>
    <t>80233</t>
  </si>
  <si>
    <t>Набор детской посуды "Минутка" на 2 персоны (V1) (10 элементов) (в сеточке)</t>
  </si>
  <si>
    <t>80462</t>
  </si>
  <si>
    <t>Набор детской посуды "Хозяюшка" с подносом на 2 персоны (V4) (19 элементов) (в сеточке)</t>
  </si>
  <si>
    <t>40633</t>
  </si>
  <si>
    <t>Набор детской посуды столовый на 4 персоны</t>
  </si>
  <si>
    <t>64196</t>
  </si>
  <si>
    <t>Набор дорожных знаков №1 (16 элементов) (в пакете)</t>
  </si>
  <si>
    <t>46970</t>
  </si>
  <si>
    <t>Набор продуктов №2 с посудкой и подносом (21 элемент) (в сеточке)</t>
  </si>
  <si>
    <t>39514</t>
  </si>
  <si>
    <t>Песочная мельница №3</t>
  </si>
  <si>
    <t>40923</t>
  </si>
  <si>
    <t>Песочница "Кольцо" Ø1360 мм с набором</t>
  </si>
  <si>
    <t>44655</t>
  </si>
  <si>
    <t>Сервировочный столик "STARS CHEF" (в пакете)</t>
  </si>
  <si>
    <t>78209</t>
  </si>
  <si>
    <t>Серия конструкторов "Самоделкин" - Конструктор-транспорт "Мотоцикл" (25 элементов) (в пакете)</t>
  </si>
  <si>
    <t>4628</t>
  </si>
  <si>
    <t>Ситечко-цветок большое</t>
  </si>
  <si>
    <t>36254</t>
  </si>
  <si>
    <t>Тачка "Малыш Бим"</t>
  </si>
  <si>
    <t>36278</t>
  </si>
  <si>
    <t>Тачка "Малыш Дин"</t>
  </si>
  <si>
    <t>84279</t>
  </si>
  <si>
    <t>Тележка с ручкой "Простоквашино"</t>
  </si>
  <si>
    <t>53589</t>
  </si>
  <si>
    <t>Формочка (звезда большая)</t>
  </si>
  <si>
    <t>57624</t>
  </si>
  <si>
    <t>Формочки "Смешарики" большие, 4 шт</t>
  </si>
  <si>
    <t>40275</t>
  </si>
  <si>
    <t>Формочки "Фрукты", 4 шт</t>
  </si>
  <si>
    <t>0781</t>
  </si>
  <si>
    <t>Формочки (4 шт.)</t>
  </si>
  <si>
    <t>57440</t>
  </si>
  <si>
    <t>Формочки (краб №2 + ракушка №2)</t>
  </si>
  <si>
    <t>57457</t>
  </si>
  <si>
    <t>Формочки (морская звезда №2 + ракушка №2)</t>
  </si>
  <si>
    <t>5-377-10957-0</t>
  </si>
  <si>
    <t>ВПР. ЦПМ. НИКО. ОБЩЕСТВОЗНАНИЕ. 8 КЛАСС. 10 ВАРИАНТОВ. ТЗ. ФГОС</t>
  </si>
  <si>
    <t>377-10957-0.jpeg</t>
  </si>
  <si>
    <t>5-377-16135-6</t>
  </si>
  <si>
    <t>ЕГЭ 2021. 32 ТВЭЗ. ОБЩЕСТВОЗНАНИЕ. 32 ВАРИАНТА. ТИПОВЫЕ ВАРИАНТЫ ЭКЗАМЕНАЦИОННЫХ ЗАДАНИЙ</t>
  </si>
  <si>
    <t>377-16135-6.jpeg</t>
  </si>
  <si>
    <t>5-377-16134-9</t>
  </si>
  <si>
    <t>ЕГЭ 2021. 38 ТВЭЗ. РУССКИЙ ЯЗЫК. 38 ВАРИАНТОВ +50 ДОП.ЗАДАНИЙ ЧАСТИ 2</t>
  </si>
  <si>
    <t>Васильевых И.П., Гостева Ю.Н, Дощинский Р.А., Егораева Г.Т., Смирнова М.С.</t>
  </si>
  <si>
    <t>377-16134-9.jpeg</t>
  </si>
  <si>
    <t>5-377-16142-4</t>
  </si>
  <si>
    <t>ЕГЭ 2021. 50 ТВЭЗ. ОБЩЕСТВОЗНАНИЕ. 40 ВАРИАНТОВ. ТИПОВЫЕ ВАРИАНТЫ ЭКЗАМЕНАЦИОННЫХ ЗАДАНИЙ</t>
  </si>
  <si>
    <t>Лазебникова А.Ю., Коваль Т.В., Рутковская Е.Л.</t>
  </si>
  <si>
    <t>377-16142-4.jpeg</t>
  </si>
  <si>
    <t>5-377-16167-7</t>
  </si>
  <si>
    <t>ОГЭ ФИПИ 2021. 30 ТВЭЗ. ГЕОГРАФИЯ. 30 ВАРИАНТОВ. ТИПОВЫЕ ВАРИАНТЫ ЭКЗАМЕНАЦИОННЫХ ЗАДАНИЙ</t>
  </si>
  <si>
    <t>377-16167-7.jpeg</t>
  </si>
  <si>
    <t>5-377-16449-4</t>
  </si>
  <si>
    <t>377-16449-4.jpeg</t>
  </si>
  <si>
    <t>ВПР. ФИОКО. СТАТГРАД. ОКРУЖАЮЩИЙ МИР. 4 КЛ. 25 ВАРИАНТОВ. ТЗ. ФГОС</t>
  </si>
  <si>
    <t>5-377-16467-8</t>
  </si>
  <si>
    <t>ВПР. ФИОКО. СТАТГРАД. РУССКИЙ ЯЗЫК. 4 КЛАСС. 10 ВАРИАНТОВ. ТЗ. ФГОС (две краски)</t>
  </si>
  <si>
    <t>377-16467-8.jpeg</t>
  </si>
  <si>
    <t>5-377-16422-7</t>
  </si>
  <si>
    <t>КИМн-ВПР. 1 КЛАСС. ОБУЧЕНИЕ ГРАМОТЕ. ФГОС</t>
  </si>
  <si>
    <t>377-16422-7.jpeg</t>
  </si>
  <si>
    <t>5-377-16453-1</t>
  </si>
  <si>
    <t>КИМн-ВПР. 2 КЛАСС. ЛИТЕРАТУРНОЕ ЧТЕНИЕ. ФГОС</t>
  </si>
  <si>
    <t>377-16453-1.jpeg</t>
  </si>
  <si>
    <t>5-377-16461-6</t>
  </si>
  <si>
    <t>КИМн-ВПР. 2 КЛАСС. ОКРУЖАЮЩИЙ МИР. ФГОС</t>
  </si>
  <si>
    <t>377-16461-6.jpeg</t>
  </si>
  <si>
    <t>5-377-16538-5</t>
  </si>
  <si>
    <t>ПРОПИСИ. 1 КЛАСС. Ч.1. ГОРЕЦКИЙ. ФГОС</t>
  </si>
  <si>
    <t>377-16538-5.jpeg</t>
  </si>
  <si>
    <t>5-377-16536-1</t>
  </si>
  <si>
    <t>УМК. К/К ПО ИСТОРИИ РОССИИ. 7 КЛАСС. ТОРКУНОВ. ФГОС (к новому ФПУ)</t>
  </si>
  <si>
    <t>377-16536-1.jpeg</t>
  </si>
  <si>
    <t>5-377-16419-7</t>
  </si>
  <si>
    <t>УМК.025н ГРАММ.АНГЛ.ЯЗ.СБ.УПР.К SPOTLIGHT 3 КЛ. БЫКОВА.Ч.2 ФГОС (к новому ФПУ)</t>
  </si>
  <si>
    <t>377-16419-7.jpeg</t>
  </si>
  <si>
    <t>5-377-16456-2</t>
  </si>
  <si>
    <t>УМКн. КАРТОЧКИ ПО ОБУЧЕНИЮ ГРАМОТЕ. ГОРЕЦКИЙ. ФГОС (к новому ФПУ)</t>
  </si>
  <si>
    <t>377-16456-2.jpeg</t>
  </si>
  <si>
    <t>5-377-16398-5</t>
  </si>
  <si>
    <t>УМКн. КОНТРОЛЬНЫЕ РАБОТЫ ПО РУС. ЯЗЫКУ 3 КЛ. Ч.1. ФГОС</t>
  </si>
  <si>
    <t>377-16398-5.jpeg</t>
  </si>
  <si>
    <t>5-377-16460-9</t>
  </si>
  <si>
    <t>377-16460-9.jpeg</t>
  </si>
  <si>
    <t>5-377-15572-0</t>
  </si>
  <si>
    <t>УМКн. САМ.РАБ. ПО ЛИТЕРАТУРНОМУ ЧТЕНИЮ. 1 КЛАСС. КЛИМАНОВА, ГОРЕЦКИЙ. ФГОС (к новому ФПУ)</t>
  </si>
  <si>
    <t>377-15572-0.jpeg</t>
  </si>
  <si>
    <t>5-377-16328-2</t>
  </si>
  <si>
    <t>ЕГЭ `21 БАНК ЗАДАНИЙ. МАТЕМАТИКА. 4000 ЗАДАЧ. БАЗОВЫЙ И ПРОФИЛЬНЫЙ УРОВНИ. ЗАКРЫТЫЙ СЕГМЕНТ</t>
  </si>
  <si>
    <t xml:space="preserve">Под ред. Ященко И.В. </t>
  </si>
  <si>
    <t>377-16328-2.jpeg</t>
  </si>
  <si>
    <t>5-377-16249-0</t>
  </si>
  <si>
    <t>ОГЭ 2021. 50 ТВЭЗ. ОБЩЕСТВОЗНАНИЕ. 40 ВАРИАНТОВ. ТИПОВЫЕ ВАРИАНТЫ ЭКЗАМЕНАЦИОННЫХ ЗАДАНИЙ</t>
  </si>
  <si>
    <t>Лазебникова А.Ю., Коваль Т.В., Калачева Е.Н.</t>
  </si>
  <si>
    <t>377-16249-0.jpeg</t>
  </si>
  <si>
    <t>5-377-16539-2</t>
  </si>
  <si>
    <t>377-16539-2.jpeg</t>
  </si>
  <si>
    <t>5-377-16540-8</t>
  </si>
  <si>
    <t>377-16540-8.jpeg</t>
  </si>
  <si>
    <t>5-377-15812-7</t>
  </si>
  <si>
    <t>СПРАВОЧНИК. ОБЩЕСТВОЗНАНИЕ В СХЕМАХ И ТАБЛИЦАХ 10-11 КЛ.ФГОС</t>
  </si>
  <si>
    <t>Ермоленко Г.А.</t>
  </si>
  <si>
    <t>377-15812-7.jpeg</t>
  </si>
  <si>
    <t>5-377-16399-2</t>
  </si>
  <si>
    <t>377-16399-2.jpeg</t>
  </si>
  <si>
    <t>5-377-15573-7</t>
  </si>
  <si>
    <t>УМКн. САМ.РАБ. ПО ЛИТЕРАТУРНОМУ ЧТЕНИЮ. 2 КЛАСС. КЛИМАНОВА, ГОРЕЦКИЙ. ФГОС (к новому ФПУ)</t>
  </si>
  <si>
    <t>377-15573-7.jpeg</t>
  </si>
  <si>
    <t>5-377-15574-4</t>
  </si>
  <si>
    <t>УМКн. САМ.РАБ. ПО ЛИТЕРАТУРНОМУ ЧТЕНИЮ. 3 КЛАСС. КЛИМАНОВА, ГОРЕЦКИЙ. ФГОС (к новому ФПУ)</t>
  </si>
  <si>
    <t>377-15574-4.jpeg</t>
  </si>
  <si>
    <t>5-377-16481-4</t>
  </si>
  <si>
    <t>377-16481-4.jpeg</t>
  </si>
  <si>
    <t>5-377-16197-4</t>
  </si>
  <si>
    <t>ОГЭ 2021. 14 ТВЭЗ. ОБЩЕСТВОЗНАНИЕ. 14 ВАРИАНТОВ. ТИПОВЫЕ ВАРИАНТЫ ЭКЗАМЕНАЦИОННЫХ ЗАДАНИЙ</t>
  </si>
  <si>
    <t>377-15271-2.jpeg</t>
  </si>
  <si>
    <t>5-377-15324-5</t>
  </si>
  <si>
    <t>377-15324-5.jpeg</t>
  </si>
  <si>
    <t>377-15117-3.jpeg</t>
  </si>
  <si>
    <t>5-377-15118-0</t>
  </si>
  <si>
    <t>УМК. Р/Т ПО МАТЕМАТИКЕ 6 ВИЛЕНКИН. Ч.2. ФГОС (к новому ФПУ)</t>
  </si>
  <si>
    <t>377-15118-0.jpeg</t>
  </si>
  <si>
    <t>5-377-15267-5</t>
  </si>
  <si>
    <t>УМК.001н ГРАММ.АНГЛ.ЯЗ.КН.ДЛЯ РОДИТ.2 (2 год) ВЕРЕЩАГ. БЕЛЫЙ. ФГОС (к новому ФПУ)</t>
  </si>
  <si>
    <t>377-15267-5.jpeg</t>
  </si>
  <si>
    <t>5-377-15300-9</t>
  </si>
  <si>
    <t>УМКн. ДИКТАНТЫ ПО РУССКОМУ ЯЗЫКУ 4 КЛАСС. ФГОС</t>
  </si>
  <si>
    <t>377-15300-9.jpeg</t>
  </si>
  <si>
    <t>УМКн. ОКР. МИР. ТЕТРАДЬ ДЛЯ ПРАКТ. РАБ. С ДНЕВН. НАБЛ. 3 КЛАСС. ПЛЕШАКОВ. № 1 ФГОС</t>
  </si>
  <si>
    <t>УМКн. ОКР. МИР. ТЕТРАДЬ ДЛЯ ПРАКТ. РАБ. С ДНЕВН. НАБЛ. 3 КЛАСС. ПЛЕШАКОВ. № 2 ФГОС</t>
  </si>
  <si>
    <t>5-377-15082-4</t>
  </si>
  <si>
    <t>УМКн. ОКР. МИР. ТЕТРАДЬ ДЛЯ ПРАКТ. РАБ. С ДНЕВН. НАБЛ. 4 КЛАСС. ПЛЕШАКОВ. № 2 ФГОС</t>
  </si>
  <si>
    <t>377-15082-4.jpeg</t>
  </si>
  <si>
    <t>5-377-16139-4</t>
  </si>
  <si>
    <t>ЕГЭ 2021. 32 ТВЭЗ. БИОЛОГИЯ. 32 ВАРИАНТА. ТИПОВЫЕ ВАРИАНТЫ ЭКЗАМЕНАЦИОННЫХ ЗАДАНИЙ</t>
  </si>
  <si>
    <t>377-16139-4.jpeg</t>
  </si>
  <si>
    <t>ПРОПИСИ. 1 КЛАСС. Ч.3. ГОРЕЦКИЙ. ФГОС</t>
  </si>
  <si>
    <t>ПРОПИСИ. 1 КЛАСС. Ч.4. ГОРЕЦКИЙ. ФГОС</t>
  </si>
  <si>
    <t>5-377-16234-6</t>
  </si>
  <si>
    <t>УМК. Р/Т ПО РУС. ЯЗЫКУ 9 БАРХУДАРОВ. ФГОС (к новому ФПУ)</t>
  </si>
  <si>
    <t>377-16234-6.jpeg</t>
  </si>
  <si>
    <t>5-377-16038-0</t>
  </si>
  <si>
    <t>УМКн. ЗАЧЕТНЫЕ РАБОТЫ. ЛИТЕРАТУРНОЕ ЧТЕНИЕ. 1 КЛАСС. КЛИМАНОВА, ГОРЕЦКИЙ. ФГОС (к новому ФПУ)</t>
  </si>
  <si>
    <t>377-16038-0.jpeg</t>
  </si>
  <si>
    <t>5-377-15937-7</t>
  </si>
  <si>
    <t>377-15937-7.jpeg</t>
  </si>
  <si>
    <t>5-377-15938-4</t>
  </si>
  <si>
    <t>УМКн. ЗАЧЕТНЫЕ РАБОТЫ. РУССКИЙ ЯЗЫК. 2 КЛАСС. Ч.2. КАНАКИНА, ГОРЕЦКИЙ. ФГОС (к новому ФПУ)</t>
  </si>
  <si>
    <t>377-15938-4.jpeg</t>
  </si>
  <si>
    <t>5-377-16334-3</t>
  </si>
  <si>
    <t>ВПР-НАЧАЛКА.  ИТОГ. АТТЕСТАЦИЯ. 2 КЛАСС. ЛИТЕРАТУРНОЕ ЧТЕНИЕ. ТТЗ. ФГОС</t>
  </si>
  <si>
    <t>377-16334-3.jpeg</t>
  </si>
  <si>
    <t>5-377-16081-6</t>
  </si>
  <si>
    <t>УМК. Р/Т ПО РУС. ЯЗЫКУ 6 КЛ. БАРАНОВ, ЛАДЫЖЕНСКАЯ, ТРОСТЕНЦОВА. Ч.1. ФГОС (к новому ФПУ)</t>
  </si>
  <si>
    <t>Фокина О.А.</t>
  </si>
  <si>
    <t>377-16081-6.jpeg</t>
  </si>
  <si>
    <t>5-377-16082-3</t>
  </si>
  <si>
    <t>УМК. Р/Т ПО РУС. ЯЗЫКУ 6 КЛ. БАРАНОВ, ЛАДЫЖЕНСКАЯ, ТРОСТЕНЦОВА. Ч.2. ФГОС (к новому ФПУ)</t>
  </si>
  <si>
    <t>377-16082-3.jpeg</t>
  </si>
  <si>
    <t>5-377-16084-7</t>
  </si>
  <si>
    <t>УУД. Р/Т ПО ЛИТЕРАТУРЕ. 7 КОРОВИНА. ФГОС (к новому ФПУ)</t>
  </si>
  <si>
    <t>377-16084-7.jpeg</t>
  </si>
  <si>
    <t>УМКн. ОКР. МИР. ТЕТРАДЬ ДЛЯ ПРАКТ. РАБ. С ДНЕВН. НАБЛ. 1 КЛАСС. ПЛЕШАКОВ. № 1 ФГОС</t>
  </si>
  <si>
    <t>Р1-100</t>
  </si>
  <si>
    <t>Мяч д. 100мм (рисунок)</t>
  </si>
  <si>
    <t>Р7-100</t>
  </si>
  <si>
    <t>Мяч д. 100мм ЭКО ручное окраш.</t>
  </si>
  <si>
    <t>Р3-150</t>
  </si>
  <si>
    <t>Мяч д. 150мм Серия "Планеты" ручное окраш.</t>
  </si>
  <si>
    <t>Р1-75</t>
  </si>
  <si>
    <t>Мяч д. 75мм (рисунок)</t>
  </si>
  <si>
    <t>03480</t>
  </si>
  <si>
    <t>Викторина Истории в картинках "Летняя прогулка"</t>
  </si>
  <si>
    <t>03043</t>
  </si>
  <si>
    <t>Игра настольная. Путешествие по сказке "Три медведя"</t>
  </si>
  <si>
    <t>03436</t>
  </si>
  <si>
    <t>Игра настольная. Фотовикторина "Кошки и собаки"</t>
  </si>
  <si>
    <t>07142</t>
  </si>
  <si>
    <t>Шашки в пакете (в асс.)</t>
  </si>
  <si>
    <t>4123</t>
  </si>
  <si>
    <t>Лейка "Тыква" 0,55 л</t>
  </si>
  <si>
    <t>4122</t>
  </si>
  <si>
    <t>Лейка "Яблоко" 0,55 л</t>
  </si>
  <si>
    <t>1150</t>
  </si>
  <si>
    <t>Машинки "Привлекательные зверюшки" (8 см),4 модели*</t>
  </si>
  <si>
    <t>"Универсал", автомобиль-самосвал</t>
  </si>
  <si>
    <t>2349</t>
  </si>
  <si>
    <t>Альфа, автомобиль</t>
  </si>
  <si>
    <t>4748</t>
  </si>
  <si>
    <t>Борька, автомобиль бортовой</t>
  </si>
  <si>
    <t>4731</t>
  </si>
  <si>
    <t>Борька, автомобиль-самосвал</t>
  </si>
  <si>
    <t>2356</t>
  </si>
  <si>
    <t>Кроха, автомобиль</t>
  </si>
  <si>
    <t>83173</t>
  </si>
  <si>
    <t>Набор "Оранжевая корова" №3: ведро среднее с наклейкой, ситечко, лопатка, грабельки, формочка (самол</t>
  </si>
  <si>
    <t>2167</t>
  </si>
  <si>
    <t>Набор №24 (ведр.ср., сов.№2, гр№2)</t>
  </si>
  <si>
    <t>62321</t>
  </si>
  <si>
    <t>Песочный набор "Три кота" №2: Ведро малое с наклейкой, ситечко-цветок, совок №2, грабельки №2, 2 фор</t>
  </si>
  <si>
    <t>4779</t>
  </si>
  <si>
    <t>Ромка, автомобиль-самосвал</t>
  </si>
  <si>
    <t>4625</t>
  </si>
  <si>
    <t>Чарли, автомобиль</t>
  </si>
  <si>
    <t>Авторалли</t>
  </si>
  <si>
    <t>5-377-16331-2</t>
  </si>
  <si>
    <t>377-16331-2.jpeg</t>
  </si>
  <si>
    <t>464-0008176527</t>
  </si>
  <si>
    <t>BOX. НАГЛЯДНАЯ БИОЛОГИЯ. СТРОЕНИЕ ТЕЛА ЧЕЛОВЕКА. УЧ. МУЛЬ-МЕДИА ДЛЯ ИНТЕР-Х ДОСОК И ДР. ОБОР. (V 5.0)</t>
  </si>
  <si>
    <t>BOX. НАГЛЯДНАЯ БИОЛОГИЯ. СТРОЕНИЕ ТЕЛА ЧЕЛОВЕКА. УЧ. МУЛЬ-МЕДИА ДЛЯ ИНТЕР-Х ДОСОК И ДР. ОБОР. (V 5.0). Учебное мультимедиа программное обеспечение для любых типов интерактивных досок, проекторов и иного оборудования. Для платформ Windows, Linux, Mac</t>
  </si>
  <si>
    <t>464-0008176527.jpeg</t>
  </si>
  <si>
    <t>464-0008177432</t>
  </si>
  <si>
    <t>BOX. НАГЛЯДНАЯ МАТЕМАТИКА. СТЕРЕОМЕТРИЯ. УЧ. МУЛЬ-МЕДИА ДЛЯ ИНТЕР-Х ДОСОК И ДР. ОБОР. (V 5.0)</t>
  </si>
  <si>
    <t>BOX. НАГЛЯДНАЯ МАТЕМАТИКА. СТЕРЕОМЕТРИЯ. УЧ. МУЛЬ-МЕДИА ДЛЯ ИНТЕР-Х ДОСОК И ДР. ОБОР. (V 5.0). Учебное мультимедиа программное обеспечение для любых типов интерактивных досок, проекторов и иного оборудования. Для платформ Windows, Linux, Mac</t>
  </si>
  <si>
    <t>464-0008177432.jpeg</t>
  </si>
  <si>
    <t>464-0008175674</t>
  </si>
  <si>
    <t>BOX. НАГЛЯДНАЯ ФИЗИКА. 8 КЛ. УЧ. МУЛЬ-МЕДИА ДЛЯ ИНТЕР-Х ДОСОК И ДР. ОБОР. (V 5.0)</t>
  </si>
  <si>
    <t>BOX. НАГЛЯДНАЯ ФИЗИКА. 8 КЛ. УЧ. МУЛЬ-МЕДИА ДЛЯ ИНТЕР-Х ДОСОК И ДР. ОБОР. (V 5.0). Учебное мультимедиа программное обеспечение для любых типов интерактивных досок, проекторов и иного оборудования. Для платформ Windows, Linux, Mac</t>
  </si>
  <si>
    <t>464-0008175674.jpeg</t>
  </si>
  <si>
    <t>464-0008175681</t>
  </si>
  <si>
    <t>BOX. НАГЛЯДНАЯ ФИЗИКА. 9 КЛ. УЧ. МУЛЬ-МЕДИА ДЛЯ ИНТЕР-Х ДОСОК И ДР. ОБОР. (V 5.0)</t>
  </si>
  <si>
    <t>BOX. НАГЛЯДНАЯ ФИЗИКА. 9 КЛ. УЧ. МУЛЬ-МЕДИА ДЛЯ ИНТЕР-Х ДОСОК И ДР. ОБОР. (V 5.0). Учебное мультимедиа программное обеспечение для любых типов интерактивных досок, проекторов и иного оборудования. Для платформ Windows, Linux, Mac</t>
  </si>
  <si>
    <t>464-0008175681.jpeg</t>
  </si>
  <si>
    <t>464-0008178118</t>
  </si>
  <si>
    <t>464-0008178118.jpeg</t>
  </si>
  <si>
    <t>464-0008176169</t>
  </si>
  <si>
    <t>BOX.ННШ. РУССКИЙ ЯЗЫК. 1 КЛ. ЗВУКИ И БУКВЫ. СИНТАКСИС. СОСТАВ СЛОВА. ОРФОГРАФИЯ (V 5.0)</t>
  </si>
  <si>
    <t>BOX.ННШ. РУССКИЙ ЯЗЫК. 1 КЛ. ЗВУКИ И БУКВЫ. СИНТАКСИС. СОСТАВ СЛОВА. ОРФОГРАФИЯ (V 5.0). Учебное мультимедиа программное обеспечение для любых типов интерактивных досок, проекторов и иного оборудования. Для платформ Windows, Linux, Mac</t>
  </si>
  <si>
    <t>464-0008176169.jpeg</t>
  </si>
  <si>
    <t>5-377-16189-9</t>
  </si>
  <si>
    <t>ОГЭ 2021. 12 ТВЭЗ. БИОЛОГИЯ. 12 ВАРИАНТОВ. ТИПОВЫЕ ВАРИАНТЫ ЭКЗАМЕНАЦИОННЫХ ЗАДАНИЙ</t>
  </si>
  <si>
    <t>377-16189-9.jpeg</t>
  </si>
  <si>
    <t>УМКн. Р/Т ПО МАТЕМАТИКЕ 2 КЛ. МОРО №2. ФГОС (четыре краски) (к новому ФПУ)</t>
  </si>
  <si>
    <t>5-377-16409-8</t>
  </si>
  <si>
    <t>377-16409-8.jpeg</t>
  </si>
  <si>
    <t>4 класс. ВПР. Окружающий мир</t>
  </si>
  <si>
    <t>4 класс. ВПР</t>
  </si>
  <si>
    <t>2 класс. ВПР. Математика</t>
  </si>
  <si>
    <t>2 класс. ВПР</t>
  </si>
  <si>
    <t>5-377-16410-4</t>
  </si>
  <si>
    <t>377-16410-4.jpeg</t>
  </si>
  <si>
    <t>5-377-16412-8</t>
  </si>
  <si>
    <t>377-16412-8.jpeg</t>
  </si>
  <si>
    <t>5-377-16141-7</t>
  </si>
  <si>
    <t>ЕГЭ 2021. 50 ТВЭЗ. МАТЕМАТИКА. ПРОФИЛЬНЫЙ УРОВЕНЬ. 50 ВАРИАНТОВ. ТИПОВЫЕ ВАРИАНТЫ ЭКЗАМЕНАЦИОННЫХ ЗАДАНИЙ</t>
  </si>
  <si>
    <t>377-16141-7.jpeg</t>
  </si>
  <si>
    <t>5-377-16190-5</t>
  </si>
  <si>
    <t>ОГЭ 2021. 12 ТВЭЗ. ГЕОГРАФИЯ. 12 ВАРИАНТОВ. ТИПОВЫЕ ВАРИАНТЫ ЭКЗАМЕНАЦИОННЫХ ЗАДАНИЙ</t>
  </si>
  <si>
    <t>Барабанов В.В., Жеребцов А.А.</t>
  </si>
  <si>
    <t>377-16190-5.jpeg</t>
  </si>
  <si>
    <t>5-377-10604-3</t>
  </si>
  <si>
    <t>УМК. ПУНКТУАЦИЯ В ПРОСТЫХ И СЛОЖНЫХ ПРЕДЛОЖЕНИЯХ С СОЮЗОМ И, С СОЮЗОМ КАК . 5-9 КЛ. ФГОС</t>
  </si>
  <si>
    <t>377-10604-3.jpeg</t>
  </si>
  <si>
    <t>5 класс. Учебно-методический комплект</t>
  </si>
  <si>
    <t>4 класс. Русский язык. Школа России</t>
  </si>
  <si>
    <t>4 класс. Школа России</t>
  </si>
  <si>
    <t>5-377-16354-1</t>
  </si>
  <si>
    <t>УМКн. КОНТРОЛЬНЫЕ РАБОТЫ ПО РУС. ЯЗЫКУ 4 КЛ.КАНАКИНА,ГОРЕЦКИЙ. Ч.2. ФГОС (к новому ФПУ)</t>
  </si>
  <si>
    <t>377-16354-1.jpeg</t>
  </si>
  <si>
    <t>2 класс. Школа России</t>
  </si>
  <si>
    <t>5-377-16371-8</t>
  </si>
  <si>
    <t>УМКн. Р/Т УСТНЫЙ СЧЕТ 2 КЛ. МОРО. ФГОС (к новому ФПУ)</t>
  </si>
  <si>
    <t>377-16371-8.jpeg</t>
  </si>
  <si>
    <t>5-377-16348-0</t>
  </si>
  <si>
    <t>377-16348-0.jpeg</t>
  </si>
  <si>
    <t>5-377-16338-1</t>
  </si>
  <si>
    <t>УМКн. ТЕСТЫ ПО РУС. ЯЗЫКУ 4 КЛ.КАНАКИНА,ГОРЕЦКИЙ. Ч.1. ФГОС (к новому ФПУ)</t>
  </si>
  <si>
    <t>377-16338-1.jpeg</t>
  </si>
  <si>
    <t>5-377-16339-8</t>
  </si>
  <si>
    <t>377-16339-8.jpeg</t>
  </si>
  <si>
    <t>8 класс. Учебно-методический комплект</t>
  </si>
  <si>
    <t>5-377-16075-5</t>
  </si>
  <si>
    <t>УУД. Р/Т ПО РУС. ЯЗЫКУ 8 БАРХУДАРОВ. ФГОС (к новому ФПУ)</t>
  </si>
  <si>
    <t>377-16075-5.jpeg</t>
  </si>
  <si>
    <t>5-377-16083-0</t>
  </si>
  <si>
    <t>УМК. УЧИМСЯ ПИСАТЬ СОЧИНЕНИЕ. 5 КЛАСС. КОРОВИНА. ФГОС (к новому ФПУ)</t>
  </si>
  <si>
    <t>377-16083-0.jpeg</t>
  </si>
  <si>
    <t>7 класс. Учебно-методический комплект</t>
  </si>
  <si>
    <t>5-377-16090-8</t>
  </si>
  <si>
    <t>УМК. УЧИМСЯ ПИСАТЬ СОЧИНЕНИЕ. 7 КЛАСС. КОРОВИНА. ФГОС (к новому ФПУ)</t>
  </si>
  <si>
    <t>377-16090-8.jpeg</t>
  </si>
  <si>
    <t>3 класс. Тренировочные задания</t>
  </si>
  <si>
    <t>4 класс. ВПР. Математика</t>
  </si>
  <si>
    <t>Дошкольное образование. 6+</t>
  </si>
  <si>
    <t>5-377-16140-0</t>
  </si>
  <si>
    <t>ЕГЭ 2021. 50 ТВЭЗ. МАТЕМАТИКА. БАЗОВЫЙ УРОВЕНЬ. 50 ВАРИАНТОВ. ТИПОВЫЕ ВАРИАНТЫ ЭКЗАМЕНАЦИОННЫХ ЗАДАНИЙ</t>
  </si>
  <si>
    <t>377-16140-0.jpeg</t>
  </si>
  <si>
    <t>5-377-16144-8</t>
  </si>
  <si>
    <t>ЕГЭ 2021. 50 ТВЭЗ. ФИЗИКА. 45 ВАРИАНТОВ. ТИПОВЫЕ ВАРИАНТЫ ЭКЗАМЕНАЦИОННЫХ ЗАДАНИЙ</t>
  </si>
  <si>
    <t>377-16144-8.jpeg</t>
  </si>
  <si>
    <t>ОГЭ ФИПИ 2021. 14 ТВЭЗ. МАТЕМАТИКА. 14 ВАРИАНТОВ. ТИПОВЫЕ ВАРИАНТЫ ЭКЗАМЕНАЦИОННЫХ ЗАДАНИЙ</t>
  </si>
  <si>
    <t>377-16203-2.jpeg</t>
  </si>
  <si>
    <t>5-377-16164-6</t>
  </si>
  <si>
    <t>ОГЭ ФИПИ 2021. 38 ТВЭЗ. РУССКИЙ ЯЗЫК. 38 ВАРИАНТОВ. ТИПОВЫЕ ВАРИАНТЫ ЭКЗАМЕНАЦИОННЫХ ЗАДАНИЙ</t>
  </si>
  <si>
    <t>377-16164-6.jpeg</t>
  </si>
  <si>
    <t>5-377-10500-8</t>
  </si>
  <si>
    <t>ТЕСТЫ ДЛЯ ОПРЕДЕЛЕНИЯ РАЗВИТИЯ РЕБЕНКА. ПОВЫШ. ТРУДНОСТИ. ЧТО Я ЗНАЮ О ШКОЛЕ. ДЕТ. ЛИТ. 5+. ФГОС ДО</t>
  </si>
  <si>
    <t>377-10500-8.jpeg</t>
  </si>
  <si>
    <t>5-377-16493-7</t>
  </si>
  <si>
    <t>ТРЕНАЖЕР ПО МАТЕМАТИКЕ. 2 КЛАСС. МОРО. ФГОС</t>
  </si>
  <si>
    <t>377-16493-7.jpeg</t>
  </si>
  <si>
    <t>5-377-16490-6</t>
  </si>
  <si>
    <t>УМК. Р/Т ПО ИСТОРИИ РОССИИ 9 ТОРКУНОВ. Ч. 1. ФГОС (к новому ФПУ)</t>
  </si>
  <si>
    <t>377-16490-6.jpeg</t>
  </si>
  <si>
    <t>5-377-16491-3</t>
  </si>
  <si>
    <t>УМК. Р/Т ПО ИСТОРИИ РОССИИ 9 ТОРКУНОВ. Ч. 2. ФГОС (к новому ФПУ)</t>
  </si>
  <si>
    <t>377-16491-3.jpeg</t>
  </si>
  <si>
    <t>5-377-16353-4</t>
  </si>
  <si>
    <t>УМКн. КОНТРОЛЬНЫЕ РАБОТЫ ПО РУС. ЯЗЫКУ 4 КЛ.КАНАКИНА,ГОРЕЦКИЙ. Ч.1. ФГОС (к новому ФПУ)</t>
  </si>
  <si>
    <t>377-16353-4.jpeg</t>
  </si>
  <si>
    <t>5-377-16488-3</t>
  </si>
  <si>
    <t>УМКн. ТЕСТЫ ПО ПРЕДМ."ОКР.МИР" 4 КЛ. ПЛЕШАКОВ. Ч.1. ФГОС</t>
  </si>
  <si>
    <t>377-16488-3.jpeg</t>
  </si>
  <si>
    <t>5-377-16489-0</t>
  </si>
  <si>
    <t>УМКн. ТЕСТЫ ПО ПРЕДМ."ОКР.МИР" 4 КЛ. ПЛЕШАКОВ. Ч.2. ФГОС</t>
  </si>
  <si>
    <t>377-16489-0.jpeg</t>
  </si>
  <si>
    <t>УМКн. ЧТЕНИЕ. РАБОТА С ТЕКСТОМ. 2 КЛАСС. ФГОС</t>
  </si>
  <si>
    <t>5-377-16482-1</t>
  </si>
  <si>
    <t>377-16482-1.jpeg</t>
  </si>
  <si>
    <t>5-377-16548-4</t>
  </si>
  <si>
    <t>377-16548-4.jpeg</t>
  </si>
  <si>
    <t>5-377-16147-9</t>
  </si>
  <si>
    <t>ЕГЭ ФИПИ 2021. 36 ТВЭЗ. МАТЕМАТИКА. БАЗОВЫЙ УРОВЕНЬ. 36 ВАРИАНТОВ. ТИПОВЫЕ ВАРИАНТЫ ЭКЗАМЕНАЦИОННЫХ ЗАДАНИЙ</t>
  </si>
  <si>
    <t>377-16147-9.jpeg</t>
  </si>
  <si>
    <t>5-377-16380-0</t>
  </si>
  <si>
    <t>КИМ-ВПР. 5 КЛАСС. МАТЕМАТИКА. ФГОС</t>
  </si>
  <si>
    <t>377-16380-0.jpeg</t>
  </si>
  <si>
    <t>5-377-16583-5</t>
  </si>
  <si>
    <t>УМК. К/К ПО ИСТОРИИ РОССИИ. 6 КЛАСС. ТОРКУНОВ. ФГОС (к новому ФПУ)</t>
  </si>
  <si>
    <t>377-16583-5.jpeg</t>
  </si>
  <si>
    <t>5-377-16480-7</t>
  </si>
  <si>
    <t>УМК. К/К ПО ИСТОРИИ РОССИИ. 8 КЛАСС. ТОРКУНОВ. ФГОС (к новому ФПУ)</t>
  </si>
  <si>
    <t>377-16480-7.jpeg</t>
  </si>
  <si>
    <t>5-377-16534-7</t>
  </si>
  <si>
    <t>УМК. Р/Т ПО ИСТОРИИ ДРЕВНЕГО МИРА. 5 ВИГАСИН. №2. ФГОС (к новому ФПУ)</t>
  </si>
  <si>
    <t>377-16534-7.jpeg</t>
  </si>
  <si>
    <t>5-377-16064-9</t>
  </si>
  <si>
    <t>УМК. САМ.РАБ. ПО РУССКОМУ ЯЗЫКУ. 7 КЛАСС. БАРАНОВ. ФГОС (к новому ФПУ)</t>
  </si>
  <si>
    <t>377-16064-9.jpeg</t>
  </si>
  <si>
    <t>5-377-16065-6</t>
  </si>
  <si>
    <t>УМК. САМ.РАБ. ПО РУССКОМУ ЯЗЫКУ. 9 КЛАСС. БАРХУДАРОВ. ФГОС (к новому ФПУ)</t>
  </si>
  <si>
    <t>377-16065-6.jpeg</t>
  </si>
  <si>
    <t>5-377-16428-9</t>
  </si>
  <si>
    <t>УМК. ТЕСТЫ ПО ИСТОРИИ НОВОГО ВРЕМЕНИ 8 КЛ. ЮДОВСКАЯ. ФГОС (к новому ФПУ)</t>
  </si>
  <si>
    <t>377-16428-9.jpeg</t>
  </si>
  <si>
    <t>5-377-16496-8</t>
  </si>
  <si>
    <t>377-16496-8.jpeg</t>
  </si>
  <si>
    <t>5-377-16497-5</t>
  </si>
  <si>
    <t>377-16497-5.jpeg</t>
  </si>
  <si>
    <t>5-377-16486-9</t>
  </si>
  <si>
    <t>УМКн. ТЕСТЫ ПО ПРЕДМ."ОКР.МИР" 1 КЛ. ПЛЕШАКОВ Ч.1. ФГОС</t>
  </si>
  <si>
    <t>377-16486-9.jpeg</t>
  </si>
  <si>
    <t>5-377-16487-6</t>
  </si>
  <si>
    <t>377-16487-6.jpeg</t>
  </si>
  <si>
    <t>5-377-16148-6</t>
  </si>
  <si>
    <t>ЕГЭ ФИПИ 2021. 36 ТВЭЗ. МАТЕМАТИКА. ПРОФИЛЬНЫЙ УРОВЕНЬ. 36 ВАРИАНТОВ. ТИПОВЫЕ ВАРИАНТЫ ЭКЗАМЕНАЦИОННЫХ ЗАДАНИЙ</t>
  </si>
  <si>
    <t>377-16148-6.jpeg</t>
  </si>
  <si>
    <t>КИМн-ВПР. 1 КЛАСС. ЛИТЕРАТУРНОЕ ЧТЕНИЕ. ФГОС</t>
  </si>
  <si>
    <t>5-377-16584-2</t>
  </si>
  <si>
    <t>377-16584-2.jpeg</t>
  </si>
  <si>
    <t>5-377-16205-6</t>
  </si>
  <si>
    <t>ОГЭ ФИПИ 2021. 14 ТВЭЗ. РУССКИЙ ЯЗЫК. 14 ВАРИАНТОВ. ТИПОВЫЕ ВАРИАНТЫ ЭКЗАМЕНАЦИОННЫХ ЗАДАНИЙ</t>
  </si>
  <si>
    <t>377-16205-6.jpeg</t>
  </si>
  <si>
    <t>5-377-16585-9</t>
  </si>
  <si>
    <t>ВПР. ФИОКО. СТАТГРАД. РУССКИЙ ЯЗЫК. 7 КЛАСС. 25 ВАРИАНТОВ. ТЗ. ФГОС</t>
  </si>
  <si>
    <t>377-16585-9.jpeg</t>
  </si>
  <si>
    <t>5-377-16186-8</t>
  </si>
  <si>
    <t>ЕГЭ ФИПИ 2021. 14 ТВЭЗ. РУССКИЙ ЯЗЫК. 14 ВАРИАНТОВ. ТИПОВЫЕ ВАРИАНТЫ ЭКЗАМЕНАЦИОННЫХ ЗАДАНИЙ</t>
  </si>
  <si>
    <t>377-16186-8.jpeg</t>
  </si>
  <si>
    <t>5-377-16150-9</t>
  </si>
  <si>
    <t>ЕГЭ ФИПИ 2021. 30 ТВЭЗ. БИОЛОГИЯ. 30 ВАРИАНТОВ. ТИПОВЫЕ ВАРИАНТЫ ЭКЗАМЕНАЦИОННЫХ ЗАДАНИЙ</t>
  </si>
  <si>
    <t>377-16150-9.jpeg</t>
  </si>
  <si>
    <t>5-377-16549-1</t>
  </si>
  <si>
    <t>377-16549-1.jpeg</t>
  </si>
  <si>
    <t>5-377-10999-0</t>
  </si>
  <si>
    <t>ВПР. ЦПМ. НИКО. ИСТОРИЯ. 8 КЛАСС. 10 ВАРИАНТОВ. ТЗ. ФГОС</t>
  </si>
  <si>
    <t>377-10999-0.jpeg</t>
  </si>
  <si>
    <t>5-377-15008-4</t>
  </si>
  <si>
    <t>ЕГЭ 2020. РУССКИЙ ЯЗЫК В СХЕМАХ И ТАБЛИЦАХ</t>
  </si>
  <si>
    <t>ЕГЭ в схемах и таблицах</t>
  </si>
  <si>
    <t>377-15008-4.jpeg</t>
  </si>
  <si>
    <t>5-377-15021-3</t>
  </si>
  <si>
    <t>ЕГЭ 2020. ТЕМАТИЧЕСКИЙ ТРЕНАЖЕР. ИСТОРИЯ</t>
  </si>
  <si>
    <t>377-15021-3.jpeg</t>
  </si>
  <si>
    <t>5-377-16165-3</t>
  </si>
  <si>
    <t>ОГЭ ФИПИ 2021. 30 ТВЭЗ. ФИЗИКА. 30 ВАРИАНТОВ. ТИПОВЫЕ ВАРИАНТЫ ЭКЗАМЕНАЦИОННЫХ ЗАДАНИЙ</t>
  </si>
  <si>
    <t>377-16165-3.jpeg</t>
  </si>
  <si>
    <t>5-377-10494-0</t>
  </si>
  <si>
    <t>ТЕСТЫ ДЛЯ ОПРЕДЕЛЕНИЯ РАЗВИТИЯ РЕБЕНКА. МЕЛКАЯ МОТОРИКА. ФИЗ. РАЗВИТИЕ. 5+. ФГОС ДО</t>
  </si>
  <si>
    <t>377-10494-0.jpeg</t>
  </si>
  <si>
    <t>5-377-16094-6</t>
  </si>
  <si>
    <t>ТРЕНАЖЕР ПО МАТЕМАТИКЕ. 1 КЛАСС. ФГОС</t>
  </si>
  <si>
    <t>377-16094-6.jpeg</t>
  </si>
  <si>
    <t>5-377-16579-8</t>
  </si>
  <si>
    <t>УМК. МЕТОДИЧЕСКОЕ ПОСОБИЕ ПО ФИЗИКЕ 7 ПЕРЫШКИН. ФГОС (Экзамен)</t>
  </si>
  <si>
    <t>377-16579-8.jpeg</t>
  </si>
  <si>
    <t>5-377-16580-4</t>
  </si>
  <si>
    <t>УМК. МЕТОДИЧЕСКОЕ ПОСОБИЕ ПО ФИЗИКЕ 8 ПЕРЫШКИН. ФГОС (Экзамен)</t>
  </si>
  <si>
    <t>377-16580-4.jpeg</t>
  </si>
  <si>
    <t>5-377-16581-1</t>
  </si>
  <si>
    <t>УМК. МЕТОДИЧЕСКОЕ ПОСОБИЕ ПО ФИЗИКЕ 9 ПЕРЫШКИН. ФГОС (Экзамен)</t>
  </si>
  <si>
    <t>377-16581-1.jpeg</t>
  </si>
  <si>
    <t>УМК. Р/Т ПО ИСТОРИИ ДРЕВНЕГО МИРА. 5 ВИГАСИН. №1. ФГОС</t>
  </si>
  <si>
    <t>УМК. Р/Т ПО МАТЕМАТИКЕ 5 ВИЛЕНКИН. ФГОС</t>
  </si>
  <si>
    <t>5-377-16470-8</t>
  </si>
  <si>
    <t>УМК. ТЕСТЫ ПО ОБЩЕСТВОЗНАНИЮ 9 КЛ. БОГОЛЮБОВ. ФГОС (к новому ФПУ)</t>
  </si>
  <si>
    <t>377-16470-8.jpeg</t>
  </si>
  <si>
    <t>5-377-16559-0</t>
  </si>
  <si>
    <t>УМК.005н ГРАММ.АНГЛ.ЯЗ.СБ.УПР.4.ВЕРЕЩАГИНА. Ч.1. ФГОС (к новому ФПУ)</t>
  </si>
  <si>
    <t>377-16559-0.jpeg</t>
  </si>
  <si>
    <t>5-377-16560-6</t>
  </si>
  <si>
    <t>377-16560-6.jpeg</t>
  </si>
  <si>
    <t>5-377-16576-7</t>
  </si>
  <si>
    <t>УМКн. НЕСТАНДАРТНЫЕ ЗАДАЧИ ПО МАТЕМАТИКЕ 2 КЛАСС. ФГОС</t>
  </si>
  <si>
    <t>377-16576-7.jpeg</t>
  </si>
  <si>
    <t>УМКн. Р/Т ПО ОБУЧЕНИЮ ГРАМОТЕ. 1 КЛ. ГОРЕЦКИЙ. Ч.2. ФГОС (к новому ФПУ)</t>
  </si>
  <si>
    <t>5-377-16550-7</t>
  </si>
  <si>
    <t>377-16550-7.jpeg</t>
  </si>
  <si>
    <t>5-377-16551-4</t>
  </si>
  <si>
    <t>377-16551-4.jpeg</t>
  </si>
  <si>
    <t>5-377-16637-5</t>
  </si>
  <si>
    <t>377-16637-5.jpeg</t>
  </si>
  <si>
    <t>5-377-16575-0</t>
  </si>
  <si>
    <t>377-16575-0.jpeg</t>
  </si>
  <si>
    <t>5-377-16149-3</t>
  </si>
  <si>
    <t>ЕГЭ ФИПИ 2021. 37 ТВЭЗ. РУССКИЙ ЯЗЫК. 37 ВАРИАНТОВ. ТИПОВЫЕ ВАРИАНТЫ ЭКЗАМЕНАЦИОННЫХ ЗАДАНИЙ</t>
  </si>
  <si>
    <t>377-16149-3.jpeg</t>
  </si>
  <si>
    <t>5-377-16199-8</t>
  </si>
  <si>
    <t>ОГЭ ФИПИ 2021. 10 ТВЭЗ. ИНФОРМАТИКА. 10 ВАРИАНТОВ. ТИПОВЫЕ ВАРИАНТЫ ЭКЗАМЕНАЦИОННЫХ ЗАДАНИЙ</t>
  </si>
  <si>
    <t>377-16199-8.jpeg</t>
  </si>
  <si>
    <t>5-377-16200-1</t>
  </si>
  <si>
    <t>ОГЭ ФИПИ 2021. 14 ТВЭЗ. БИОЛОГИЯ. 14 ВАРИАНТОВ. ТИПОВЫЕ ВАРИАНТЫ ЭКЗАМЕНАЦИОННЫХ ЗАДАНИЙ</t>
  </si>
  <si>
    <t>377-16200-1.jpeg</t>
  </si>
  <si>
    <t>5-377-16206-3</t>
  </si>
  <si>
    <t>ОГЭ ФИПИ 2021. 14 ТВЭЗ. ФИЗИКА. 14 ВАРИАНТОВ. ТИПОВЫЕ ВАРИАНТЫ ЭКЗАМЕНАЦИОННЫХ ЗАДАНИЙ</t>
  </si>
  <si>
    <t>377-16206-3.jpeg</t>
  </si>
  <si>
    <t>5-377-16166-0</t>
  </si>
  <si>
    <t>ОГЭ ФИПИ 2021. 30 ТВЭЗ. БИОЛОГИЯ. 30 ВАРИАНТОВ. ТИПОВЫЕ ВАРИАНТЫ ЭКЗАМЕНАЦИОННЫХ ЗАДАНИЙ</t>
  </si>
  <si>
    <t>377-16166-0.jpeg</t>
  </si>
  <si>
    <t>5-377-11483-3</t>
  </si>
  <si>
    <t>377-11483-3.jpeg</t>
  </si>
  <si>
    <t>5-377-10459-9</t>
  </si>
  <si>
    <t>377-10459-9.jpeg</t>
  </si>
  <si>
    <t>5-377-16185-1</t>
  </si>
  <si>
    <t>ЕГЭ ФИПИ 2021. 14 ТВЭЗ. ОБЩЕСТВОЗНАНИЕ. 14 ВАРИАНТОВ. ТИПОВЫЕ ВАРИАНТЫ ЭКЗАМЕНАЦИОННЫХ ЗАДАНИЙ</t>
  </si>
  <si>
    <t>377-16185-1.jpeg</t>
  </si>
  <si>
    <t>5-377-16145-5</t>
  </si>
  <si>
    <t>ЕГЭ ФИПИ 2021. 30 ТВЭЗ. ОБЩЕСТВОЗНАНИЕ. 30 ВАРИАНТОВ. ТИПОВЫЕ ВАРИАНТЫ ЭКЗАМЕНАЦИОННЫХ ЗАДАНИЙ</t>
  </si>
  <si>
    <t>377-16145-5.jpeg</t>
  </si>
  <si>
    <t>5-377-16161-5</t>
  </si>
  <si>
    <t>ОГЭ ФИПИ 2021. 32 ТВЭЗ. ОБЩЕСТВОЗНАНИЕ. 32 ВАРИАНТА. ТИПОВЫЕ ВАРИАНТЫ ЭКЗАМЕНАЦИОННЫХ ЗАДАНИЙ</t>
  </si>
  <si>
    <t>377-16161-5.jpeg</t>
  </si>
  <si>
    <t>5-377-16163-9</t>
  </si>
  <si>
    <t>ОГЭ ФИПИ 2021. 38 ТВЭЗ. МАТЕМАТИКА. 38 ВАРИАНТОВ. ТИПОВЫЕ ВАРИАНТЫ ЭКЗАМЕНАЦИОННЫХ ЗАДАНИЙ</t>
  </si>
  <si>
    <t>377-16163-9.jpeg</t>
  </si>
  <si>
    <t>5-377-16604-7</t>
  </si>
  <si>
    <t>377-16604-7.jpeg</t>
  </si>
  <si>
    <t>5-377-16589-7</t>
  </si>
  <si>
    <t>377-16589-7.jpeg</t>
  </si>
  <si>
    <t>5-377-16630-6</t>
  </si>
  <si>
    <t>377-16630-6.jpeg</t>
  </si>
  <si>
    <t>5-377-16601-6</t>
  </si>
  <si>
    <t>УМК. ТЕСТЫ ПО МАТЕМАТИКЕ 5 КЛ. ВИЛЕНКИН. ФГОС (к новому ФПУ)</t>
  </si>
  <si>
    <t>377-16601-6.jpeg</t>
  </si>
  <si>
    <t>5-377-16622-1</t>
  </si>
  <si>
    <t>УМК.026н ГРАММ.АНГЛ.ЯЗ.СБ.УПР.6. АФАНАСЬЕВА. Ч.2. ФГОС (две краски) (к новому ФПУ)</t>
  </si>
  <si>
    <t>377-16622-1.jpeg</t>
  </si>
  <si>
    <t>5-377-16605-4</t>
  </si>
  <si>
    <t>377-16605-4.jpeg</t>
  </si>
  <si>
    <t>УМК. Р/Т ПО РУС. ЯЗЫКУ 6 КЛ. БАРАНОВ. Ч.2. ФГОС</t>
  </si>
  <si>
    <t>Тростенцова Л.А. и др.</t>
  </si>
  <si>
    <t>Р2-100</t>
  </si>
  <si>
    <t>Мяч д. 100мм Фактурный</t>
  </si>
  <si>
    <t>03498</t>
  </si>
  <si>
    <t>Игра экономическая. "Предприниматель"</t>
  </si>
  <si>
    <t>07143</t>
  </si>
  <si>
    <t>Бродилка А3 в пакете  в ассортименте</t>
  </si>
  <si>
    <t>Новинка!</t>
  </si>
  <si>
    <t>11012</t>
  </si>
  <si>
    <t>Кукла-перчатка "Жучка"</t>
  </si>
  <si>
    <t>11120</t>
  </si>
  <si>
    <t>Кукла-перчатка "Кот"</t>
  </si>
  <si>
    <t>Весна г.Киров</t>
  </si>
  <si>
    <t>В3909</t>
  </si>
  <si>
    <t>Мальчик в русском костюме 30см</t>
  </si>
  <si>
    <t>В3914</t>
  </si>
  <si>
    <t>Мальчик в татарском костюме 30см</t>
  </si>
  <si>
    <t>В3894</t>
  </si>
  <si>
    <t>Ми-ми-мишки Малыш 1*</t>
  </si>
  <si>
    <t>В3898</t>
  </si>
  <si>
    <t>Ми-ми-мишки Малыш 5*</t>
  </si>
  <si>
    <t>В3858</t>
  </si>
  <si>
    <t>Роза Стильные девчонки Кукла пластмассовая</t>
  </si>
  <si>
    <t>57273</t>
  </si>
  <si>
    <t>Полуприцеп "Turbo"</t>
  </si>
  <si>
    <t>5-377-16643-6</t>
  </si>
  <si>
    <t>ВПР. ЦПМ. СТАТГРАД. РУССКИЙ ЯЗЫК. 8 КЛАСС. 10 ВАРИАНТОВ. ТЗ. ФГОС</t>
  </si>
  <si>
    <t>377-16643-6.jpeg</t>
  </si>
  <si>
    <t>5-377-16202-5</t>
  </si>
  <si>
    <t>ОГЭ ФИПИ 2021. 14 ТВЭЗ. ИСТОРИЯ. 14 ВАРИАНТОВ. ТИПОВЫЕ ВАРИАНТЫ ЭКЗАМЕНАЦИОННЫХ ЗАДАНИЙ</t>
  </si>
  <si>
    <t>377-16202-5.jpeg</t>
  </si>
  <si>
    <t>5-377-16645-0</t>
  </si>
  <si>
    <t>377-16645-0.jpeg</t>
  </si>
  <si>
    <t>5-377-16588-0</t>
  </si>
  <si>
    <t>УМК. К/К ПО ИСТОРИИ РОССИИ. 9 КЛАСС. ТОРКУНОВ. ФГОС (к новому ФПУ)</t>
  </si>
  <si>
    <t>377-16588-0.jpeg</t>
  </si>
  <si>
    <t>5-377-16644-3</t>
  </si>
  <si>
    <t>ВПР. ФИОКО. СТАТГРАД. 24 ВАРИАНТА. МАТЕМАТИКА. РУССКИЙ ЯЗЫК. ОКРУЖАЮЩИЙ МИР. 4 КЛАСС. ТЗ. ФГОС</t>
  </si>
  <si>
    <t>Ященко И.В., Волкова Е.В., Комиссарова Л.Ю. и др.</t>
  </si>
  <si>
    <t>377-16644-3.jpeg</t>
  </si>
  <si>
    <t>5-377-16204-9</t>
  </si>
  <si>
    <t>ОГЭ ФИПИ 2021. 14 ТВЭЗ. ОБЩЕСТВОЗНАНИЕ. 14 ВАРИАНТОВ. ТИПОВЫЕ ВАРИАНТЫ ЭКЗАМЕНАЦИОННЫХ ЗАДАНИЙ</t>
  </si>
  <si>
    <t>377-16204-9.jpeg</t>
  </si>
  <si>
    <t>5-377-16563-7</t>
  </si>
  <si>
    <t>377-16563-7.jpeg</t>
  </si>
  <si>
    <t>5-377-16564-4</t>
  </si>
  <si>
    <t>377-16564-4.jpeg</t>
  </si>
  <si>
    <t>5-377-16527-9</t>
  </si>
  <si>
    <t>УМКн. ТЕСТЫ ПО МАТЕМАТИКЕ 1 КЛ. МОРО. Ч. 1. ФГОС. (к новому ФПУ)</t>
  </si>
  <si>
    <t>377-16527-9.jpeg</t>
  </si>
  <si>
    <t>5-377-16528-6</t>
  </si>
  <si>
    <t>УМКн. ТЕСТЫ ПО МАТЕМАТИКЕ 1 КЛ. МОРО. Ч. 2. ФГОС. (к новому ФПУ)</t>
  </si>
  <si>
    <t>377-16528-6.jpeg</t>
  </si>
  <si>
    <t>5-377-16681-8</t>
  </si>
  <si>
    <t>377-16681-8.jpeg</t>
  </si>
  <si>
    <t>5-377-16629-0</t>
  </si>
  <si>
    <t>5-377-16173-8</t>
  </si>
  <si>
    <t>ЕГЭ 2021. 14 ТВЭЗ. РУССКИЙ ЯЗЫК. 14 ВАРИАНТОВ. ТИПОВЫЕ ВАРИАНТЫ ЭКЗАМЕНАЦИОННЫХ ЗАДАНИЙ</t>
  </si>
  <si>
    <t>377-16173-8.jpeg</t>
  </si>
  <si>
    <t>5-377-16451-7</t>
  </si>
  <si>
    <t>377-16451-7.jpeg</t>
  </si>
  <si>
    <t>5-377-16176-9</t>
  </si>
  <si>
    <t>ЕГЭ 2021. 15 ТВЭЗ. РУССКИЙ ЯЗЫК. 15 ВАРИАНТОВ. ТИПОВЫЕ ВАРИАНТЫ ЭКЗАМЕНАЦИОННЫХ ЗАДАНИЙ</t>
  </si>
  <si>
    <t>377-16176-9.jpeg</t>
  </si>
  <si>
    <t>5-377-16250-6</t>
  </si>
  <si>
    <t>ОГЭ 2021. 50 ТВЭЗ. РУССКИЙ ЯЗЫК. 50 ВАРИАНТОВ. ТИПОВЫЕ ВАРИАНТЫ ЭКЗАМЕНАЦИОННЫХ ЗАДАНИЙ</t>
  </si>
  <si>
    <t>377-16250-6.jpeg</t>
  </si>
  <si>
    <t>5-377-16335-0</t>
  </si>
  <si>
    <t>ОГЭ 2021. ОФЦ ТВЭЗ. РУССКИЙ ЯЗЫК. СБОРНИК ЭКЗАМЕНАЦИОННЫХ ЗАДАНИЙ</t>
  </si>
  <si>
    <t>ОГЭ. ОФЦ. Типовые варианты экзаменационных заданий</t>
  </si>
  <si>
    <t>377-16335-0.jpeg</t>
  </si>
  <si>
    <t>5-377-16280-3</t>
  </si>
  <si>
    <t>377-16280-3.jpeg</t>
  </si>
  <si>
    <t>5-377-16327-5</t>
  </si>
  <si>
    <t>377-16327-5.jpeg</t>
  </si>
  <si>
    <t>5-377-16063-2</t>
  </si>
  <si>
    <t>УМК. ДИД.МАТЕР.ПО ЛИТЕРАТУРЕ. 5 КОРОВИНА. ФГОС (к новому ФПУ)</t>
  </si>
  <si>
    <t>377-16063-2.jpeg</t>
  </si>
  <si>
    <t>5-377-16329-9</t>
  </si>
  <si>
    <t>УМК. ПРОВ.РАБ.ПО РУС. ЯЗ. 8 КЛ. БАРХУДАРОВ. ФГОС (к новому ФПУ)</t>
  </si>
  <si>
    <t>377-16329-9.jpeg</t>
  </si>
  <si>
    <t>ВСЕРОС. ПРОВ. РАБ. МАТЕМАТИКА. ПРАКТИКУМ. 5 КЛАСС. ФГОС</t>
  </si>
  <si>
    <t>5-377-16432-6</t>
  </si>
  <si>
    <t>ЕГЭ `21 БАНК ЗАДАНИЙ. ФИЗИКА. МЕХАНИКА. МОЛЕКУЛЯРНАЯ ФИЗИКА. 450 ЗАДАЧ С ОТВЕТАМИ И РЕШЕНИЯМИ</t>
  </si>
  <si>
    <t>Демидова М.Ю.</t>
  </si>
  <si>
    <t>377-16432-6.jpeg</t>
  </si>
  <si>
    <t>5-377-16433-3</t>
  </si>
  <si>
    <t>ЕГЭ `21 БАНК ЗАДАНИЙ. ФИЗИКА. ЭЛЕКТРОДИНАМИКА. КВАНТОВАЯ ФИЗИКА. 500 ЗАДАЧ С ОТВЕТАМИ И РЕШЕНИЯМИ</t>
  </si>
  <si>
    <t>377-16433-3.jpeg</t>
  </si>
  <si>
    <t>5-377-16156-1</t>
  </si>
  <si>
    <t>ОГЭ 2021. 37 ТВЭЗ. РУССКИЙ ЯЗЫК. 37 ВАРИАНТОВ. ТИПОВЫЕ ВАРИАНТЫ ЭКЗАМЕНАЦИОННЫХ ЗАДАНИЙ</t>
  </si>
  <si>
    <t>377-16156-1.jpeg</t>
  </si>
  <si>
    <t>5-377-10489-6</t>
  </si>
  <si>
    <t>ТЕСТЫ ДЛЯ ОПРЕДЕЛЕНИЯ РАЗВИТИЯ РЕБЕНКА. МЕЛКАЯ МОТОРИКА. ФИЗ. РАЗВИТИЕ. 4+. ФГОС ДО</t>
  </si>
  <si>
    <t>377-10489-6.jpeg</t>
  </si>
  <si>
    <t>УМК. Р/Т ПО РУС.ЯЗЫКУ.ЗАДАНИЯ НА ПОНИМАНИЕ ТЕКСТА 6 КЛ.ФГОС</t>
  </si>
  <si>
    <t>5-377-16033-5</t>
  </si>
  <si>
    <t>УМК.019н ГРАММ.АНГЛ.ЯЗ.СБ.УПР.К ENGLISH 2 КЛ. (ДРОФА). БИБОЛЕТОВА. ФГОС</t>
  </si>
  <si>
    <t>377-16033-5.jpeg</t>
  </si>
  <si>
    <t>5-377-16303-9</t>
  </si>
  <si>
    <t>УМКн. Р/Т ПО МАТЕМАТИКЕ 1 КЛ. МОРО №1. ФГОС (четыре краски) (к новому ФПУ)</t>
  </si>
  <si>
    <t>377-16303-9.jpeg</t>
  </si>
  <si>
    <t>УМКн. Р/Т ПО ПРЕДМ."ОКР.МИР" 2 КЛ. ПЛЕШАКОВ №2. ФГОС (к новому ФПУ)</t>
  </si>
  <si>
    <t>5-377-16268-1</t>
  </si>
  <si>
    <t>5000. ТРЕНИРОВОЧНЫЕ ПРИМЕРЫ ПО МАТЕМАТИКЕ. 3 КЛАСС. СЧЕТ В ПРЕДЕЛАХ 1000. ФГОС</t>
  </si>
  <si>
    <t>377-16268-1.jpeg</t>
  </si>
  <si>
    <t>Дошкольное образование. 5+</t>
  </si>
  <si>
    <t>5 класс. Русский язык</t>
  </si>
  <si>
    <t>5-377-16411-1</t>
  </si>
  <si>
    <t>377-16411-1.jpeg</t>
  </si>
  <si>
    <t>5 класс. ВПР</t>
  </si>
  <si>
    <t>5 класс. ВПР. Русский язык</t>
  </si>
  <si>
    <t>5-377-16466-1</t>
  </si>
  <si>
    <t>ВСЕРОС. ПРОВ. РАБ. ФИОКО. ЗА КУРС НАЧ.ШК. ОКРУЖАЮЩИЙ МИР. ТЗ. ФГОС (две краски)</t>
  </si>
  <si>
    <t>377-16466-1.jpeg</t>
  </si>
  <si>
    <t>2 класс. ВСОКО</t>
  </si>
  <si>
    <t>Дошкольное образование. 7+</t>
  </si>
  <si>
    <t>4 класс. Русский язык</t>
  </si>
  <si>
    <t>1 класс. Словари</t>
  </si>
  <si>
    <t>10 класс. Учебно-методический комплект</t>
  </si>
  <si>
    <t>10 класс. География</t>
  </si>
  <si>
    <t>9 класс. Всеобщая история. Юдовская</t>
  </si>
  <si>
    <t>377-16501-9.jpeg</t>
  </si>
  <si>
    <t>5-377-16485-2</t>
  </si>
  <si>
    <t>УМК. СБ.ЗАДАЧ И УПР.ПО ХИМИИ. 8-9 РУДЗИТИС. ФГОС (к новому ФПУ)</t>
  </si>
  <si>
    <t>377-16485-2.jpeg</t>
  </si>
  <si>
    <t>5-377-16502-6</t>
  </si>
  <si>
    <t>УМК. ТЕСТЫ ПО ИСТОРИИ РОССИИ 7 ТОРКУНОВ. Ч. 1. ФГОС (к новому ФПУ)</t>
  </si>
  <si>
    <t>377-16502-6.jpeg</t>
  </si>
  <si>
    <t>5-377-16503-3</t>
  </si>
  <si>
    <t>УМК. ТЕСТЫ ПО ИСТОРИИ РОССИИ 7 ТОРКУНОВ. Ч. 2. ФГОС (к новому ФПУ)</t>
  </si>
  <si>
    <t>377-16503-3.jpeg</t>
  </si>
  <si>
    <t>5-377-16623-8</t>
  </si>
  <si>
    <t>УМК.003н ГРАММ.АНГЛ.ЯЗ.СБ.УПР.3. (3-й год) ВЕРЕЩАГИНА. Ч.1. ОРАНЖЕВЫЙ. ФГОС (к новому ФПУ)</t>
  </si>
  <si>
    <t>377-16623-8.jpeg</t>
  </si>
  <si>
    <t>5-377-16598-9</t>
  </si>
  <si>
    <t>УМК.026н ГРАММ.АНГЛ.ЯЗ.КН.ДЛЯ РОДИТ.6 АФАНАСЬЕВА. ФГОС (две краски) (к новому ФПУ)</t>
  </si>
  <si>
    <t>377-16598-9.jpeg</t>
  </si>
  <si>
    <t>5-377-16558-3</t>
  </si>
  <si>
    <t>УМК.028н ГРАММ.АНГЛ.ЯЗ.СБ.УПР.К SPOTLIGHT 8 КЛ. ВАУЛИНА.Ч.2 ФГОС (к новому ФПУ)</t>
  </si>
  <si>
    <t>377-16558-3.jpeg</t>
  </si>
  <si>
    <t>5-377-16304-6</t>
  </si>
  <si>
    <t>УМКн. Р/Т ПО МАТЕМАТИКЕ 1 КЛ. МОРО №2. ФГОС (четыре краски) (к новому ФПУ)</t>
  </si>
  <si>
    <t>377-16304-6.jpeg</t>
  </si>
  <si>
    <t>5-377-16464-7</t>
  </si>
  <si>
    <t>УМКн. Р/Т ПО МАТЕМАТИКЕ 2 КЛ. МОРО №1. ФГОС (четыре краски) (к новому ФПУ)</t>
  </si>
  <si>
    <t>377-16464-7.jpeg</t>
  </si>
  <si>
    <t>5-377-16627-6</t>
  </si>
  <si>
    <t>377-16627-6.jpeg</t>
  </si>
  <si>
    <t>5-377-16599-6</t>
  </si>
  <si>
    <t>377-16599-6.jpeg</t>
  </si>
  <si>
    <t>5-377-16600-9</t>
  </si>
  <si>
    <t>УМКн. ТЕСТЫ ПО ЛИТЕРАТУРНОМУ ЧТЕНИЮ. 4 КЛАСС. Ч.2. КЛИМАНОВА, ГОРЕЦКИЙ. ФГОС</t>
  </si>
  <si>
    <t>377-16600-9.jpeg</t>
  </si>
  <si>
    <t>5-377-10029-4</t>
  </si>
  <si>
    <t>ВНИМАНИЕ 4+. ФГОС ДО</t>
  </si>
  <si>
    <t>377-10029-4.jpeg</t>
  </si>
  <si>
    <t>5-377-16609-2</t>
  </si>
  <si>
    <t>КИМн. ИТОГ.АТТЕСТАЦИЯ. 2 КЛАСС.ОКРУЖАЮЩИЙ МИР. ФГОС</t>
  </si>
  <si>
    <t>377-16609-2.jpeg</t>
  </si>
  <si>
    <t>5-377-16597-2</t>
  </si>
  <si>
    <t>КИМн. ИТОГ.АТТЕСТАЦИЯ. 3 КЛАСС. ЛИТЕРАТУРНОЕ ЧТЕНИЕ. ФГОС</t>
  </si>
  <si>
    <t>377-16597-2.jpeg</t>
  </si>
  <si>
    <t>5-377-16610-8</t>
  </si>
  <si>
    <t>КИМн. ИТОГ.АТТЕСТАЦИЯ. 4 КЛАСС. МАТЕМАТИКА. ФГОС</t>
  </si>
  <si>
    <t>377-16610-8.jpeg</t>
  </si>
  <si>
    <t>5-377-16607-8</t>
  </si>
  <si>
    <t>КИМн. ИТОГ.АТТЕСТАЦИЯ. 4 КЛАСС. ОКРУЖАЮЩИЙ МИР. ФГОС</t>
  </si>
  <si>
    <t>377-16607-8.jpeg</t>
  </si>
  <si>
    <t>5-377-09437-1</t>
  </si>
  <si>
    <t>ПРОПИСИ ДЛЯ ДОШКОЛЬНИКОВ С РАЗВИВАЮЩИМИ ЗАДАНИЯМИ. БУКВЫ. 5+. ФГОС ДО</t>
  </si>
  <si>
    <t>377-09437-1.jpeg</t>
  </si>
  <si>
    <t>5-377-10818-4</t>
  </si>
  <si>
    <t>ПРОПИСИ-РАСКРАСКИ ДЛЯ МАЛЫШЕЙ. ВНИМАНИЕ И МЫШЛЕНИЕ. 5+. ФГОС ДО</t>
  </si>
  <si>
    <t>377-10818-4.jpeg</t>
  </si>
  <si>
    <t>5-377-10194-9</t>
  </si>
  <si>
    <t>ПРОПИСИ-РАСКРАСКИ ДЛЯ МАЛЫШЕЙ. ПРИМЕРЫ И ЗАДАЧИ. 5+. ФГОС ДО</t>
  </si>
  <si>
    <t>377-10194-9.jpeg</t>
  </si>
  <si>
    <t>5-377-10026-3</t>
  </si>
  <si>
    <t>СЛОЖЕНИЕ 5+. ФГОС ДО</t>
  </si>
  <si>
    <t>377-10026-3.jpeg</t>
  </si>
  <si>
    <t>5-377-10251-9</t>
  </si>
  <si>
    <t>СРАВНИ И ИЗМЕРЬ. ВОСПРИЯТИЕ. ОБРАЗ. 5+. ФГОС ДО</t>
  </si>
  <si>
    <t>377-10251-9.jpeg</t>
  </si>
  <si>
    <t>5-377-10495-7</t>
  </si>
  <si>
    <t>ТЕСТЫ ДЛЯ ОПРЕДЕЛЕНИЯ РАЗВИТИЯ РЕБЕНКА. ЧТЕНИЕ. ГРАМОТА. 5+. ФГОС ДО</t>
  </si>
  <si>
    <t>377-10495-7.jpeg</t>
  </si>
  <si>
    <t>5-377-16632-0</t>
  </si>
  <si>
    <t>ТРЕНАЖЕР ПО ЧИСТОПИСАНИЮ. ПОСЛЕБУКВАРНЫЙ ПЕРИОД. 1 КЛАСС. ФГОС</t>
  </si>
  <si>
    <t>377-16632-0.jpeg</t>
  </si>
  <si>
    <t>5-377-09974-1</t>
  </si>
  <si>
    <t>УМК. ДИД.МАТЕР.ПО МАТЕМАТИКЕ. 5 ЗУБАРЕВА, МОРДКОВИЧ. ФГОС</t>
  </si>
  <si>
    <t>377-09974-1.jpeg</t>
  </si>
  <si>
    <t>5-377-16626-9</t>
  </si>
  <si>
    <t>УМК. ЗАЧЕТНЫЕ РАБОТЫ ПО РУС.ЯЗЫКУ 5 ЛАДЫЖЕНСКАЯ. ФГОС (к новому ФПУ)</t>
  </si>
  <si>
    <t>377-16626-9.jpeg</t>
  </si>
  <si>
    <t>5-377-16587-3</t>
  </si>
  <si>
    <t>УМК. К/К ПО ГЕОГРАФИИ. 6 КЛАСС. АЛЕКСЕЕВ. ФГОС (к новому ФПУ)</t>
  </si>
  <si>
    <t>377-16587-3.jpeg</t>
  </si>
  <si>
    <t>5-377-13113-7</t>
  </si>
  <si>
    <t>377-13113-7.jpeg</t>
  </si>
  <si>
    <t>УМК. Р/Т ПО РУС. ЯЗЫКУ 5 КЛ. ЛАДЫЖЕНСКАЯ, БАРАНОВ. ФГОС</t>
  </si>
  <si>
    <t>5-377-16499-9</t>
  </si>
  <si>
    <t>УМК. ТЕСТЫ ПО ИСТОРИИ РОССИИ 8 ТОРКУНОВ. Ч. 1. ФГОС (к новому ФПУ)</t>
  </si>
  <si>
    <t>377-16499-9.jpeg</t>
  </si>
  <si>
    <t>5-377-16500-2</t>
  </si>
  <si>
    <t>УМК. ТЕСТЫ ПО ИСТОРИИ РОССИИ 8 ТОРКУНОВ. Ч. 2. ФГОС (к новому ФПУ)</t>
  </si>
  <si>
    <t>377-16500-2.jpeg</t>
  </si>
  <si>
    <t>5-377-12828-1</t>
  </si>
  <si>
    <t>377-12828-1.jpeg</t>
  </si>
  <si>
    <t>5-377-16439-5</t>
  </si>
  <si>
    <t>377-16439-5.jpeg</t>
  </si>
  <si>
    <t>5-377-16474-6</t>
  </si>
  <si>
    <t>ВСЕРОС. ПРОВ. РАБ. ИСТОРИЯ. 8 КЛАСС. ТРЕНАЖЕР. ФГОС</t>
  </si>
  <si>
    <t>377-16474-6.jpeg</t>
  </si>
  <si>
    <t>5-377-14992-7</t>
  </si>
  <si>
    <t>ЕГЭ ЭКСПЕРТ 2020. РУССКИЙ ЯЗЫК</t>
  </si>
  <si>
    <t>Гостева Ю.Н., Васильевых И.П. и др.</t>
  </si>
  <si>
    <t>377-14992-7.jpeg</t>
  </si>
  <si>
    <t>5-377-16640-5</t>
  </si>
  <si>
    <t>ТРЕНАЖЕР ПО РУССКОМУ ЯЗЫКУ. 2 КЛАСС. ФГОС</t>
  </si>
  <si>
    <t>377-16640-5.jpeg</t>
  </si>
  <si>
    <t>5-377-16641-2</t>
  </si>
  <si>
    <t>377-16641-2.jpeg</t>
  </si>
  <si>
    <t>5-377-16657-3</t>
  </si>
  <si>
    <t>377-16657-3.jpeg</t>
  </si>
  <si>
    <t>5-377-16475-3</t>
  </si>
  <si>
    <t>УМК. ДИД.МАТЕР.ПО МАТЕМАТИКЕ. 5 ВИЛЕНКИН. ФГОС (к новому ФПУ)</t>
  </si>
  <si>
    <t>377-16475-3.jpeg</t>
  </si>
  <si>
    <t>5-377-16476-0</t>
  </si>
  <si>
    <t>УМК. КОНТР.И САМ.РАБ.ПО МАТЕМ. 5 ВИЛЕНКИН. ФГОС (к новому ФПУ)</t>
  </si>
  <si>
    <t>377-16476-0.jpeg</t>
  </si>
  <si>
    <t>5-377-16642-9</t>
  </si>
  <si>
    <t>377-16642-9.jpeg</t>
  </si>
  <si>
    <t>5-377-16603-0</t>
  </si>
  <si>
    <t>377-16603-0.jpeg</t>
  </si>
  <si>
    <t>5-377-16674-0</t>
  </si>
  <si>
    <t>УМК. ТЕСТЫ ПО ГЕОМЕТРИИ 7 КЛ. АТАНАСЯН (Фарков). ФГОС (к новому ФПУ)</t>
  </si>
  <si>
    <t>377-16674-0.jpeg</t>
  </si>
  <si>
    <t>5-377-16677-1</t>
  </si>
  <si>
    <t>377-16677-1.jpeg</t>
  </si>
  <si>
    <t>5-377-16567-5</t>
  </si>
  <si>
    <t>УМК. ТЕСТЫ ПО РУС. ЯЗЫКУ 7 КЛ. БАРАНОВ Ч.1 (Селезнева). ФГОС (к новому ФПУ)</t>
  </si>
  <si>
    <t>377-16567-5.jpeg</t>
  </si>
  <si>
    <t>5-377-16568-2</t>
  </si>
  <si>
    <t>377-16568-2.jpeg</t>
  </si>
  <si>
    <t>5-377-16647-4</t>
  </si>
  <si>
    <t>УМК. УЧИМСЯ ПИСАТЬ СОЧИНЕНИЕ. 5 КЛАСС. ФГОС</t>
  </si>
  <si>
    <t>377-16647-4.jpeg</t>
  </si>
  <si>
    <t>5-377-16661-0</t>
  </si>
  <si>
    <t>377-16661-0.jpeg</t>
  </si>
  <si>
    <t>5-377-14953-8</t>
  </si>
  <si>
    <t>ЕГЭ `20. 100 БАЛЛОВ. ФИЗИКА</t>
  </si>
  <si>
    <t>377-14953-8.jpeg</t>
  </si>
  <si>
    <t>5-377-16624-5</t>
  </si>
  <si>
    <t>377-16624-5.jpeg</t>
  </si>
  <si>
    <t>5-377-16625-2</t>
  </si>
  <si>
    <t>377-16625-2.jpeg</t>
  </si>
  <si>
    <t>5-377-16594-1</t>
  </si>
  <si>
    <t>377-16594-1.jpeg</t>
  </si>
  <si>
    <t>464-0008176022</t>
  </si>
  <si>
    <t>BOX.ННШ. ОКРУЖАЮЩИЙ МИР. 1 КЛ. ЧЕЛОВЕК И ПРИРОДА. ЧЕЛОВЕК И ОБЩЕСТВО. ПРАВИЛА БЕЗОПАСНОЙ ЖИЗНИ (V 5.0)</t>
  </si>
  <si>
    <t>BOX.ННШ. ОКРУЖАЮЩИЙ МИР. 1 КЛ. ЧЕЛОВЕК И ПРИРОДА. ЧЕЛОВЕК И ОБЩЕСТВО. ПРАВИЛА БЕЗОПАСНОЙ ЖИЗНИ (V 5.0). Учебное мультимедиа программное обеспечение для любых типов интерактивных досок, проекторов и иного оборудования. Для платформ Windows, Linux, Mac</t>
  </si>
  <si>
    <t>464-0008176022.jpeg</t>
  </si>
  <si>
    <t>5-377-16393-0</t>
  </si>
  <si>
    <t>ВСЕ ПРАВИЛА РУССКОГО ЯЗЫКА. ФГОС</t>
  </si>
  <si>
    <t>377-16393-0.jpeg</t>
  </si>
  <si>
    <t>5-377-16397-8</t>
  </si>
  <si>
    <t>УМК.006н ГРАММ.АНГЛ.ЯЗ.КН.ДЛЯ РОДИТ.5 ВЕРЕЩАГИНА. ФГОС (к новому ФПУ)</t>
  </si>
  <si>
    <t>377-16397-8.jpeg</t>
  </si>
  <si>
    <t>5-377-16595-8</t>
  </si>
  <si>
    <t>377-16595-8.jpeg</t>
  </si>
  <si>
    <t>5-377-16649-8</t>
  </si>
  <si>
    <t>ВСОКО. РУССКИЙ ЯЗЫК. 3 КЛАСС. 10 ВАРИАНТОВ. ТЗ. ФГОС</t>
  </si>
  <si>
    <t>377-16649-8.jpeg</t>
  </si>
  <si>
    <t>5-377-16659-7</t>
  </si>
  <si>
    <t>377-16659-7.jpeg</t>
  </si>
  <si>
    <t>5-377-16596-5</t>
  </si>
  <si>
    <t>КИМн. ИТОГ.АТТЕСТАЦИЯ. 2 КЛАСС. МАТЕМАТИКА. ФГОС</t>
  </si>
  <si>
    <t>377-16596-5.jpeg</t>
  </si>
  <si>
    <t>5-377-16612-2</t>
  </si>
  <si>
    <t>КИМн. ИТОГ.АТТЕСТАЦИЯ. 2 КЛАСС. РУССКИЙ ЯЗЫК. ФГОС</t>
  </si>
  <si>
    <t>377-16612-2.jpeg</t>
  </si>
  <si>
    <t>5-377-16699-3</t>
  </si>
  <si>
    <t>УМК. Р/Т ПО АЛГЕБРЕ 7 КЛ. МАКАРЫЧЕВ Ч.1. ФГОС (к новому ФПУ)</t>
  </si>
  <si>
    <t>377-16699-3.jpeg</t>
  </si>
  <si>
    <t>5-377-16698-6</t>
  </si>
  <si>
    <t>377-16698-6.jpeg</t>
  </si>
  <si>
    <t>5-377-16701-3</t>
  </si>
  <si>
    <t>377-16701-3.jpeg</t>
  </si>
  <si>
    <t>5-377-16468-5</t>
  </si>
  <si>
    <t>УМК. ТЕСТЫ ПО ИСТОРИИ РОССИИ 6 ТОРКУНОВ. Ч. 1. ФГОС (к новому ФПУ)</t>
  </si>
  <si>
    <t>377-16468-5.jpeg</t>
  </si>
  <si>
    <t>5-377-16469-2</t>
  </si>
  <si>
    <t>УМК. ТЕСТЫ ПО ИСТОРИИ РОССИИ 6 ТОРКУНОВ. Ч. 2. ФГОС (к новому ФПУ)</t>
  </si>
  <si>
    <t>377-16469-2.jpeg</t>
  </si>
  <si>
    <t>5-377-16602-3</t>
  </si>
  <si>
    <t>УМК. ТЕСТЫ ПО ФИЗИКЕ 7 ПЕРЫШКИН. ВЕРТИКАЛЬ. ФГОС (в две краски)</t>
  </si>
  <si>
    <t>377-16602-3.jpeg</t>
  </si>
  <si>
    <t>5-377-16633-7</t>
  </si>
  <si>
    <t>УМКн. САМ.РАБ. ПО МАТЕМАТИКЕ. 3 КЛ. МОРО. Ч. 1. ФГОС (к новому ФПУ)</t>
  </si>
  <si>
    <t>377-16633-7.jpeg</t>
  </si>
  <si>
    <t>5-377-16634-4</t>
  </si>
  <si>
    <t>377-16634-4.jpeg</t>
  </si>
  <si>
    <t>5-377-16573-6</t>
  </si>
  <si>
    <t>УМКн. ТЕСТЫ ПО ЛИТЕРАТУРНОМУ ЧТЕНИЮ. 2 КЛАСС. КЛИМАНОВА, ВИНОГРАДСКАЯ. ПЕРСПЕКТИВА. ФГОС (к новому ФПУ)</t>
  </si>
  <si>
    <t>377-16573-6.jpeg</t>
  </si>
  <si>
    <t>5-377-16574-3</t>
  </si>
  <si>
    <t>УМКн. ТЕСТЫ ПО ЛИТЕРАТУРНОМУ ЧТЕНИЮ. 3 КЛАСС. КЛИМАНОВА, ВИНОГРАДСКАЯ. ПЕРСПЕКТИВА. ФГОС (к новому ФПУ)</t>
  </si>
  <si>
    <t>377-16574-3.jpeg</t>
  </si>
  <si>
    <t>5-377-16578-1</t>
  </si>
  <si>
    <t>УМКн. ТЕСТЫ ПО ЛИТЕРАТУРНОМУ ЧТЕНИЮ. 4 КЛАСС. КЛИМАНОВА, ВИНОГРАДСКАЯ. ПЕРСПЕКТИВА. ФГОС (к новому ФПУ)</t>
  </si>
  <si>
    <t>377-16578-1.jpeg</t>
  </si>
  <si>
    <t>5-377-16656-6</t>
  </si>
  <si>
    <t>377-16656-6.jpeg</t>
  </si>
  <si>
    <t>5-377-16666-5</t>
  </si>
  <si>
    <t>УМКн. УЧИМСЯ ПИСАТЬ СОЧИНЕНИЕ. ЛИТЕРАТУРНОЕ ЧТЕНИЕ. 4 КЛАСС. КЛИМАНОВА, ГОРЕЦКИЙ. ФГОС (к новому ФПУ)</t>
  </si>
  <si>
    <t>377-16666-5.jpeg</t>
  </si>
  <si>
    <t>5-377-16614-6</t>
  </si>
  <si>
    <t>ЧИСТОПИСАНИЕ. 2 КЛ. РАБОЧАЯ ТЕТРАДЬ №3. ФГОС</t>
  </si>
  <si>
    <t>377-16614-6.jpeg</t>
  </si>
  <si>
    <t>5-377-16708-2</t>
  </si>
  <si>
    <t>377-16708-2.jpeg</t>
  </si>
  <si>
    <t>5-377-16555-2</t>
  </si>
  <si>
    <t>СПРАВОЧНИК ПО ФИЗИКЕ. 7-9 КЛ. ФГОС</t>
  </si>
  <si>
    <t>377-16555-2.jpeg</t>
  </si>
  <si>
    <t>5-377-16477-7</t>
  </si>
  <si>
    <t>УМК. КОНТР.И САМ.РАБ.ПО МАТЕМ. 6 ВИЛЕНКИН. ФГОС (к новому ФПУ)</t>
  </si>
  <si>
    <t>377-16477-7.jpeg</t>
  </si>
  <si>
    <t>5-377-16639-9</t>
  </si>
  <si>
    <t>377-16639-9.jpeg</t>
  </si>
  <si>
    <t>Р3-100/По</t>
  </si>
  <si>
    <t>Мяч д. 100мм  Серия "Полосатики" ручное окраш.</t>
  </si>
  <si>
    <t>Р1-200</t>
  </si>
  <si>
    <t>Мяч д. 200мм (рисунок)</t>
  </si>
  <si>
    <t>Р2-75</t>
  </si>
  <si>
    <t>Мяч д. 75мм Фактурный</t>
  </si>
  <si>
    <t>03433</t>
  </si>
  <si>
    <t>Игра настольная. Викторина в картинках "Правила дорожного движения"</t>
  </si>
  <si>
    <t>03504</t>
  </si>
  <si>
    <t>Игра экономическая в чемоданчике. "Семья и карьера"</t>
  </si>
  <si>
    <t>03463</t>
  </si>
  <si>
    <t>Фото-мемо Картины русских художников</t>
  </si>
  <si>
    <t>03958</t>
  </si>
  <si>
    <t>Мозаика Classic "Воздушный шар" 140 эл, D 10+15 мм, Малая плата</t>
  </si>
  <si>
    <t>03960</t>
  </si>
  <si>
    <t>Мозаика Classic "Клоун" 80 эл, D 15 мм, Малая плата</t>
  </si>
  <si>
    <t>03961</t>
  </si>
  <si>
    <t>Мозаика Classic "Мексиканец" 60 эл, D 15 мм, Малая плата</t>
  </si>
  <si>
    <t>03954</t>
  </si>
  <si>
    <t>Мозаика Classic "Мельница" 115 эл, D 20 мм, Большая плата</t>
  </si>
  <si>
    <t>03976</t>
  </si>
  <si>
    <t>Мозаика Milk "Страус" 60 эл, D 20 мм, Малая плата</t>
  </si>
  <si>
    <t>03964</t>
  </si>
  <si>
    <t>Мозаика-пазл напольная "Уточка"</t>
  </si>
  <si>
    <t>Русский стиль ТМ Lena (Германия)</t>
  </si>
  <si>
    <t>65290</t>
  </si>
  <si>
    <t>Каскад "Speed" (48 дет, 20 шариков)</t>
  </si>
  <si>
    <t>01574</t>
  </si>
  <si>
    <t>Машина полицейская RACERS в подарочной уп. (13 см)</t>
  </si>
  <si>
    <t>Русский стиль ТМ Bolz (Германия)</t>
  </si>
  <si>
    <t>52412</t>
  </si>
  <si>
    <t>Юла металлическая "Крестьянский дворик" (диам.13 см)</t>
  </si>
  <si>
    <t>11039</t>
  </si>
  <si>
    <t>Кукла-перчатка "Коровка"</t>
  </si>
  <si>
    <t>11014</t>
  </si>
  <si>
    <t>Кукла-перчатка "Мышка"</t>
  </si>
  <si>
    <t>9382</t>
  </si>
  <si>
    <t>Конструктор "Строим сами" ( в сетке, 60 дет.)</t>
  </si>
  <si>
    <t>9381</t>
  </si>
  <si>
    <t>Конструктор "Строим сами" (в сетке, 30 дет.)</t>
  </si>
  <si>
    <t>4121</t>
  </si>
  <si>
    <t>Лейка "Помидор" 0,55 л</t>
  </si>
  <si>
    <t>9657</t>
  </si>
  <si>
    <t>Пирамида "Триколор", 14 см (в сетке, 4 дет.)</t>
  </si>
  <si>
    <t>Игрушки из дерева (качели, мольберты и т.п.)</t>
  </si>
  <si>
    <t>040</t>
  </si>
  <si>
    <t>Качели подвесные детские №1</t>
  </si>
  <si>
    <t>041</t>
  </si>
  <si>
    <t>Качели подвесные детские №2 с мягкой сидушкой</t>
  </si>
  <si>
    <t>С-1394</t>
  </si>
  <si>
    <t>Кресла со столиком  для куклы. Розовые</t>
  </si>
  <si>
    <t>5-377-11686-8</t>
  </si>
  <si>
    <t>ВПР. ЦПМ. НИКО. ОБЩЕСТВОЗНАНИЕ. 8 КЛАСС. 25 ВАРИАНТОВ. ТЗ. ФГОС</t>
  </si>
  <si>
    <t>377-11686-8.jpeg</t>
  </si>
  <si>
    <t>377-16197-4.jpeg</t>
  </si>
  <si>
    <t>5-377-16207-0</t>
  </si>
  <si>
    <t>ОГЭ ФИПИ 2021. 14 ТВЭЗ. ХИМИЯ. 14 ВАРИАНТОВ. ТИПОВЫЕ ВАРИАНТЫ ЭКЗАМЕНАЦИОННЫХ ЗАДАНИЙ</t>
  </si>
  <si>
    <t>377-16207-0.jpeg</t>
  </si>
  <si>
    <t>5-377-16162-2</t>
  </si>
  <si>
    <t>ОГЭ ФИПИ 2021. 32 ТВЭЗ. ХИМИЯ. 32 ВАРИАНТА. ТИПОВЫЕ ВАРИАНТЫ ЭКЗАМЕНАЦИОННЫХ ЗАДАНИЙ</t>
  </si>
  <si>
    <t>377-16162-2.jpeg</t>
  </si>
  <si>
    <t>5-377-16541-5</t>
  </si>
  <si>
    <t>377-16541-5.jpeg</t>
  </si>
  <si>
    <t>5-377-16355-8</t>
  </si>
  <si>
    <t>СПРАВОЧНИК ПО МАТЕМАТИКЕ. 5-6 КЛ. ФГОС</t>
  </si>
  <si>
    <t>377-16355-8.jpeg</t>
  </si>
  <si>
    <t>5-377-16462-3</t>
  </si>
  <si>
    <t>ТРЕНАЖЕР ПО МАТЕМАТИКЕ. 1 КЛАСС. МОРО. ФГОС</t>
  </si>
  <si>
    <t>377-16462-3.jpeg</t>
  </si>
  <si>
    <t>5-377-16463-0</t>
  </si>
  <si>
    <t>ТРЕНАЖЕР ПО РУССКОМУ ЯЗЫКУ. 2 КЛАСС.КАНАКИНА,ГОРЕЦКИЙ. ФГОС</t>
  </si>
  <si>
    <t>377-16463-0.jpeg</t>
  </si>
  <si>
    <t>ТРЕНАЖЕР ПО РУССКОМУ ЯЗЫКУ. 4 КЛАСС.КАНАКИНА,ГОРЕЦКИЙ. ФГОС</t>
  </si>
  <si>
    <t>5-377-16533-0</t>
  </si>
  <si>
    <t>УМК. Р/Т ПО ИСТОРИИ ДРЕВНЕГО МИРА. 5 ВИГАСИН. №1. ФГОС (к новому ФПУ)</t>
  </si>
  <si>
    <t>377-16533-0.jpeg</t>
  </si>
  <si>
    <t>5-377-16531-6</t>
  </si>
  <si>
    <t>УМК. Р/Т ПО МАТЕМАТИКЕ 5 ВИЛЕНКИН. Ч.1. ФГОС (к новому ФПУ)</t>
  </si>
  <si>
    <t>377-16531-6.jpeg</t>
  </si>
  <si>
    <t>5-377-16532-3</t>
  </si>
  <si>
    <t>УМК. Р/Т ПО МАТЕМАТИКЕ 5 ВИЛЕНКИН. Ч.2. ФГОС (к новому ФПУ)</t>
  </si>
  <si>
    <t>377-16532-3.jpeg</t>
  </si>
  <si>
    <t>5-377-16372-5</t>
  </si>
  <si>
    <t>УМК.006н ГРАММ.АНГЛ.ЯЗ. ПРОВ.РАБ.5 ВЕРЕЩАГИНА. ФГОС (к новому ФПУ)</t>
  </si>
  <si>
    <t>377-16372-5.jpeg</t>
  </si>
  <si>
    <t>5-377-16484-5</t>
  </si>
  <si>
    <t>УМКн. ДИКТАНТЫ ПО РУССКОМУ ЯЗЫКУ 2 КЛАСС. ФГОС</t>
  </si>
  <si>
    <t>377-16484-5.jpeg</t>
  </si>
  <si>
    <t>5-377-16377-0</t>
  </si>
  <si>
    <t>УМКн. ЗАЧЕТНЫЕ РАБОТЫ. ЛИТЕРАТУРНОЕ ЧТЕНИЕ. 3 КЛАСС. Ч.1. КЛИМАНОВА, ГОРЕЦКИЙ. ФГОС (к новому ФПУ)</t>
  </si>
  <si>
    <t>377-16377-0.jpeg</t>
  </si>
  <si>
    <t>5-377-16378-7</t>
  </si>
  <si>
    <t>УМКн. ЗАЧЕТНЫЕ РАБОТЫ. ЛИТЕРАТУРНОЕ ЧТЕНИЕ. 3 КЛАСС. Ч.2. КЛИМАНОВА, ГОРЕЦКИЙ. ФГОС (к новому ФПУ)</t>
  </si>
  <si>
    <t>377-16378-7.jpeg</t>
  </si>
  <si>
    <t>5-377-16317-6</t>
  </si>
  <si>
    <t>377-16317-6.jpeg</t>
  </si>
  <si>
    <t>УМКн. КОНТ.РАБ.ПО МАТЕМАТИКЕ. 2 КЛ. МОРО. Ч. 1. ФГОС (к новому ФПУ)</t>
  </si>
  <si>
    <t>5-377-16404-3</t>
  </si>
  <si>
    <t>УМКн. Р/Т УСТНЫЙ СЧЕТ 4 КЛ. МОРО. ФГОС (к новому ФПУ)</t>
  </si>
  <si>
    <t>377-16404-3.jpeg</t>
  </si>
  <si>
    <t>5-377-16457-9</t>
  </si>
  <si>
    <t>УМКн. ТЕСТЫ ПО ОБУЧЕНИЮ ГРАМОТЕ 1 КЛ. ГОРЕЦКИЙ Ч.1. ФГОС (к новому ФПУ)</t>
  </si>
  <si>
    <t>377-16457-9.jpeg</t>
  </si>
  <si>
    <t>5-377-16458-6</t>
  </si>
  <si>
    <t>УМКн. ТЕСТЫ ПО ОБУЧЕНИЮ ГРАМОТЕ 1 КЛ. ГОРЕЦКИЙ Ч.2. ФГОС (к новому ФПУ)</t>
  </si>
  <si>
    <t>377-16458-6.jpeg</t>
  </si>
  <si>
    <t>464-0008177180</t>
  </si>
  <si>
    <t>BOX. НАГЛЯДНАЯ ЛИТЕРАТУРА. 5 КЛАСС. (V 5.0)</t>
  </si>
  <si>
    <t>BOX. НАГЛЯДНАЯ ЛИТЕРАТУРА. 5 КЛАСС (V 5.0). Учебное мультимедиа программное обеспечение для любых типов интерактивных досок, проекторов и иного оборудования. Для платформ Windows, Linux, Mac</t>
  </si>
  <si>
    <t>464-0008177180.jpeg</t>
  </si>
  <si>
    <t>464-0008176091</t>
  </si>
  <si>
    <t>BOX.ННШ. МАТЕМАТИКА. 1 КЛ. ЧИСЛА ДО 20. ЧИСЛА И ВЕЛИЧИНЫ. АРИФМЕТИЧЕСКИЕ ДЕЙСТВИЯ. ГЕОМЕТРИЧЕСКИЕ ФИГУРЫ И ВЕЛИЧИНЫ. ТЕКСТОВЫЕ ЗАДАЧИ. ПРОСТРАНСТВЕННЫЕ ОТНОШЕНИЯ (V 5.0)</t>
  </si>
  <si>
    <t>BOX.ННШ. МАТЕМАТИКА. 1 КЛ. ЧИСЛА ДО 20. ЧИСЛА И ВЕЛИЧИНЫ. АРИФМЕТИЧЕСКИЕ ДЕЙСТВИЯ. ГЕОМЕТРИЧЕСКИЕ ФИГУРЫ И ВЕЛИЧИНЫ. ТЕКСТОВЫЕ ЗАДАЧИ. ПРОСТРАНСТВЕННЫЕ ОТНОШЕНИЯ (V 5.0). Учебное мультимедиа программное обеспечение для любых типов интерактивных досок, проекторов и иного оборудования. Для платформ Windows, Linux, Mac</t>
  </si>
  <si>
    <t>464-0008176091.jpeg</t>
  </si>
  <si>
    <t>464-0008176305</t>
  </si>
  <si>
    <t>BOX.ННШ. ОБЖ. ЗДОРОВЬЕ ЧЕЛОВЕКА. ПРАВИЛА ПОВЕДЕНИЯ ДОМА, НА УЛИЦЕ, НА ДОРОГЕ, В ЛЕСУ. (V 5.0)</t>
  </si>
  <si>
    <t>BOX.ННШ. ОБЖ. ЗДОРОВЬЕ ЧЕЛОВЕКА. ПРАВИЛА ПОВЕДЕНИЯ ДОМА, НА УЛИЦЕ, НА ДОРОГЕ, В ЛЕСУ. (V 5.0). Учебное мультимедиа программное обеспечение для любых типов интерактивных досок, проекторов и иного оборудования. Для платформ Windows, Linux, Mac</t>
  </si>
  <si>
    <t>464-0008176305.jpeg</t>
  </si>
  <si>
    <t>464-0008176206</t>
  </si>
  <si>
    <t>BOX.ННШ. РУССКИЙ ЯЗЫК. 2 КЛ. СИНТАКСИС И ПУНКТУАЦИЯ. ЛЕКСИКА. СОСТАВ СЛОВА. ЧАСТИ РЕЧИ (V 5.0)</t>
  </si>
  <si>
    <t>BOX.ННШ. РУССКИЙ ЯЗЫК. 2 КЛ. СИНТАКСИС И ПУНКТУАЦИЯ. ЛЕКСИКА. СОСТАВ СЛОВА. ЧАСТИ РЕЧИ (V 5.0). Учебное мультимедиа программное обеспечение для любых типов интерактивных досок, проекторов и иного оборудования. Для платформ Windows, Linux, Mac</t>
  </si>
  <si>
    <t>464-0008176206.jpeg</t>
  </si>
  <si>
    <t>464-0008176176</t>
  </si>
  <si>
    <t>BOX.ННШ. РУССКИЙ ЯЗЫК. 2 КЛ. СЛОВО, ТЕКСТ, ПРЕДЛОЖЕНИЕ. ЗВУКИ И БУКВЫ. ОРФОГРАФИЯ (V 5.0)</t>
  </si>
  <si>
    <t>BOX.ННШ. РУССКИЙ ЯЗЫК. 2 КЛ. СЛОВО, ТЕКСТ, ПРЕДЛОЖЕНИЕ. ЗВУКИ И БУКВЫ. ОРФОГРАФИЯ (V 5.0). Учебное мультимедиа программное обеспечение для любых типов интерактивных досок, проекторов и иного оборудования. Для платформ Windows, Linux, Mac</t>
  </si>
  <si>
    <t>464-0008176176.jpeg</t>
  </si>
  <si>
    <t>464-0008176220</t>
  </si>
  <si>
    <t>BOX.ННШ. РУССКИЙ ЯЗЫК. 4 КЛ. ЧАСТИ РЕЧИ. ОРФОГРАФИЯ (V 5.0)</t>
  </si>
  <si>
    <t>BOX.ННШ. РУССКИЙ ЯЗЫК. 4 КЛ. ЧАСТИ РЕЧИ. ОРФОГРАФИЯ (V 5.0). Учебное мультимедиа программное обеспечение для любых типов интерактивных досок, проекторов и иного оборудования. Для платформ Windows, Linux, Mac</t>
  </si>
  <si>
    <t>464-0008176220.jpeg</t>
  </si>
  <si>
    <t>377-16413-5.jpeg</t>
  </si>
  <si>
    <t>5-377-16146-2</t>
  </si>
  <si>
    <t>ЕГЭ ФИПИ 2021. 32 ТВЭЗ. ФИЗИКА. 32 ВАРИАНТА. ТИПОВЫЕ ВАРИАНТЫ ЭКЗАМЕНАЦИОННЫХ ЗАДАНИЙ</t>
  </si>
  <si>
    <t>377-16146-2.jpeg</t>
  </si>
  <si>
    <t>5-377-16203-2</t>
  </si>
  <si>
    <t>377-10715-6.jpeg</t>
  </si>
  <si>
    <t>5-377-15026-8</t>
  </si>
  <si>
    <t>ЕГЭ 2020. ЗАДАЧНИК. ФИЗИКА</t>
  </si>
  <si>
    <t>377-15026-8.jpeg</t>
  </si>
  <si>
    <t>5-377-15013-8</t>
  </si>
  <si>
    <t>ЕГЭ 2020. ПРАКТИКУМ. РУССКИЙ ЯЗЫК. СОЧИНЕНИЕ ПО ПРОЧИТАННОМУ ТЕКСТУ. ЗАДАНИЯ 26, 27</t>
  </si>
  <si>
    <t>377-15013-8.jpeg</t>
  </si>
  <si>
    <t>5-377-14988-0</t>
  </si>
  <si>
    <t>ЕГЭ `20 БАНК ЗАДАНИЙ. МАТЕМАТИКА. 1000 ЗАДАЧ. ПРОФИЛЬНЫЙ УРОВЕНЬ. ВСЕ ЗАДАНИЯ ЧАСТИ 2. ЗАКРЫТЫЙ СЕГМЕНТ</t>
  </si>
  <si>
    <t>377-14988-0.jpeg</t>
  </si>
  <si>
    <t>5-377-10034-8</t>
  </si>
  <si>
    <t>ЗАКОНОМЕРНОСТИ И ПОСЛЕДОВАТЕЛЬНОСТИ 5+. ФГОС ДО</t>
  </si>
  <si>
    <t>377-10034-8.jpeg</t>
  </si>
  <si>
    <t>КИМ-ВПР. 8 КЛАСС. РУССКИЙ ЯЗЫК. ФГОС</t>
  </si>
  <si>
    <t>5-377-10889-4</t>
  </si>
  <si>
    <t>КН. СЧИТАЙ И РАЗМЫШЛЯЙ. 5+. ПОРЯДКОВЫЙ СЧЁТ. ДНИ НЕДЕЛИ. С НАКЛЕЙКАМИ. ФГОС ДО</t>
  </si>
  <si>
    <t>377-10889-4.jpeg</t>
  </si>
  <si>
    <t>5-377-10891-7</t>
  </si>
  <si>
    <t>КН. СЧИТАЙ И РАЗМЫШЛЯЙ. 5+. ПРЯМОЙ СЧЁТ. С НАКЛЕЙКАМИ. ФГОС ДО</t>
  </si>
  <si>
    <t>377-10891-7.jpeg</t>
  </si>
  <si>
    <t>5-377-09945-1</t>
  </si>
  <si>
    <t>КОНТРОЛЬ ЗНАНИЙ: РУССКИЙ ЯЗЫК   4 КЛ. ПАДЕЖИ. ФГОС</t>
  </si>
  <si>
    <t>377-09945-1.jpeg</t>
  </si>
  <si>
    <t>5-377-11310-2</t>
  </si>
  <si>
    <t>КОНТРОЛЬ ЗНАНИЙ: РУССКИЙ ЯЗЫК  2 КЛ.ПРОВ. РАБОТЫ. ФГОС</t>
  </si>
  <si>
    <t>377-11310-2.jpeg</t>
  </si>
  <si>
    <t>5-377-09948-2</t>
  </si>
  <si>
    <t>КОНТРОЛЬ ЗНАНИЙ: РУССКИЙ ЯЗЫК  3 КЛ.ПРОВ. РАБОТЫ. ФГОС</t>
  </si>
  <si>
    <t>377-09948-2.jpeg</t>
  </si>
  <si>
    <t>5-377-12200-5</t>
  </si>
  <si>
    <t>ОЛИМПИАДЫ ПО ОКРУЖАЮЩЕМУ МИРУ 3 КЛАСС. ФГОС</t>
  </si>
  <si>
    <t>377-12200-5.jpeg</t>
  </si>
  <si>
    <t>5-377-12725-3</t>
  </si>
  <si>
    <t>ОЛИМПИАДЫ ПО ОКРУЖАЮЩЕМУ МИРУ 4 КЛАСС. ФГОС</t>
  </si>
  <si>
    <t>377-12725-3.jpeg</t>
  </si>
  <si>
    <t>5-377-09268-1</t>
  </si>
  <si>
    <t>ПОЗНАВАТЕЛЬНЫЕ СКАЗКИ: МОЛОДАЯ ЯБЛОНЬКА</t>
  </si>
  <si>
    <t>377-09268-1.jpeg</t>
  </si>
  <si>
    <t>5-377-11523-6</t>
  </si>
  <si>
    <t>ПОУЧИТЕЛЬНЫЕ ИСТОРИИ О ЛИСЁНКЕ. ЛИСЁНОК ЗАБЛУДИЛСЯ. 3+. ФГОС ДО</t>
  </si>
  <si>
    <t>377-11523-6.jpeg</t>
  </si>
  <si>
    <t>5-377-10249-6</t>
  </si>
  <si>
    <t>СРАВНИ И ИЗМЕРЬ. ВОСПРИЯТИЕ. ПРИЗНАКИ ПРЕДМЕТОВ. 5+. ФГОС ДО</t>
  </si>
  <si>
    <t>377-10249-6.jpeg</t>
  </si>
  <si>
    <t>УМК. ЗАЧЕТНЫЕ РАБОТЫ. РУССКИЙ ЯЗЫК. 7 КЛАСС. БАРАНОВ. ФГОС</t>
  </si>
  <si>
    <t>5-377-09081-6</t>
  </si>
  <si>
    <t>УМК. ПРАВОПИСАНИЕ "НЕ" И "НИ". 5-9 КЛ. ФГОС</t>
  </si>
  <si>
    <t>377-09081-6.jpeg</t>
  </si>
  <si>
    <t>УМК. Р/Т ПО ГЕОГРАФИИ. 6 КЛАСС. АЛЕКСЕЕВ. ФГОС (к новому ФПУ)</t>
  </si>
  <si>
    <t>УМК. Р/Т ПО ИСТОРИИ НОВОГО ВРЕМЕНИ 7 КЛ. ЮДОВСКАЯ. Ч.1. ФГОС</t>
  </si>
  <si>
    <t>УМК. Р/Т ПО РУС. ЯЗЫКУ 6 КЛ. БАРАНОВ. Ч.1. ФГОС</t>
  </si>
  <si>
    <t>УМК. Р/Т ПО РУС. ЯЗЫКУ 8 ТРОСТЕНЦОВА. ФГОС</t>
  </si>
  <si>
    <t>5-377-10563-3</t>
  </si>
  <si>
    <t>УМК. РУССКИЙ ЯЗЫК. ОРФОГРАФИЧЕСКИЙ ТРЕНИНГ. 7-9 КЛАССЫ. ФГОС</t>
  </si>
  <si>
    <t>Белова Е.А.</t>
  </si>
  <si>
    <t>377-10563-3.jpeg</t>
  </si>
  <si>
    <t>5-377-10914-3</t>
  </si>
  <si>
    <t>УМК. ТЕСТЫ ПО ГЕОГРАФИИ 6 КЛ. ЛЕТЯГИН. ФГОС</t>
  </si>
  <si>
    <t>377-10914-3.jpeg</t>
  </si>
  <si>
    <t>5-377-08977-3</t>
  </si>
  <si>
    <t>УМКн. МАТЕМАТИЧЕСКИЕ ДИКТАНТЫ. 2 КЛ. МОРО. ФГОС (к новому ФПУ)</t>
  </si>
  <si>
    <t>377-08977-3.jpeg</t>
  </si>
  <si>
    <t>УМКн. Р/Т ПО ПРЕДМ."ОКР.МИР" 1 КЛ. ПЛЕШАКОВ №1. ФГОС (к новому ФПУ)</t>
  </si>
  <si>
    <t>УМКн. СЛОВАРИК ПО РУССКОМУ ЯЗЫКУ. РАЗБОР СЛОВА ПО СОСТАВУ. 1-4 КЛАССЫ. ФГОС</t>
  </si>
  <si>
    <t>1.1.3.1.11.2</t>
  </si>
  <si>
    <t>5-377-10595-4</t>
  </si>
  <si>
    <t>УМКн. ТЕСТЫ ПО МАТЕМАТИКЕ. 2 КЛ. РУДНИЦКАЯ. Ч. 2. ФГОС</t>
  </si>
  <si>
    <t>377-10595-4.jpeg</t>
  </si>
  <si>
    <t>УМКн. ТЕСТЫ ПО МАТЕМАТИКЕ. 4 КЛ. РУДНИЦКАЯ. Ч. 1. ФГОС</t>
  </si>
  <si>
    <t>УМКн. ТЕСТЫ ПО МАТЕМАТИКЕ. 4 КЛ. РУДНИЦКАЯ. Ч. 2. ФГОС</t>
  </si>
  <si>
    <t>5-377-10348-6</t>
  </si>
  <si>
    <t>ЭКСПРЕСС-ДИАГНОСТИКА. АЛГЕБРА. 7 КЛАСС. ФГОС</t>
  </si>
  <si>
    <t>377-10348-6.jpeg</t>
  </si>
  <si>
    <r>
      <t xml:space="preserve">Мягкий конструктор </t>
    </r>
    <r>
      <rPr>
        <b/>
        <sz val="9"/>
        <rFont val="Calibri"/>
        <family val="2"/>
      </rPr>
      <t>ВЕЛИКАН</t>
    </r>
    <r>
      <rPr>
        <sz val="9"/>
        <rFont val="Calibri"/>
        <family val="2"/>
      </rPr>
      <t>. Базовый набор 3-5 лет.</t>
    </r>
  </si>
  <si>
    <r>
      <t xml:space="preserve">Мягкий конструктор </t>
    </r>
    <r>
      <rPr>
        <b/>
        <sz val="9"/>
        <rFont val="Calibri"/>
        <family val="2"/>
      </rPr>
      <t>СТРОИТЕЛЬ</t>
    </r>
    <r>
      <rPr>
        <sz val="9"/>
        <rFont val="Calibri"/>
        <family val="2"/>
      </rPr>
      <t>. Стандартный набор</t>
    </r>
  </si>
  <si>
    <t>TM418-10</t>
  </si>
  <si>
    <t>Пластмассовый конструктор "Техник" (418 дет с мотором)</t>
  </si>
  <si>
    <t xml:space="preserve">Конструктор предоставляет широкие возможности для знакомства дошкольников с техническим конструированием и моделированием.  Позволяет организовать игровую, двигательную, коммуникативную и позновательно-исследовательскую деятельность. Развивает мелкую моторику, ловкость пальцев и кистей, освоение способов соединения деталей, экспериментирование, конструктирование по черчежам и схемам и тд. Конструктор предназначен как для самостоятельной, так и для групповой игровой деятельности.  С помощью конструктра можно собрать 24  моделей различых уровней сложности.  </t>
  </si>
  <si>
    <r>
      <t xml:space="preserve">Набор </t>
    </r>
    <r>
      <rPr>
        <b/>
        <sz val="9"/>
        <rFont val="Calibri"/>
        <family val="2"/>
      </rPr>
      <t>ПОЛИДРОН</t>
    </r>
    <r>
      <rPr>
        <sz val="9"/>
        <rFont val="Calibri"/>
        <family val="2"/>
      </rPr>
      <t xml:space="preserve">  (комплект на группу)</t>
    </r>
  </si>
  <si>
    <r>
      <t xml:space="preserve">Набор </t>
    </r>
    <r>
      <rPr>
        <b/>
        <sz val="9"/>
        <rFont val="Calibri"/>
        <family val="2"/>
      </rPr>
      <t>ПОЛИДРОН КОМБИНИРОВАННЫЙ</t>
    </r>
  </si>
  <si>
    <r>
      <t xml:space="preserve">Дополнительный набор </t>
    </r>
    <r>
      <rPr>
        <b/>
        <sz val="9"/>
        <color indexed="8"/>
        <rFont val="Calibri"/>
        <family val="2"/>
        <charset val="204"/>
      </rPr>
      <t xml:space="preserve">ПОЛИДРОН "Колеса" </t>
    </r>
  </si>
  <si>
    <r>
      <t xml:space="preserve">Набор </t>
    </r>
    <r>
      <rPr>
        <b/>
        <sz val="9"/>
        <rFont val="Calibri"/>
        <family val="2"/>
      </rPr>
      <t>ПОЛИДРОН «Элементарная математика»</t>
    </r>
  </si>
  <si>
    <r>
      <t xml:space="preserve">Набор </t>
    </r>
    <r>
      <rPr>
        <b/>
        <sz val="9"/>
        <color indexed="8"/>
        <rFont val="Calibri"/>
        <family val="2"/>
        <charset val="204"/>
      </rPr>
      <t>ПОЛИДРОН КАРКАСЫ</t>
    </r>
    <r>
      <rPr>
        <sz val="9"/>
        <color indexed="8"/>
        <rFont val="Calibri"/>
        <family val="2"/>
        <charset val="204"/>
      </rPr>
      <t xml:space="preserve"> «Комплексный»</t>
    </r>
  </si>
  <si>
    <r>
      <t xml:space="preserve">Набор </t>
    </r>
    <r>
      <rPr>
        <b/>
        <sz val="9"/>
        <color indexed="8"/>
        <rFont val="Calibri"/>
        <family val="2"/>
        <charset val="204"/>
      </rPr>
      <t>ПОЛИДРОН МОСТЫ</t>
    </r>
    <r>
      <rPr>
        <sz val="9"/>
        <color indexed="8"/>
        <rFont val="Calibri"/>
        <family val="2"/>
        <charset val="204"/>
      </rPr>
      <t xml:space="preserve"> (комплект на группу)</t>
    </r>
  </si>
  <si>
    <r>
      <t xml:space="preserve">Набор </t>
    </r>
    <r>
      <rPr>
        <b/>
        <sz val="9"/>
        <color indexed="8"/>
        <rFont val="Calibri"/>
        <family val="2"/>
        <charset val="204"/>
      </rPr>
      <t>ПОЛИДРОН ПРОЕКТИРОВАНИЕ</t>
    </r>
    <r>
      <rPr>
        <sz val="9"/>
        <color indexed="8"/>
        <rFont val="Calibri"/>
        <family val="2"/>
        <charset val="204"/>
      </rPr>
      <t xml:space="preserve"> (комплект на группу)</t>
    </r>
  </si>
  <si>
    <r>
      <t xml:space="preserve">Набор по основам математики, конструирования и моделирования </t>
    </r>
    <r>
      <rPr>
        <b/>
        <sz val="9"/>
        <rFont val="Calibri"/>
        <family val="2"/>
      </rPr>
      <t>ПОЛИДРОН СФЕРА</t>
    </r>
  </si>
  <si>
    <r>
      <t xml:space="preserve">Набор по основам математики, конструирования и моделирования </t>
    </r>
    <r>
      <rPr>
        <b/>
        <sz val="9"/>
        <color indexed="8"/>
        <rFont val="Calibri"/>
        <family val="2"/>
        <charset val="204"/>
      </rPr>
      <t>ПОЛИДРОН КАРКАСЫ</t>
    </r>
    <r>
      <rPr>
        <sz val="9"/>
        <color indexed="8"/>
        <rFont val="Calibri"/>
        <family val="2"/>
        <charset val="204"/>
      </rPr>
      <t xml:space="preserve"> "Стереометрия"</t>
    </r>
  </si>
  <si>
    <r>
      <t xml:space="preserve">Набор по основам математики, конструирования и моделирования  </t>
    </r>
    <r>
      <rPr>
        <b/>
        <sz val="9"/>
        <rFont val="Calibri"/>
        <family val="2"/>
      </rPr>
      <t>ПОЛИДРОН КАРКАСЫ</t>
    </r>
    <r>
      <rPr>
        <sz val="9"/>
        <rFont val="Calibri"/>
        <family val="2"/>
      </rPr>
      <t xml:space="preserve"> "Призмы и пирамиды"</t>
    </r>
  </si>
  <si>
    <r>
      <t xml:space="preserve">Набор по основам математики, конструирования и моделирования </t>
    </r>
    <r>
      <rPr>
        <b/>
        <sz val="9"/>
        <rFont val="Calibri"/>
        <family val="2"/>
      </rPr>
      <t>ПОЛИДРОН КАРКАСЫ</t>
    </r>
    <r>
      <rPr>
        <sz val="9"/>
        <rFont val="Calibri"/>
        <family val="2"/>
      </rPr>
      <t xml:space="preserve"> "Архимедовы тела"</t>
    </r>
  </si>
  <si>
    <r>
      <t xml:space="preserve">Набор </t>
    </r>
    <r>
      <rPr>
        <b/>
        <sz val="9"/>
        <color indexed="8"/>
        <rFont val="Calibri"/>
        <family val="2"/>
        <charset val="204"/>
      </rPr>
      <t>ПОЛИДРОН Магнитный</t>
    </r>
    <r>
      <rPr>
        <sz val="9"/>
        <color indexed="8"/>
        <rFont val="Calibri"/>
        <family val="2"/>
        <charset val="204"/>
      </rPr>
      <t xml:space="preserve"> (комплект на группу)</t>
    </r>
  </si>
  <si>
    <r>
      <t xml:space="preserve">Набор </t>
    </r>
    <r>
      <rPr>
        <b/>
        <sz val="9"/>
        <rFont val="Calibri"/>
        <family val="2"/>
      </rPr>
      <t>ПОЛИДРОН Магнитный ДОПОЛНИТЕЛЬНЫЕ ЦВЕТА</t>
    </r>
  </si>
  <si>
    <r>
      <t>Набор</t>
    </r>
    <r>
      <rPr>
        <b/>
        <sz val="9"/>
        <color indexed="8"/>
        <rFont val="Calibri"/>
        <family val="2"/>
        <charset val="204"/>
      </rPr>
      <t xml:space="preserve"> ПОЛИДРОН Магнитный "Супер"</t>
    </r>
    <r>
      <rPr>
        <sz val="9"/>
        <color indexed="8"/>
        <rFont val="Calibri"/>
        <family val="2"/>
        <charset val="204"/>
      </rPr>
      <t xml:space="preserve"> (комплект на группу)</t>
    </r>
  </si>
  <si>
    <r>
      <t xml:space="preserve">Набор </t>
    </r>
    <r>
      <rPr>
        <b/>
        <sz val="9"/>
        <color indexed="8"/>
        <rFont val="Calibri"/>
        <family val="2"/>
        <charset val="204"/>
      </rPr>
      <t>ПОЛИДРОН Магнитный Сфера «Базовый»</t>
    </r>
    <r>
      <rPr>
        <sz val="9"/>
        <color indexed="8"/>
        <rFont val="Calibri"/>
        <family val="2"/>
        <charset val="204"/>
      </rPr>
      <t xml:space="preserve"> (комплект на группу)</t>
    </r>
  </si>
  <si>
    <r>
      <t xml:space="preserve">Набор </t>
    </r>
    <r>
      <rPr>
        <b/>
        <sz val="9"/>
        <color indexed="8"/>
        <rFont val="Calibri"/>
        <family val="2"/>
        <charset val="204"/>
      </rPr>
      <t>ПОЛИДРОН Магнитный "Конструируем транспорт"</t>
    </r>
    <r>
      <rPr>
        <sz val="9"/>
        <color indexed="8"/>
        <rFont val="Calibri"/>
        <family val="2"/>
        <charset val="204"/>
      </rPr>
      <t xml:space="preserve"> с дополнительным комплектом колес Расширенный</t>
    </r>
  </si>
  <si>
    <r>
      <t xml:space="preserve">Набор </t>
    </r>
    <r>
      <rPr>
        <b/>
        <sz val="9"/>
        <rFont val="Calibri"/>
        <family val="2"/>
      </rPr>
      <t xml:space="preserve">ПОЛИДРОН Магнитный «Элементарная математика» </t>
    </r>
  </si>
  <si>
    <r>
      <t xml:space="preserve">Набор </t>
    </r>
    <r>
      <rPr>
        <b/>
        <sz val="9"/>
        <color indexed="8"/>
        <rFont val="Calibri"/>
        <family val="2"/>
        <charset val="204"/>
      </rPr>
      <t>ПОЛИДРОН Магнитные блоки 3D</t>
    </r>
    <r>
      <rPr>
        <sz val="9"/>
        <color indexed="8"/>
        <rFont val="Calibri"/>
        <family val="2"/>
        <charset val="204"/>
      </rPr>
      <t xml:space="preserve"> (20 деталей)</t>
    </r>
  </si>
  <si>
    <r>
      <t xml:space="preserve">Набор </t>
    </r>
    <r>
      <rPr>
        <b/>
        <sz val="9"/>
        <color indexed="8"/>
        <rFont val="Calibri"/>
        <family val="2"/>
        <charset val="204"/>
      </rPr>
      <t>ПОЛИДРОН Магнитные блоки 3D</t>
    </r>
    <r>
      <rPr>
        <sz val="9"/>
        <color indexed="8"/>
        <rFont val="Calibri"/>
        <family val="2"/>
        <charset val="204"/>
      </rPr>
      <t xml:space="preserve"> (комплект на группу, 48 деталей)</t>
    </r>
  </si>
  <si>
    <r>
      <t xml:space="preserve">Набор </t>
    </r>
    <r>
      <rPr>
        <b/>
        <sz val="9"/>
        <rFont val="Calibri"/>
        <family val="2"/>
      </rPr>
      <t>ПОЛИДРОН Магнитные блоки 3D Супер</t>
    </r>
    <r>
      <rPr>
        <sz val="9"/>
        <rFont val="Calibri"/>
        <family val="2"/>
      </rPr>
      <t xml:space="preserve"> (комплект на группу, 68 деталей)</t>
    </r>
  </si>
  <si>
    <r>
      <t xml:space="preserve">Набор </t>
    </r>
    <r>
      <rPr>
        <b/>
        <sz val="9"/>
        <color indexed="8"/>
        <rFont val="Calibri"/>
        <family val="2"/>
        <charset val="204"/>
      </rPr>
      <t>ПОЛИДРОН МАЛЫШ</t>
    </r>
    <r>
      <rPr>
        <sz val="9"/>
        <color indexed="8"/>
        <rFont val="Calibri"/>
        <family val="2"/>
        <charset val="204"/>
      </rPr>
      <t xml:space="preserve"> (комплект на группу)</t>
    </r>
  </si>
  <si>
    <r>
      <t xml:space="preserve">Набор </t>
    </r>
    <r>
      <rPr>
        <b/>
        <sz val="9"/>
        <color indexed="8"/>
        <rFont val="Calibri"/>
        <family val="2"/>
        <charset val="204"/>
      </rPr>
      <t>ПОЛИДРОН ГИГАНТ</t>
    </r>
    <r>
      <rPr>
        <sz val="9"/>
        <color indexed="8"/>
        <rFont val="Calibri"/>
        <family val="2"/>
        <charset val="204"/>
      </rPr>
      <t xml:space="preserve"> (комплект на группу)</t>
    </r>
  </si>
  <si>
    <r>
      <t xml:space="preserve">Набор </t>
    </r>
    <r>
      <rPr>
        <b/>
        <sz val="9"/>
        <color indexed="8"/>
        <rFont val="Calibri"/>
        <family val="2"/>
        <charset val="204"/>
      </rPr>
      <t>ПОЛИДРОН ГИГАНТ</t>
    </r>
    <r>
      <rPr>
        <sz val="9"/>
        <color indexed="8"/>
        <rFont val="Calibri"/>
        <family val="2"/>
        <charset val="204"/>
      </rPr>
      <t xml:space="preserve"> (комплект на группу) (шрифт - русский Брайль)  </t>
    </r>
  </si>
  <si>
    <r>
      <t>Набор</t>
    </r>
    <r>
      <rPr>
        <b/>
        <sz val="9"/>
        <color indexed="8"/>
        <rFont val="Calibri"/>
        <family val="2"/>
        <charset val="204"/>
      </rPr>
      <t xml:space="preserve"> ПОЛИДРОН ГИГАНТ «Конструируем транспорт»</t>
    </r>
  </si>
  <si>
    <r>
      <t xml:space="preserve">Набор </t>
    </r>
    <r>
      <rPr>
        <b/>
        <sz val="9"/>
        <color indexed="8"/>
        <rFont val="Calibri"/>
        <family val="2"/>
        <charset val="204"/>
      </rPr>
      <t>ПОЛИДРОН ГИГАНТ «Огромные шестеренки»</t>
    </r>
  </si>
  <si>
    <r>
      <t xml:space="preserve">Набор </t>
    </r>
    <r>
      <rPr>
        <b/>
        <sz val="9"/>
        <color indexed="8"/>
        <rFont val="Calibri"/>
        <family val="2"/>
        <charset val="204"/>
      </rPr>
      <t xml:space="preserve">ПОЛИДРОН ГИГАНТ «Огромные шестеренки» </t>
    </r>
    <r>
      <rPr>
        <sz val="9"/>
        <color indexed="8"/>
        <rFont val="Calibri"/>
        <family val="2"/>
        <charset val="204"/>
      </rPr>
      <t xml:space="preserve">(шрифт - русский Брайль) </t>
    </r>
  </si>
  <si>
    <r>
      <t>Набор</t>
    </r>
    <r>
      <rPr>
        <b/>
        <sz val="9"/>
        <color indexed="8"/>
        <rFont val="Calibri"/>
        <family val="2"/>
        <charset val="204"/>
      </rPr>
      <t xml:space="preserve"> ПОЛИДРОН ГИГАНТ «Строительство дома»</t>
    </r>
  </si>
  <si>
    <r>
      <t xml:space="preserve">Набор </t>
    </r>
    <r>
      <rPr>
        <b/>
        <sz val="9"/>
        <color indexed="8"/>
        <rFont val="Calibri"/>
        <family val="2"/>
        <charset val="204"/>
      </rPr>
      <t>ПОЛИДРОН ГИГАНТ «Строительство дома»</t>
    </r>
    <r>
      <rPr>
        <sz val="9"/>
        <color indexed="8"/>
        <rFont val="Calibri"/>
        <family val="2"/>
        <charset val="204"/>
      </rPr>
      <t xml:space="preserve"> (шрифт - русский Брайль) </t>
    </r>
  </si>
  <si>
    <r>
      <t xml:space="preserve">Набор </t>
    </r>
    <r>
      <rPr>
        <b/>
        <sz val="9"/>
        <color indexed="8"/>
        <rFont val="Calibri"/>
        <family val="2"/>
        <charset val="204"/>
      </rPr>
      <t>ПОЛИДРОН Супер-гигант-3</t>
    </r>
  </si>
  <si>
    <r>
      <t xml:space="preserve">Набор </t>
    </r>
    <r>
      <rPr>
        <b/>
        <sz val="9"/>
        <color indexed="8"/>
        <rFont val="Calibri"/>
        <family val="2"/>
        <charset val="204"/>
      </rPr>
      <t>ПОЛИДРОН Супер-гигант-3</t>
    </r>
    <r>
      <rPr>
        <sz val="9"/>
        <color indexed="8"/>
        <rFont val="Calibri"/>
        <family val="2"/>
        <charset val="204"/>
      </rPr>
      <t xml:space="preserve"> (шрифт - русский Брайль) </t>
    </r>
  </si>
  <si>
    <r>
      <t xml:space="preserve">Набор </t>
    </r>
    <r>
      <rPr>
        <b/>
        <sz val="9"/>
        <rFont val="Calibri"/>
        <family val="2"/>
      </rPr>
      <t>ПОЛИДРОН ГИГАНТ "Платоновы тела"</t>
    </r>
  </si>
  <si>
    <r>
      <t xml:space="preserve">Набор  </t>
    </r>
    <r>
      <rPr>
        <b/>
        <sz val="9"/>
        <color indexed="8"/>
        <rFont val="Calibri"/>
        <family val="2"/>
        <charset val="204"/>
      </rPr>
      <t>ПОЛИДРОН ГИГАНТ "Сфера"</t>
    </r>
  </si>
  <si>
    <r>
      <t xml:space="preserve">Дополнительный набор </t>
    </r>
    <r>
      <rPr>
        <b/>
        <sz val="9"/>
        <color indexed="8"/>
        <rFont val="Calibri"/>
        <family val="2"/>
        <charset val="204"/>
      </rPr>
      <t xml:space="preserve">ПОЛИДРОН ГИГАНТ "Комплект встраиваемых зеркальных панелей" </t>
    </r>
  </si>
  <si>
    <r>
      <t xml:space="preserve">Дополнительный набор </t>
    </r>
    <r>
      <rPr>
        <b/>
        <sz val="9"/>
        <rFont val="Calibri"/>
        <family val="2"/>
      </rPr>
      <t>ПОЛИДРОН ГИГАНТ "Комплект встраиваемых маркерных панелей"</t>
    </r>
  </si>
  <si>
    <r>
      <t xml:space="preserve">Дополнительный набор </t>
    </r>
    <r>
      <rPr>
        <b/>
        <sz val="9"/>
        <rFont val="Calibri"/>
        <family val="2"/>
      </rPr>
      <t>ПОЛИДРОН ГИГАНТ "Комплект встраиваемых цветных окон"</t>
    </r>
  </si>
  <si>
    <r>
      <t xml:space="preserve">Набор </t>
    </r>
    <r>
      <rPr>
        <b/>
        <sz val="9"/>
        <color indexed="8"/>
        <rFont val="Calibri"/>
        <family val="2"/>
        <charset val="204"/>
      </rPr>
      <t>ПОЛИДРОН ГИГАНТ  "Гигантские осьминожки"</t>
    </r>
    <r>
      <rPr>
        <sz val="9"/>
        <color indexed="8"/>
        <rFont val="Calibri"/>
        <family val="2"/>
        <charset val="204"/>
      </rPr>
      <t xml:space="preserve"> (конструктор)</t>
    </r>
  </si>
  <si>
    <r>
      <t xml:space="preserve">Набор </t>
    </r>
    <r>
      <rPr>
        <b/>
        <sz val="9"/>
        <color indexed="8"/>
        <rFont val="Calibri"/>
        <family val="2"/>
        <charset val="204"/>
      </rPr>
      <t>ПОЛИДРОН ГИГАНТ  "Полиплей</t>
    </r>
    <r>
      <rPr>
        <sz val="9"/>
        <color indexed="8"/>
        <rFont val="Calibri"/>
        <family val="2"/>
        <charset val="204"/>
      </rPr>
      <t>" (конструктор)</t>
    </r>
  </si>
  <si>
    <r>
      <t xml:space="preserve">Набор </t>
    </r>
    <r>
      <rPr>
        <b/>
        <sz val="9"/>
        <rFont val="Calibri"/>
        <family val="2"/>
      </rPr>
      <t>ПОЛИДРОН ГИГАНТ "Соединяющиеся рыбки"</t>
    </r>
    <r>
      <rPr>
        <sz val="9"/>
        <rFont val="Calibri"/>
        <family val="2"/>
      </rPr>
      <t xml:space="preserve"> (конструктор)</t>
    </r>
  </si>
  <si>
    <r>
      <t xml:space="preserve">Набор </t>
    </r>
    <r>
      <rPr>
        <b/>
        <sz val="9"/>
        <color indexed="8"/>
        <rFont val="Calibri"/>
        <family val="2"/>
        <charset val="204"/>
      </rPr>
      <t>ПОЛИДРОН ГИГАНТ "Крабы"</t>
    </r>
    <r>
      <rPr>
        <sz val="9"/>
        <color indexed="8"/>
        <rFont val="Calibri"/>
        <family val="2"/>
        <charset val="204"/>
      </rPr>
      <t xml:space="preserve"> (счет от 1 до 20)</t>
    </r>
  </si>
  <si>
    <r>
      <t xml:space="preserve">Набор </t>
    </r>
    <r>
      <rPr>
        <b/>
        <sz val="9"/>
        <color indexed="8"/>
        <rFont val="Calibri"/>
        <family val="2"/>
        <charset val="204"/>
      </rPr>
      <t>ПОЛИДРОН ГИГАНТ "Рыбалка"</t>
    </r>
    <r>
      <rPr>
        <sz val="9"/>
        <color indexed="8"/>
        <rFont val="Calibri"/>
        <family val="2"/>
        <charset val="204"/>
      </rPr>
      <t xml:space="preserve"> (счет от 1 до 20)</t>
    </r>
  </si>
  <si>
    <r>
      <rPr>
        <sz val="9"/>
        <rFont val="Calibri"/>
        <family val="2"/>
      </rPr>
      <t>EA</t>
    </r>
    <r>
      <rPr>
        <sz val="9"/>
        <rFont val="Calibri"/>
        <family val="2"/>
      </rPr>
      <t>-85</t>
    </r>
  </si>
  <si>
    <r>
      <t xml:space="preserve">Набор </t>
    </r>
    <r>
      <rPr>
        <b/>
        <sz val="9"/>
        <rFont val="Calibri"/>
        <family val="2"/>
      </rPr>
      <t xml:space="preserve">ПОЛИДРОН ГИГАНТ "Ракушки" </t>
    </r>
    <r>
      <rPr>
        <sz val="9"/>
        <rFont val="Calibri"/>
        <family val="2"/>
      </rPr>
      <t xml:space="preserve"> (счет от 1 до 20) </t>
    </r>
  </si>
  <si>
    <r>
      <rPr>
        <sz val="9"/>
        <rFont val="Calibri"/>
        <family val="2"/>
      </rPr>
      <t xml:space="preserve">Набор </t>
    </r>
    <r>
      <rPr>
        <b/>
        <sz val="9"/>
        <rFont val="Calibri"/>
        <family val="2"/>
      </rPr>
      <t>ПОЛИДРОН ГИГАНТ "Собачки"</t>
    </r>
  </si>
  <si>
    <r>
      <rPr>
        <sz val="9"/>
        <rFont val="Calibri"/>
        <family val="2"/>
      </rPr>
      <t>EA</t>
    </r>
    <r>
      <rPr>
        <sz val="9"/>
        <rFont val="Calibri"/>
        <family val="2"/>
      </rPr>
      <t>-68</t>
    </r>
  </si>
  <si>
    <r>
      <rPr>
        <sz val="9"/>
        <rFont val="Calibri"/>
        <family val="2"/>
      </rPr>
      <t xml:space="preserve">Набор </t>
    </r>
    <r>
      <rPr>
        <b/>
        <sz val="9"/>
        <rFont val="Calibri"/>
        <family val="2"/>
      </rPr>
      <t>ПОЛИДРОН ГИГАНТ "Цепочки"</t>
    </r>
  </si>
  <si>
    <r>
      <rPr>
        <sz val="9"/>
        <rFont val="Calibri"/>
        <family val="2"/>
      </rPr>
      <t>Набор</t>
    </r>
    <r>
      <rPr>
        <b/>
        <sz val="9"/>
        <rFont val="Calibri"/>
        <family val="2"/>
      </rPr>
      <t xml:space="preserve"> ПОЛИДРОН Акробаты</t>
    </r>
  </si>
  <si>
    <r>
      <rPr>
        <b/>
        <sz val="9"/>
        <color indexed="8"/>
        <rFont val="Calibri"/>
        <family val="2"/>
        <charset val="204"/>
      </rPr>
      <t>ПОЛИДРОН ГИГАНТ</t>
    </r>
    <r>
      <rPr>
        <sz val="9"/>
        <color indexed="8"/>
        <rFont val="Calibri"/>
        <family val="2"/>
        <charset val="204"/>
      </rPr>
      <t xml:space="preserve"> Сумка для хранения</t>
    </r>
  </si>
  <si>
    <r>
      <rPr>
        <sz val="9"/>
        <rFont val="Calibri"/>
        <family val="2"/>
      </rPr>
      <t>Набор</t>
    </r>
    <r>
      <rPr>
        <b/>
        <sz val="9"/>
        <rFont val="Calibri"/>
        <family val="2"/>
      </rPr>
      <t xml:space="preserve"> ПОЛИДРОН "Часы" </t>
    </r>
  </si>
  <si>
    <r>
      <t xml:space="preserve">Набор </t>
    </r>
    <r>
      <rPr>
        <b/>
        <sz val="9"/>
        <color indexed="8"/>
        <rFont val="Calibri"/>
        <family val="2"/>
        <charset val="204"/>
      </rPr>
      <t>ПОЛИДРОН Большие бусины (изучаем формы)</t>
    </r>
  </si>
  <si>
    <r>
      <t xml:space="preserve">Набор </t>
    </r>
    <r>
      <rPr>
        <b/>
        <sz val="9"/>
        <color indexed="8"/>
        <rFont val="Calibri"/>
        <family val="2"/>
        <charset val="204"/>
      </rPr>
      <t>ПОЛИДРОН Большие бусины (устный счет)</t>
    </r>
  </si>
  <si>
    <r>
      <t xml:space="preserve">Набор </t>
    </r>
    <r>
      <rPr>
        <b/>
        <sz val="9"/>
        <color indexed="8"/>
        <rFont val="Calibri"/>
        <family val="2"/>
        <charset val="204"/>
      </rPr>
      <t>ПОЛИДРОН Большие Бусы для измерения и счета</t>
    </r>
    <r>
      <rPr>
        <sz val="9"/>
        <color indexed="8"/>
        <rFont val="Calibri"/>
        <family val="2"/>
        <charset val="204"/>
      </rPr>
      <t xml:space="preserve"> (комплект на группу)</t>
    </r>
  </si>
  <si>
    <r>
      <t xml:space="preserve">Набор </t>
    </r>
    <r>
      <rPr>
        <b/>
        <sz val="9"/>
        <color indexed="8"/>
        <rFont val="Calibri"/>
        <family val="2"/>
        <charset val="204"/>
      </rPr>
      <t>ПОЛИДРОН Гусеница (устный счет)</t>
    </r>
  </si>
  <si>
    <r>
      <t xml:space="preserve">Набор </t>
    </r>
    <r>
      <rPr>
        <b/>
        <sz val="9"/>
        <color indexed="8"/>
        <rFont val="Calibri"/>
        <family val="2"/>
        <charset val="204"/>
      </rPr>
      <t>ПОЛИДРОН Узорная шнуровка №1</t>
    </r>
    <r>
      <rPr>
        <sz val="9"/>
        <color indexed="8"/>
        <rFont val="Calibri"/>
        <family val="2"/>
        <charset val="204"/>
      </rPr>
      <t xml:space="preserve"> (Набор белых панелей для создания композиций)</t>
    </r>
  </si>
  <si>
    <r>
      <t xml:space="preserve">Набор </t>
    </r>
    <r>
      <rPr>
        <b/>
        <sz val="9"/>
        <color indexed="8"/>
        <rFont val="Calibri"/>
        <family val="2"/>
        <charset val="204"/>
      </rPr>
      <t xml:space="preserve">ПОЛИДРОН Узорная шнуровка №2 </t>
    </r>
    <r>
      <rPr>
        <sz val="9"/>
        <color indexed="8"/>
        <rFont val="Calibri"/>
        <family val="2"/>
        <charset val="204"/>
      </rPr>
      <t>(Набор черных панелей для создания композиций)</t>
    </r>
  </si>
  <si>
    <r>
      <t xml:space="preserve">Набор </t>
    </r>
    <r>
      <rPr>
        <b/>
        <sz val="9"/>
        <color indexed="8"/>
        <rFont val="Calibri"/>
        <family val="2"/>
        <charset val="204"/>
      </rPr>
      <t>ПОЛИДРОН Узорная шнуровка Круглая</t>
    </r>
  </si>
  <si>
    <r>
      <t xml:space="preserve">Магнитный конструктор </t>
    </r>
    <r>
      <rPr>
        <b/>
        <sz val="9"/>
        <color indexed="8"/>
        <rFont val="Calibri"/>
        <family val="2"/>
        <charset val="204"/>
      </rPr>
      <t>ТРАНСПОРТ "Смешай и собери". Серия 1</t>
    </r>
    <r>
      <rPr>
        <sz val="9"/>
        <color indexed="8"/>
        <rFont val="Calibri"/>
        <family val="2"/>
        <charset val="204"/>
      </rPr>
      <t>. Комплект на группу</t>
    </r>
  </si>
  <si>
    <r>
      <t xml:space="preserve">Магнитный конструктор </t>
    </r>
    <r>
      <rPr>
        <b/>
        <sz val="9"/>
        <color indexed="8"/>
        <rFont val="Calibri"/>
        <family val="2"/>
        <charset val="204"/>
      </rPr>
      <t>ТРАНСПОРТ "Смешай и собери". Серия 2</t>
    </r>
    <r>
      <rPr>
        <sz val="9"/>
        <color indexed="8"/>
        <rFont val="Calibri"/>
        <family val="2"/>
        <charset val="204"/>
      </rPr>
      <t>. Комплект на группу</t>
    </r>
  </si>
  <si>
    <r>
      <t xml:space="preserve">Магнитный конструктор </t>
    </r>
    <r>
      <rPr>
        <b/>
        <sz val="9"/>
        <color indexed="8"/>
        <rFont val="Calibri"/>
        <family val="2"/>
        <charset val="204"/>
      </rPr>
      <t>ТРАНСПОРТ "Смешай и собери". Серия 3.</t>
    </r>
    <r>
      <rPr>
        <sz val="9"/>
        <color indexed="8"/>
        <rFont val="Calibri"/>
        <family val="2"/>
        <charset val="204"/>
      </rPr>
      <t xml:space="preserve"> Комплект на группу</t>
    </r>
  </si>
  <si>
    <r>
      <t xml:space="preserve">Магнитный конструктор </t>
    </r>
    <r>
      <rPr>
        <b/>
        <sz val="9"/>
        <color indexed="8"/>
        <rFont val="Calibri"/>
        <family val="2"/>
        <charset val="204"/>
      </rPr>
      <t>ТРАНСПОРТ "Смешай и собери". Серия 4.</t>
    </r>
    <r>
      <rPr>
        <sz val="9"/>
        <color indexed="8"/>
        <rFont val="Calibri"/>
        <family val="2"/>
        <charset val="204"/>
      </rPr>
      <t xml:space="preserve"> Комплект на группу</t>
    </r>
  </si>
  <si>
    <r>
      <t xml:space="preserve">Магнитный конструктор </t>
    </r>
    <r>
      <rPr>
        <b/>
        <sz val="9"/>
        <color indexed="8"/>
        <rFont val="Calibri"/>
        <family val="2"/>
        <charset val="204"/>
      </rPr>
      <t>ТРАНСПОРТ "Смешай и собери". Малыш</t>
    </r>
    <r>
      <rPr>
        <sz val="9"/>
        <color indexed="8"/>
        <rFont val="Calibri"/>
        <family val="2"/>
        <charset val="204"/>
      </rPr>
      <t>. Комплект на группу</t>
    </r>
  </si>
  <si>
    <r>
      <t xml:space="preserve">Магнитный конструктор </t>
    </r>
    <r>
      <rPr>
        <b/>
        <sz val="9"/>
        <color indexed="8"/>
        <rFont val="Calibri"/>
        <family val="2"/>
        <charset val="204"/>
      </rPr>
      <t>ТРАНСПОРТ "Смешай и собери"</t>
    </r>
    <r>
      <rPr>
        <sz val="9"/>
        <color indexed="8"/>
        <rFont val="Calibri"/>
        <family val="2"/>
        <charset val="204"/>
      </rPr>
      <t xml:space="preserve">. Серия </t>
    </r>
    <r>
      <rPr>
        <b/>
        <sz val="9"/>
        <color indexed="8"/>
        <rFont val="Calibri"/>
        <family val="2"/>
        <charset val="204"/>
      </rPr>
      <t>СТРОИТЕЛЬНАЯ ТЕХНИКА</t>
    </r>
    <r>
      <rPr>
        <sz val="9"/>
        <color indexed="8"/>
        <rFont val="Calibri"/>
        <family val="2"/>
        <charset val="204"/>
      </rPr>
      <t xml:space="preserve"> Стартовый набор</t>
    </r>
  </si>
  <si>
    <r>
      <t xml:space="preserve">Магнитный конструктор </t>
    </r>
    <r>
      <rPr>
        <b/>
        <sz val="9"/>
        <color indexed="8"/>
        <rFont val="Calibri"/>
        <family val="2"/>
        <charset val="204"/>
      </rPr>
      <t>ТРАНСПОРТ "Смешай и собери". СТРОИТЕЛЬНАЯ ТЕХНИКА</t>
    </r>
    <r>
      <rPr>
        <sz val="9"/>
        <color indexed="8"/>
        <rFont val="Calibri"/>
        <family val="2"/>
        <charset val="204"/>
      </rPr>
      <t xml:space="preserve">  Комплект на группу</t>
    </r>
  </si>
  <si>
    <r>
      <t xml:space="preserve">Магнитный конструктор </t>
    </r>
    <r>
      <rPr>
        <b/>
        <sz val="9"/>
        <color indexed="8"/>
        <rFont val="Calibri"/>
        <family val="2"/>
        <charset val="204"/>
      </rPr>
      <t>ТРАНСПОРТ "Смешай и собери". Серия ПОЖАРНАЯ И СПАСАТЕЛЬНАЯ ТЕХНИКА</t>
    </r>
    <r>
      <rPr>
        <sz val="9"/>
        <color indexed="8"/>
        <rFont val="Calibri"/>
        <family val="2"/>
        <charset val="204"/>
      </rPr>
      <t xml:space="preserve">  Стартовый набор</t>
    </r>
  </si>
  <si>
    <r>
      <t xml:space="preserve">Магнитный конструктор </t>
    </r>
    <r>
      <rPr>
        <b/>
        <sz val="9"/>
        <color indexed="8"/>
        <rFont val="Calibri"/>
        <family val="2"/>
        <charset val="204"/>
      </rPr>
      <t xml:space="preserve">ТРАНСПОРТ "Смешай и собери". ПОЖАРНАЯ И СПАСАТЕЛЬНАЯ ТЕХНИКА </t>
    </r>
    <r>
      <rPr>
        <sz val="9"/>
        <color indexed="8"/>
        <rFont val="Calibri"/>
        <family val="2"/>
        <charset val="204"/>
      </rPr>
      <t xml:space="preserve">  Комплект на группу</t>
    </r>
  </si>
  <si>
    <r>
      <t xml:space="preserve">Магнитный конструктор </t>
    </r>
    <r>
      <rPr>
        <b/>
        <sz val="9"/>
        <color indexed="8"/>
        <rFont val="Calibri"/>
        <family val="2"/>
        <charset val="204"/>
      </rPr>
      <t>ТРАНСПОРТ "Смешай и собери"</t>
    </r>
    <r>
      <rPr>
        <sz val="9"/>
        <color indexed="8"/>
        <rFont val="Calibri"/>
        <family val="2"/>
        <charset val="204"/>
      </rPr>
      <t xml:space="preserve">. Серия </t>
    </r>
    <r>
      <rPr>
        <b/>
        <sz val="9"/>
        <color indexed="8"/>
        <rFont val="Calibri"/>
        <family val="2"/>
        <charset val="204"/>
      </rPr>
      <t>ПОЛИЦИЯ</t>
    </r>
    <r>
      <rPr>
        <sz val="9"/>
        <color indexed="8"/>
        <rFont val="Calibri"/>
        <family val="2"/>
        <charset val="204"/>
      </rPr>
      <t xml:space="preserve"> Стартовый набор</t>
    </r>
  </si>
  <si>
    <t>2 500,00р.</t>
  </si>
  <si>
    <r>
      <t xml:space="preserve">Магнитный конструктор </t>
    </r>
    <r>
      <rPr>
        <b/>
        <sz val="9"/>
        <color indexed="8"/>
        <rFont val="Calibri"/>
        <family val="2"/>
        <charset val="204"/>
      </rPr>
      <t>ТРАНСПОРТ "Смешай и собери". Серия ПОЛИЦИЯ</t>
    </r>
    <r>
      <rPr>
        <sz val="9"/>
        <color indexed="8"/>
        <rFont val="Calibri"/>
        <family val="2"/>
        <charset val="204"/>
      </rPr>
      <t xml:space="preserve">   Комплект на группу</t>
    </r>
  </si>
  <si>
    <r>
      <t xml:space="preserve">Магнитный конструктор </t>
    </r>
    <r>
      <rPr>
        <b/>
        <sz val="9"/>
        <color indexed="8"/>
        <rFont val="Calibri"/>
        <family val="2"/>
        <charset val="204"/>
      </rPr>
      <t>"СМЕШАЙ и СОБЕРИ". ЖИВОТНЫЕ</t>
    </r>
    <r>
      <rPr>
        <sz val="9"/>
        <color indexed="8"/>
        <rFont val="Calibri"/>
        <family val="2"/>
        <charset val="204"/>
      </rPr>
      <t>. Стартовый набор</t>
    </r>
  </si>
  <si>
    <r>
      <t xml:space="preserve">Магнитный конструктор </t>
    </r>
    <r>
      <rPr>
        <b/>
        <sz val="9"/>
        <color indexed="8"/>
        <rFont val="Calibri"/>
        <family val="2"/>
        <charset val="204"/>
      </rPr>
      <t xml:space="preserve">"СМЕШАЙ и СОБЕРИ". ЖИВОТНЫЕ </t>
    </r>
    <r>
      <rPr>
        <sz val="9"/>
        <color indexed="8"/>
        <rFont val="Calibri"/>
        <family val="2"/>
        <charset val="204"/>
      </rPr>
      <t>. Комплект на группу</t>
    </r>
  </si>
  <si>
    <r>
      <t xml:space="preserve">Магнитный конструктор </t>
    </r>
    <r>
      <rPr>
        <b/>
        <sz val="9"/>
        <color indexed="8"/>
        <rFont val="Calibri"/>
        <family val="2"/>
        <charset val="204"/>
      </rPr>
      <t>СОЗДАЙ СВОЮ МАШИНУ.</t>
    </r>
    <r>
      <rPr>
        <sz val="9"/>
        <color indexed="8"/>
        <rFont val="Calibri"/>
        <family val="2"/>
        <charset val="204"/>
      </rPr>
      <t xml:space="preserve"> Комплект на группу</t>
    </r>
  </si>
  <si>
    <r>
      <t xml:space="preserve">Магнитный конструктор </t>
    </r>
    <r>
      <rPr>
        <b/>
        <sz val="9"/>
        <color indexed="8"/>
        <rFont val="Calibri"/>
        <family val="2"/>
        <charset val="204"/>
      </rPr>
      <t>СОЗДАЙ СВОЙ КОРАБЛИК.</t>
    </r>
    <r>
      <rPr>
        <sz val="9"/>
        <color indexed="8"/>
        <rFont val="Calibri"/>
        <family val="2"/>
        <charset val="204"/>
      </rPr>
      <t xml:space="preserve"> Комплект на группу</t>
    </r>
  </si>
  <si>
    <r>
      <t xml:space="preserve">Магнитный конструктор </t>
    </r>
    <r>
      <rPr>
        <b/>
        <sz val="9"/>
        <color indexed="8"/>
        <rFont val="Calibri"/>
        <family val="2"/>
        <charset val="204"/>
      </rPr>
      <t>СОЗДАЙ СВОЙ ГРУЗОВИК</t>
    </r>
    <r>
      <rPr>
        <sz val="9"/>
        <color indexed="8"/>
        <rFont val="Calibri"/>
        <family val="2"/>
        <charset val="204"/>
      </rPr>
      <t>. Стартовый набор</t>
    </r>
  </si>
  <si>
    <r>
      <t xml:space="preserve">Магнитный конструктор </t>
    </r>
    <r>
      <rPr>
        <b/>
        <sz val="9"/>
        <color indexed="8"/>
        <rFont val="Calibri"/>
        <family val="2"/>
        <charset val="204"/>
      </rPr>
      <t>СОЗДАЙ СВОЙ ГРУЗОВИК.</t>
    </r>
    <r>
      <rPr>
        <sz val="9"/>
        <color indexed="8"/>
        <rFont val="Calibri"/>
        <family val="2"/>
        <charset val="204"/>
      </rPr>
      <t xml:space="preserve"> Комплект на группу</t>
    </r>
  </si>
  <si>
    <r>
      <t xml:space="preserve">Магнитный конструктор </t>
    </r>
    <r>
      <rPr>
        <b/>
        <sz val="9"/>
        <color indexed="8"/>
        <rFont val="Calibri"/>
        <family val="2"/>
        <charset val="204"/>
      </rPr>
      <t>СТРОИТЕЛЬ.</t>
    </r>
    <r>
      <rPr>
        <sz val="9"/>
        <color indexed="8"/>
        <rFont val="Calibri"/>
        <family val="2"/>
        <charset val="204"/>
      </rPr>
      <t xml:space="preserve"> Комплект на группу</t>
    </r>
  </si>
  <si>
    <r>
      <t xml:space="preserve">Магнитный конструктор </t>
    </r>
    <r>
      <rPr>
        <b/>
        <sz val="9"/>
        <rFont val="Calibri"/>
        <family val="2"/>
      </rPr>
      <t>СТРОИТЕЛЬ. Базовый 30 дет + Колесная база. Стартовый набор</t>
    </r>
  </si>
  <si>
    <r>
      <t xml:space="preserve">Магнитный конструктор </t>
    </r>
    <r>
      <rPr>
        <b/>
        <sz val="9"/>
        <rFont val="Calibri"/>
        <family val="2"/>
      </rPr>
      <t>СТРОИТЕЛЬ. Базовый 30 дет + Колесная база. Комплект на группу</t>
    </r>
  </si>
  <si>
    <r>
      <t xml:space="preserve">Развивающий конструктор </t>
    </r>
    <r>
      <rPr>
        <b/>
        <sz val="9"/>
        <rFont val="Calibri"/>
        <family val="2"/>
      </rPr>
      <t>ПЛЕЙСТИКС</t>
    </r>
    <r>
      <rPr>
        <sz val="9"/>
        <rFont val="Calibri"/>
        <family val="2"/>
      </rPr>
      <t>. Комплект на группу 4-6 лет.</t>
    </r>
  </si>
  <si>
    <r>
      <t xml:space="preserve">Развивающий конструктор </t>
    </r>
    <r>
      <rPr>
        <b/>
        <sz val="9"/>
        <color indexed="8"/>
        <rFont val="Calibri"/>
        <family val="2"/>
        <charset val="204"/>
      </rPr>
      <t>ПЛЕЙСТИКС. Гигант.</t>
    </r>
    <r>
      <rPr>
        <sz val="9"/>
        <color indexed="8"/>
        <rFont val="Calibri"/>
        <family val="2"/>
        <charset val="204"/>
      </rPr>
      <t xml:space="preserve"> С дорожной сумкой. Комплект на группу</t>
    </r>
  </si>
  <si>
    <r>
      <t>Развивающий конструктор</t>
    </r>
    <r>
      <rPr>
        <b/>
        <sz val="9"/>
        <color indexed="8"/>
        <rFont val="Calibri"/>
        <family val="2"/>
        <charset val="204"/>
      </rPr>
      <t xml:space="preserve"> ПЛЕЙСТИКС Мастер</t>
    </r>
    <r>
      <rPr>
        <sz val="9"/>
        <color indexed="8"/>
        <rFont val="Calibri"/>
        <family val="2"/>
        <charset val="204"/>
      </rPr>
      <t>. Стартовый набор</t>
    </r>
  </si>
  <si>
    <r>
      <t>Развивающий конструктор</t>
    </r>
    <r>
      <rPr>
        <b/>
        <sz val="9"/>
        <color indexed="8"/>
        <rFont val="Calibri"/>
        <family val="2"/>
        <charset val="204"/>
      </rPr>
      <t xml:space="preserve"> ПЛЕЙСТИКС Мастер</t>
    </r>
    <r>
      <rPr>
        <sz val="9"/>
        <color indexed="8"/>
        <rFont val="Calibri"/>
        <family val="2"/>
        <charset val="204"/>
      </rPr>
      <t>. Комплект на группу</t>
    </r>
  </si>
  <si>
    <r>
      <t xml:space="preserve">Магнитный конструктор </t>
    </r>
    <r>
      <rPr>
        <b/>
        <sz val="9"/>
        <color indexed="8"/>
        <rFont val="Calibri"/>
        <family val="2"/>
        <charset val="204"/>
      </rPr>
      <t>"МагСнэп" - 100 дет.</t>
    </r>
    <r>
      <rPr>
        <sz val="9"/>
        <color indexed="8"/>
        <rFont val="Calibri"/>
        <family val="2"/>
        <charset val="204"/>
      </rPr>
      <t>Комплект на группу</t>
    </r>
  </si>
  <si>
    <r>
      <t xml:space="preserve">Занимательная головоломка </t>
    </r>
    <r>
      <rPr>
        <b/>
        <sz val="9"/>
        <rFont val="Calibri"/>
        <family val="2"/>
      </rPr>
      <t>"Магнитные кольца"</t>
    </r>
    <r>
      <rPr>
        <sz val="9"/>
        <rFont val="Calibri"/>
        <family val="2"/>
      </rPr>
      <t>. Стартовый набор</t>
    </r>
  </si>
  <si>
    <r>
      <t xml:space="preserve">Занимательная головоломка </t>
    </r>
    <r>
      <rPr>
        <b/>
        <sz val="9"/>
        <color indexed="8"/>
        <rFont val="Calibri"/>
        <family val="2"/>
        <charset val="204"/>
      </rPr>
      <t>"Магнитные кольца"</t>
    </r>
    <r>
      <rPr>
        <sz val="9"/>
        <color indexed="8"/>
        <rFont val="Calibri"/>
        <family val="2"/>
        <charset val="204"/>
      </rPr>
      <t>.Комплект на группу</t>
    </r>
  </si>
  <si>
    <r>
      <t xml:space="preserve">Занимательная головоломка </t>
    </r>
    <r>
      <rPr>
        <b/>
        <sz val="9"/>
        <color indexed="8"/>
        <rFont val="Calibri"/>
        <family val="2"/>
        <charset val="204"/>
      </rPr>
      <t>"ЛИНКАЗУ"</t>
    </r>
    <r>
      <rPr>
        <sz val="9"/>
        <color indexed="8"/>
        <rFont val="Calibri"/>
        <family val="2"/>
        <charset val="204"/>
      </rPr>
      <t>.Стартовый набор</t>
    </r>
  </si>
  <si>
    <r>
      <t xml:space="preserve">Занимательная головоломка </t>
    </r>
    <r>
      <rPr>
        <b/>
        <sz val="9"/>
        <color indexed="8"/>
        <rFont val="Calibri"/>
        <family val="2"/>
        <charset val="204"/>
      </rPr>
      <t>"ЛИНКАЗУ"</t>
    </r>
    <r>
      <rPr>
        <sz val="9"/>
        <color indexed="8"/>
        <rFont val="Calibri"/>
        <family val="2"/>
        <charset val="204"/>
      </rPr>
      <t>.Комплект на группу</t>
    </r>
  </si>
  <si>
    <r>
      <t>Занимательная головоломка</t>
    </r>
    <r>
      <rPr>
        <b/>
        <sz val="9"/>
        <rFont val="Calibri"/>
        <family val="2"/>
      </rPr>
      <t xml:space="preserve"> "Мартышкины задачи"</t>
    </r>
    <r>
      <rPr>
        <sz val="9"/>
        <rFont val="Calibri"/>
        <family val="2"/>
      </rPr>
      <t>.Стартовый набор</t>
    </r>
  </si>
  <si>
    <r>
      <t xml:space="preserve">Занимательная головоломка </t>
    </r>
    <r>
      <rPr>
        <b/>
        <sz val="9"/>
        <color indexed="8"/>
        <rFont val="Calibri"/>
        <family val="2"/>
        <charset val="204"/>
      </rPr>
      <t>"Мартышкины задачи"</t>
    </r>
    <r>
      <rPr>
        <sz val="9"/>
        <color indexed="8"/>
        <rFont val="Calibri"/>
        <family val="2"/>
        <charset val="204"/>
      </rPr>
      <t>.Комплект на группу</t>
    </r>
  </si>
  <si>
    <r>
      <t xml:space="preserve">Занимательная головоломка </t>
    </r>
    <r>
      <rPr>
        <b/>
        <sz val="9"/>
        <color indexed="8"/>
        <rFont val="Calibri"/>
        <family val="2"/>
        <charset val="204"/>
      </rPr>
      <t>"Мартышки на блоках"</t>
    </r>
    <r>
      <rPr>
        <sz val="9"/>
        <color indexed="8"/>
        <rFont val="Calibri"/>
        <family val="2"/>
        <charset val="204"/>
      </rPr>
      <t>.Стартовый набор</t>
    </r>
  </si>
  <si>
    <r>
      <t xml:space="preserve">Занимательная головоломка </t>
    </r>
    <r>
      <rPr>
        <b/>
        <sz val="9"/>
        <color indexed="8"/>
        <rFont val="Calibri"/>
        <family val="2"/>
        <charset val="204"/>
      </rPr>
      <t>"Мартышки на блоках".</t>
    </r>
    <r>
      <rPr>
        <sz val="9"/>
        <color indexed="8"/>
        <rFont val="Calibri"/>
        <family val="2"/>
        <charset val="204"/>
      </rPr>
      <t xml:space="preserve"> Комплект на группу </t>
    </r>
  </si>
  <si>
    <r>
      <t>Магнитный конструктор</t>
    </r>
    <r>
      <rPr>
        <b/>
        <sz val="9"/>
        <color indexed="8"/>
        <rFont val="Calibri"/>
        <family val="2"/>
        <charset val="204"/>
      </rPr>
      <t xml:space="preserve"> ТРАНСПОРТ "Смешай и собери". Серия ГОНКА</t>
    </r>
    <r>
      <rPr>
        <sz val="9"/>
        <color indexed="8"/>
        <rFont val="Calibri"/>
        <family val="2"/>
        <charset val="204"/>
      </rPr>
      <t xml:space="preserve">   Стартовый набор</t>
    </r>
  </si>
  <si>
    <r>
      <t>Магнитный конструктор</t>
    </r>
    <r>
      <rPr>
        <b/>
        <sz val="9"/>
        <color indexed="8"/>
        <rFont val="Calibri"/>
        <family val="2"/>
        <charset val="204"/>
      </rPr>
      <t xml:space="preserve"> ТРАНСПОРТ "Смешай и собери". Серия ГОНКА</t>
    </r>
    <r>
      <rPr>
        <sz val="9"/>
        <color indexed="8"/>
        <rFont val="Calibri"/>
        <family val="2"/>
        <charset val="204"/>
      </rPr>
      <t xml:space="preserve">   Комплект на группу</t>
    </r>
  </si>
  <si>
    <r>
      <t xml:space="preserve">Магнитный конструктор </t>
    </r>
    <r>
      <rPr>
        <b/>
        <sz val="9"/>
        <color indexed="8"/>
        <rFont val="Calibri"/>
        <family val="2"/>
        <charset val="204"/>
      </rPr>
      <t>СОЗДАЙ СВОЮ СПАСАТЕЛЬНУЮ ТЕХНИКУ.</t>
    </r>
    <r>
      <rPr>
        <sz val="9"/>
        <color indexed="8"/>
        <rFont val="Calibri"/>
        <family val="2"/>
        <charset val="204"/>
      </rPr>
      <t xml:space="preserve"> Стартовый набор</t>
    </r>
  </si>
  <si>
    <r>
      <rPr>
        <b/>
        <sz val="9"/>
        <color indexed="14"/>
        <rFont val="Calibri"/>
        <family val="2"/>
        <charset val="204"/>
      </rPr>
      <t xml:space="preserve">                                          2-3 </t>
    </r>
    <r>
      <rPr>
        <b/>
        <sz val="9"/>
        <color indexed="60"/>
        <rFont val="Calibri"/>
        <family val="2"/>
      </rPr>
      <t xml:space="preserve">                     3-4</t>
    </r>
    <r>
      <rPr>
        <b/>
        <sz val="9"/>
        <color indexed="14"/>
        <rFont val="Calibri"/>
        <family val="2"/>
      </rPr>
      <t xml:space="preserve">
</t>
    </r>
  </si>
  <si>
    <r>
      <t xml:space="preserve">Магнитный конструктор </t>
    </r>
    <r>
      <rPr>
        <b/>
        <sz val="9"/>
        <color indexed="8"/>
        <rFont val="Calibri"/>
        <family val="2"/>
        <charset val="204"/>
      </rPr>
      <t>СОЗДАЙ СВОЮ СПАСАТЕЛЬНУЮ ТЕХНИКУ</t>
    </r>
    <r>
      <rPr>
        <sz val="9"/>
        <color indexed="8"/>
        <rFont val="Calibri"/>
        <family val="2"/>
        <charset val="204"/>
      </rPr>
      <t>. Комплект на группу</t>
    </r>
  </si>
  <si>
    <r>
      <t xml:space="preserve">Магнитный конструктор </t>
    </r>
    <r>
      <rPr>
        <b/>
        <sz val="9"/>
        <color indexed="8"/>
        <rFont val="Calibri"/>
        <family val="2"/>
        <charset val="204"/>
      </rPr>
      <t>ТРАНСПОРТ "Смешай и собери</t>
    </r>
    <r>
      <rPr>
        <sz val="9"/>
        <color indexed="8"/>
        <rFont val="Calibri"/>
        <family val="2"/>
        <charset val="204"/>
      </rPr>
      <t>". Серия КОСМОС   Стартовый набор</t>
    </r>
  </si>
  <si>
    <r>
      <t xml:space="preserve">Магнитный конструктор </t>
    </r>
    <r>
      <rPr>
        <b/>
        <sz val="9"/>
        <color indexed="8"/>
        <rFont val="Calibri"/>
        <family val="2"/>
        <charset val="204"/>
      </rPr>
      <t xml:space="preserve">ТРАНСПОРТ "Смешай и собери". Серия КОСМОС </t>
    </r>
    <r>
      <rPr>
        <sz val="9"/>
        <color indexed="8"/>
        <rFont val="Calibri"/>
        <family val="2"/>
        <charset val="204"/>
      </rPr>
      <t xml:space="preserve"> Комплект на группу</t>
    </r>
  </si>
  <si>
    <r>
      <t>Магнитный конструктор Т</t>
    </r>
    <r>
      <rPr>
        <b/>
        <sz val="9"/>
        <color indexed="8"/>
        <rFont val="Calibri"/>
        <family val="2"/>
        <charset val="204"/>
      </rPr>
      <t>РАНСПОРТ "Смешай и собери". Серия ПОЕЗДА</t>
    </r>
    <r>
      <rPr>
        <sz val="9"/>
        <color indexed="8"/>
        <rFont val="Calibri"/>
        <family val="2"/>
        <charset val="204"/>
      </rPr>
      <t xml:space="preserve">   Стартовый набор</t>
    </r>
  </si>
  <si>
    <r>
      <t xml:space="preserve">Магнитный конструктор </t>
    </r>
    <r>
      <rPr>
        <b/>
        <sz val="9"/>
        <color indexed="8"/>
        <rFont val="Calibri"/>
        <family val="2"/>
        <charset val="204"/>
      </rPr>
      <t>ТРАНСПОРТ "Смешай и собери". Серия ПОЕЗДА</t>
    </r>
    <r>
      <rPr>
        <sz val="9"/>
        <color indexed="8"/>
        <rFont val="Calibri"/>
        <family val="2"/>
        <charset val="204"/>
      </rPr>
      <t xml:space="preserve"> Комплект на группу</t>
    </r>
  </si>
  <si>
    <r>
      <t>Магнитный конструктор</t>
    </r>
    <r>
      <rPr>
        <b/>
        <sz val="9"/>
        <color indexed="8"/>
        <rFont val="Calibri"/>
        <family val="2"/>
        <charset val="204"/>
      </rPr>
      <t xml:space="preserve"> "Смешай и собери". ЖИВОТНЫЕ ФЕРМЫ</t>
    </r>
    <r>
      <rPr>
        <sz val="9"/>
        <color indexed="8"/>
        <rFont val="Calibri"/>
        <family val="2"/>
        <charset val="204"/>
      </rPr>
      <t>. Стартовый набор</t>
    </r>
  </si>
  <si>
    <r>
      <t xml:space="preserve">Магнитный конструктор </t>
    </r>
    <r>
      <rPr>
        <b/>
        <sz val="9"/>
        <color indexed="8"/>
        <rFont val="Calibri"/>
        <family val="2"/>
        <charset val="204"/>
      </rPr>
      <t>"Смешай и собери". ЖИВОТНЫЕ ФЕРМЫ</t>
    </r>
    <r>
      <rPr>
        <sz val="9"/>
        <color indexed="8"/>
        <rFont val="Calibri"/>
        <family val="2"/>
        <charset val="204"/>
      </rPr>
      <t>. Комплект на группу</t>
    </r>
  </si>
  <si>
    <r>
      <t xml:space="preserve">Магнитный конструктор </t>
    </r>
    <r>
      <rPr>
        <b/>
        <sz val="9"/>
        <color indexed="8"/>
        <rFont val="Calibri"/>
        <family val="2"/>
        <charset val="204"/>
      </rPr>
      <t>ТРАНСПОРТ "Смешай и собери". МАЛЫШ №2</t>
    </r>
    <r>
      <rPr>
        <sz val="9"/>
        <color indexed="8"/>
        <rFont val="Calibri"/>
        <family val="2"/>
        <charset val="204"/>
      </rPr>
      <t>. Стартовый набор 3-5 лет</t>
    </r>
  </si>
  <si>
    <r>
      <t xml:space="preserve">Магнитный конструктор </t>
    </r>
    <r>
      <rPr>
        <b/>
        <sz val="9"/>
        <color indexed="8"/>
        <rFont val="Calibri"/>
        <family val="2"/>
        <charset val="204"/>
      </rPr>
      <t>ТРАНСПОРТ "Смешай и собери". МАЛЫШ №2.</t>
    </r>
    <r>
      <rPr>
        <sz val="9"/>
        <color indexed="8"/>
        <rFont val="Calibri"/>
        <family val="2"/>
        <charset val="204"/>
      </rPr>
      <t xml:space="preserve"> Комплект на группу</t>
    </r>
  </si>
  <si>
    <r>
      <t xml:space="preserve">Набор машинок </t>
    </r>
    <r>
      <rPr>
        <b/>
        <sz val="9"/>
        <rFont val="Calibri"/>
        <family val="2"/>
      </rPr>
      <t>Моя первая коллекция 1</t>
    </r>
  </si>
  <si>
    <r>
      <t xml:space="preserve">Набор машинок </t>
    </r>
    <r>
      <rPr>
        <b/>
        <sz val="9"/>
        <rFont val="Calibri"/>
        <family val="2"/>
      </rPr>
      <t>Моя первая коллекция 2</t>
    </r>
  </si>
  <si>
    <r>
      <t xml:space="preserve">Набор машинок </t>
    </r>
    <r>
      <rPr>
        <b/>
        <sz val="9"/>
        <rFont val="Calibri"/>
        <family val="2"/>
      </rPr>
      <t>Моя первая коллекция 3</t>
    </r>
  </si>
  <si>
    <r>
      <t xml:space="preserve">Набор машинок </t>
    </r>
    <r>
      <rPr>
        <b/>
        <sz val="9"/>
        <rFont val="Calibri"/>
        <family val="2"/>
      </rPr>
      <t>Моя первая коллекция 4</t>
    </r>
  </si>
  <si>
    <r>
      <t xml:space="preserve">Набор машинок </t>
    </r>
    <r>
      <rPr>
        <b/>
        <sz val="9"/>
        <rFont val="Calibri"/>
        <family val="2"/>
      </rPr>
      <t>Свет и звук 1</t>
    </r>
  </si>
  <si>
    <r>
      <t xml:space="preserve">Набор машинок </t>
    </r>
    <r>
      <rPr>
        <b/>
        <sz val="9"/>
        <rFont val="Calibri"/>
        <family val="2"/>
      </rPr>
      <t>Бумеранг</t>
    </r>
  </si>
  <si>
    <r>
      <t xml:space="preserve">Набор машинок </t>
    </r>
    <r>
      <rPr>
        <b/>
        <sz val="9"/>
        <rFont val="Calibri"/>
        <family val="2"/>
      </rPr>
      <t>Легкий старт 1</t>
    </r>
  </si>
  <si>
    <r>
      <t xml:space="preserve">Набор машинок </t>
    </r>
    <r>
      <rPr>
        <b/>
        <sz val="9"/>
        <rFont val="Calibri"/>
        <family val="2"/>
      </rPr>
      <t>Экомашинки</t>
    </r>
  </si>
  <si>
    <r>
      <t xml:space="preserve">Набор радиоуправляемых машинок </t>
    </r>
    <r>
      <rPr>
        <b/>
        <sz val="9"/>
        <rFont val="Calibri"/>
        <family val="2"/>
      </rPr>
      <t>Маленький водитель 1</t>
    </r>
  </si>
  <si>
    <r>
      <t xml:space="preserve">Набор машинок </t>
    </r>
    <r>
      <rPr>
        <b/>
        <sz val="9"/>
        <rFont val="Calibri"/>
        <family val="2"/>
      </rPr>
      <t>Пит-стоп</t>
    </r>
  </si>
  <si>
    <r>
      <t xml:space="preserve">Набор машинок </t>
    </r>
    <r>
      <rPr>
        <b/>
        <sz val="9"/>
        <rFont val="Calibri"/>
        <family val="2"/>
      </rPr>
      <t>Моя первая гоночная машина</t>
    </r>
    <r>
      <rPr>
        <sz val="9"/>
        <rFont val="Calibri"/>
        <family val="2"/>
      </rPr>
      <t xml:space="preserve"> (дрифт)</t>
    </r>
  </si>
  <si>
    <r>
      <t xml:space="preserve">Набор машинок </t>
    </r>
    <r>
      <rPr>
        <b/>
        <sz val="9"/>
        <rFont val="Calibri"/>
        <family val="2"/>
      </rPr>
      <t>Безопасная езда</t>
    </r>
  </si>
  <si>
    <r>
      <t xml:space="preserve">Набор радиоуправляемых машинок </t>
    </r>
    <r>
      <rPr>
        <b/>
        <sz val="9"/>
        <rFont val="Calibri"/>
        <family val="2"/>
      </rPr>
      <t>Мои первые гонки 1</t>
    </r>
  </si>
  <si>
    <r>
      <t xml:space="preserve">Игровой набор </t>
    </r>
    <r>
      <rPr>
        <b/>
        <sz val="9"/>
        <rFont val="Calibri"/>
        <family val="2"/>
      </rPr>
      <t>Мой первый Тест драйв</t>
    </r>
  </si>
  <si>
    <r>
      <t xml:space="preserve">Игровой набор </t>
    </r>
    <r>
      <rPr>
        <b/>
        <sz val="9"/>
        <rFont val="Calibri"/>
        <family val="2"/>
      </rPr>
      <t>Скоростной спуск 1</t>
    </r>
  </si>
  <si>
    <r>
      <t xml:space="preserve">Игровой набор </t>
    </r>
    <r>
      <rPr>
        <b/>
        <sz val="9"/>
        <rFont val="Calibri"/>
        <family val="2"/>
      </rPr>
      <t>Скоростной спуск 2</t>
    </r>
  </si>
  <si>
    <r>
      <t xml:space="preserve">Игровой набор </t>
    </r>
    <r>
      <rPr>
        <b/>
        <sz val="9"/>
        <rFont val="Calibri"/>
        <family val="2"/>
      </rPr>
      <t>Легкий старт Гоночная трасса 1</t>
    </r>
  </si>
  <si>
    <r>
      <t xml:space="preserve">Игровой набор </t>
    </r>
    <r>
      <rPr>
        <b/>
        <sz val="9"/>
        <rFont val="Calibri"/>
        <family val="2"/>
      </rPr>
      <t>Легкий старт Гоночная трасса 2</t>
    </r>
  </si>
  <si>
    <r>
      <t xml:space="preserve">Игровой набор </t>
    </r>
    <r>
      <rPr>
        <b/>
        <sz val="9"/>
        <rFont val="Calibri"/>
        <family val="2"/>
      </rPr>
      <t>Школа вождения</t>
    </r>
  </si>
  <si>
    <t>Творческая лаборатория дошкольника</t>
  </si>
  <si>
    <t>Робототехнические модули</t>
  </si>
  <si>
    <r>
      <t>Робототехнический набор для младшего возраста</t>
    </r>
    <r>
      <rPr>
        <b/>
        <sz val="9"/>
        <rFont val="Calibri"/>
        <family val="2"/>
      </rPr>
      <t xml:space="preserve"> Matatalab Pro Set</t>
    </r>
  </si>
  <si>
    <r>
      <t xml:space="preserve">Образовательный робототехнический модуль </t>
    </r>
    <r>
      <rPr>
        <b/>
        <sz val="9"/>
        <color indexed="8"/>
        <rFont val="Calibri"/>
        <family val="2"/>
        <charset val="204"/>
      </rPr>
      <t>"Предварительный  уровень. Начала программирования."</t>
    </r>
  </si>
  <si>
    <r>
      <t>Базовый робототехнический набор "</t>
    </r>
    <r>
      <rPr>
        <b/>
        <sz val="9"/>
        <color indexed="8"/>
        <rFont val="Calibri"/>
        <family val="2"/>
        <charset val="204"/>
      </rPr>
      <t>Введение в программирование"</t>
    </r>
  </si>
  <si>
    <r>
      <t xml:space="preserve">Ресурсный набор к базовому робототехническому набору </t>
    </r>
    <r>
      <rPr>
        <b/>
        <sz val="9"/>
        <color indexed="8"/>
        <rFont val="Calibri"/>
        <family val="2"/>
        <charset val="204"/>
      </rPr>
      <t>"Введение в программирование"</t>
    </r>
  </si>
  <si>
    <t>Основы STEM образования</t>
  </si>
  <si>
    <r>
      <t xml:space="preserve">STEM набор на группу </t>
    </r>
    <r>
      <rPr>
        <b/>
        <sz val="9"/>
        <color indexed="8"/>
        <rFont val="Calibri"/>
        <family val="2"/>
        <charset val="204"/>
      </rPr>
      <t>Космическая Одиссея</t>
    </r>
  </si>
  <si>
    <r>
      <t xml:space="preserve">STEM набор на группу </t>
    </r>
    <r>
      <rPr>
        <b/>
        <sz val="9"/>
        <color indexed="8"/>
        <rFont val="Calibri"/>
        <family val="2"/>
        <charset val="204"/>
      </rPr>
      <t>Простые механизмы 1</t>
    </r>
  </si>
  <si>
    <r>
      <t xml:space="preserve">STEM набор на группу </t>
    </r>
    <r>
      <rPr>
        <b/>
        <sz val="9"/>
        <color indexed="8"/>
        <rFont val="Calibri"/>
        <family val="2"/>
        <charset val="204"/>
      </rPr>
      <t>Простые механизмы 2</t>
    </r>
  </si>
  <si>
    <r>
      <t xml:space="preserve">STEM набор на группу </t>
    </r>
    <r>
      <rPr>
        <b/>
        <sz val="9"/>
        <color indexed="8"/>
        <rFont val="Calibri"/>
        <family val="2"/>
        <charset val="204"/>
      </rPr>
      <t>Автоматизированные линии</t>
    </r>
  </si>
  <si>
    <r>
      <t xml:space="preserve">STEM набор на группу </t>
    </r>
    <r>
      <rPr>
        <b/>
        <sz val="9"/>
        <color indexed="8"/>
        <rFont val="Calibri"/>
        <family val="2"/>
        <charset val="204"/>
      </rPr>
      <t>Первые Манипуляторы</t>
    </r>
  </si>
  <si>
    <t>Игровой наборы Фрёбеля</t>
  </si>
  <si>
    <r>
      <t xml:space="preserve">Набор для познавательного развития </t>
    </r>
    <r>
      <rPr>
        <b/>
        <sz val="9"/>
        <color indexed="8"/>
        <rFont val="Calibri"/>
        <family val="2"/>
        <charset val="204"/>
      </rPr>
      <t>«Интошка»</t>
    </r>
  </si>
  <si>
    <t xml:space="preserve">Комплектация:
1. Игровая панель ШНУРОВКА "ВЫШИВАНИЕ" 
2. Игровая панель "ЛАБИРИНТ"
3. Игровая панель "ДОЖДИК"
4. Игровая панель "КОЛЬЦЕБРОС" 
5. Игровая панель "ТИР-ТЕАТР"
6. Игровая панель "ОХОТНИК"
7.Игровая панель "МАГНИТНАЯ ДОСКА"
8. Игровая панель "ДОМИКИ"
9. Игровая панель "ЛЯГУШКИ-ПОПРЫГУШКИ"
10. Игровая панель "СЛОВА И ЦИФРЫ"
11. Игровая панель "ЧАСЫ"
12. Игровая панель "ЗАПОМНИ И ПОВТОРИ"
13. Основание для панелей НАПОЛЬНОЕ - 2 шт.
14. Мобильная стойка для игровых панелей
15. Методические рекомендации по работе с панелями.
16. Набор по лексическим темам из более 100 деревянных карточек с изображениями по основным лексическим темам: птицы, животные, грибы, ягоды и т.д. В набор входят элементы для крепления карточек к панелям.
17. Набор по лексическим темам из 150 деревянных карточек с изображениями по основным лексическим темам: семья, сказки, посуда, транспорт, техника, деревья, одежда и т.д. В набор входят элементы для крепления карточек к панелям.
</t>
  </si>
  <si>
    <r>
      <t xml:space="preserve">Развивающая игра </t>
    </r>
    <r>
      <rPr>
        <b/>
        <sz val="9"/>
        <color indexed="8"/>
        <rFont val="Calibri"/>
        <family val="2"/>
        <charset val="204"/>
      </rPr>
      <t>"Сенсино"</t>
    </r>
    <r>
      <rPr>
        <sz val="9"/>
        <color indexed="8"/>
        <rFont val="Calibri"/>
        <family val="2"/>
        <charset val="204"/>
      </rPr>
      <t xml:space="preserve"> с комплектами фишек.Напольный вариант.</t>
    </r>
  </si>
  <si>
    <t>Игра представляет собой деревянный напольный стенд с четырьмя опорами (ножками) и игровым полем. На игровом поле размещены: «рулетка» - крутящийся диск с
перемещающимся металлическим «указателем» - шариком и вокруг по диску 12 кружочков - магнитов для прикрепления пособий на магнитах; вокруг «рулетки» - диска
выпилено 12 круглых «окошек», в которых спрятаны 12 синих «волшебных» мешочков – «тайничков»; сверху справа и снизу слева находятся две треугольные магнитные доски для размещения - демонстрации снятых с диска или дополнительных дидактических материалов.
К стенду «Сенсино» прилагаются пособия - 6 мешочков с помещенными в них деревянными игровыми комплектами (дидактическими материалами).
• № 1)   12 магнитных плоских фигурок животных и 12 их дублей без магнитов;
• № 2)   12 плоских геометрических фигур (форм) на магнитах и 12 их дублей без магнитов;
• № 3)   7 одиночных и 5 двойных (совмещенных) комбинированных геометрических фигур (форм) на магнитах и 12 их дублей без магнитов (фигурки изготовлены из пенорезины и наклеены на деревянные кружочки);
• № 4)   12 тактильных кружочков с поверхностями различной на ощупь фактуры на магнитах и 12 их дублей;
• № 5)   12 цифр от 1 до 12 на магнитах и 12 их дублей без магнитов (к ним прилагаются 12 розовых счетных «человечков» с точками от 1 до 12);
• № 6)   Магнитные буквы алфавита на деревянных кружочках и к ним большие, вырезанные из дерева объемные буквы (всего количество тех и других букв - 62)
Материал: фанера, дерево.
Размеры: 640*1300*60 мм.  № 7)   12 магнитных плоских фигурок транспорта и 12 их дублей без магнитов;
• № 8)   12 магнитных плоских фигурок овощей и фруктов и 12 их дублей без магнитов</t>
  </si>
  <si>
    <r>
      <t xml:space="preserve">Конструктор напольный </t>
    </r>
    <r>
      <rPr>
        <b/>
        <sz val="9"/>
        <color indexed="8"/>
        <rFont val="Calibri"/>
        <family val="2"/>
        <charset val="204"/>
      </rPr>
      <t>"Наземный транспорт"</t>
    </r>
  </si>
  <si>
    <r>
      <t xml:space="preserve">Конструктор напольный </t>
    </r>
    <r>
      <rPr>
        <b/>
        <sz val="9"/>
        <color indexed="8"/>
        <rFont val="Calibri"/>
        <family val="2"/>
        <charset val="204"/>
      </rPr>
      <t>"Воздушный транспорт"</t>
    </r>
  </si>
  <si>
    <r>
      <t xml:space="preserve">Конструктор напольный </t>
    </r>
    <r>
      <rPr>
        <b/>
        <sz val="9"/>
        <color indexed="8"/>
        <rFont val="Calibri"/>
        <family val="2"/>
        <charset val="204"/>
      </rPr>
      <t>"Водный транспорт"</t>
    </r>
  </si>
  <si>
    <r>
      <t xml:space="preserve">Настенная панель </t>
    </r>
    <r>
      <rPr>
        <b/>
        <sz val="9"/>
        <color indexed="8"/>
        <rFont val="Calibri"/>
        <family val="2"/>
        <charset val="204"/>
      </rPr>
      <t>"Колобок"</t>
    </r>
  </si>
  <si>
    <r>
      <t xml:space="preserve">Игровая панель </t>
    </r>
    <r>
      <rPr>
        <b/>
        <sz val="9"/>
        <color indexed="8"/>
        <rFont val="Calibri"/>
        <family val="2"/>
        <charset val="204"/>
      </rPr>
      <t>Календарь природы</t>
    </r>
  </si>
  <si>
    <t>Игровые наборы Фантазёры</t>
  </si>
  <si>
    <r>
      <t xml:space="preserve">Развивающий игровой комплекс </t>
    </r>
    <r>
      <rPr>
        <b/>
        <sz val="9"/>
        <color indexed="8"/>
        <rFont val="Calibri"/>
        <family val="2"/>
        <charset val="204"/>
      </rPr>
      <t>"Фантазёры" Кейс 1</t>
    </r>
  </si>
  <si>
    <r>
      <t xml:space="preserve">Развивающий игровой комплекс </t>
    </r>
    <r>
      <rPr>
        <b/>
        <sz val="9"/>
        <color indexed="8"/>
        <rFont val="Calibri"/>
        <family val="2"/>
        <charset val="204"/>
      </rPr>
      <t>"Фантазёры" Кейс 2</t>
    </r>
  </si>
  <si>
    <r>
      <t xml:space="preserve">Развивающий игровой комплекс </t>
    </r>
    <r>
      <rPr>
        <b/>
        <sz val="9"/>
        <color indexed="8"/>
        <rFont val="Calibri"/>
        <family val="2"/>
        <charset val="204"/>
      </rPr>
      <t>"Фантазёры" Кейс 3</t>
    </r>
  </si>
  <si>
    <r>
      <t xml:space="preserve">Развивающий игровой комплекс </t>
    </r>
    <r>
      <rPr>
        <b/>
        <sz val="9"/>
        <color indexed="8"/>
        <rFont val="Calibri"/>
        <family val="2"/>
        <charset val="204"/>
      </rPr>
      <t>"Фантазёры" Кейс 4</t>
    </r>
  </si>
  <si>
    <t>Игровые наборы Weplay</t>
  </si>
  <si>
    <r>
      <t xml:space="preserve">Полоса препятствий </t>
    </r>
    <r>
      <rPr>
        <b/>
        <sz val="9"/>
        <color indexed="8"/>
        <rFont val="Calibri"/>
        <family val="2"/>
        <charset val="204"/>
      </rPr>
      <t>«Приключения в джунглях»</t>
    </r>
  </si>
  <si>
    <r>
      <t xml:space="preserve">Тактильный конструктор </t>
    </r>
    <r>
      <rPr>
        <b/>
        <sz val="9"/>
        <color indexed="8"/>
        <rFont val="Calibri"/>
        <family val="2"/>
        <charset val="204"/>
      </rPr>
      <t>«Башня»</t>
    </r>
  </si>
  <si>
    <r>
      <t xml:space="preserve">Большой дидактический куб </t>
    </r>
    <r>
      <rPr>
        <b/>
        <sz val="9"/>
        <color indexed="8"/>
        <rFont val="Calibri"/>
        <family val="2"/>
        <charset val="204"/>
      </rPr>
      <t>"Замок"</t>
    </r>
  </si>
  <si>
    <r>
      <t xml:space="preserve">Тактильные </t>
    </r>
    <r>
      <rPr>
        <b/>
        <sz val="9"/>
        <color indexed="8"/>
        <rFont val="Calibri"/>
        <family val="2"/>
        <charset val="204"/>
      </rPr>
      <t>«Соты»</t>
    </r>
  </si>
  <si>
    <r>
      <t xml:space="preserve">Сенсорная дорожка </t>
    </r>
    <r>
      <rPr>
        <b/>
        <sz val="9"/>
        <color indexed="8"/>
        <rFont val="Calibri"/>
        <family val="2"/>
        <charset val="204"/>
      </rPr>
      <t>«Путешествие по коралловым рифам»</t>
    </r>
  </si>
  <si>
    <t>5-377-16028-1</t>
  </si>
  <si>
    <t>КОНТРОЛЬ ЗНАНИЙ: МАТЕМАТИКА 3 КЛ.САМ. РАБОТЫ. ФГОС</t>
  </si>
  <si>
    <t>377-16028-1.jpeg</t>
  </si>
  <si>
    <t>5-377-16027-4</t>
  </si>
  <si>
    <t>КОНТРОЛЬ ЗНАНИЙ: РУССКИЙ ЯЗЫК  2 КЛ. ЗАЧЕТНЫЕ РАБОТЫ. ФГОС</t>
  </si>
  <si>
    <t>377-16027-4.jpeg</t>
  </si>
  <si>
    <t>5-377-16537-8</t>
  </si>
  <si>
    <t>377-16537-8.jpeg</t>
  </si>
  <si>
    <t>5-377-10585-5</t>
  </si>
  <si>
    <t>УМК. Р/Т ПО ОБЩЕСТВОЗНАНИЮ 8 БОГОЛЮБОВ. ФГОС</t>
  </si>
  <si>
    <t>377-10585-5.jpeg</t>
  </si>
  <si>
    <t>6 класс. Информатика. Босова</t>
  </si>
  <si>
    <t>5-377-15865-3</t>
  </si>
  <si>
    <t>УМКн. ПРОВЕРОЧНЫЕ РАБОТЫ ПО ПРЕДМ.ОКР.МИР 1 КЛАСС. ПЛЕШАКОВ. ФГОС (к новому ФПУ)</t>
  </si>
  <si>
    <t>377-15865-3.jpeg</t>
  </si>
  <si>
    <t>5-377-15031-2</t>
  </si>
  <si>
    <t>377-15031-2.jpeg</t>
  </si>
  <si>
    <t>5-377-16706-8</t>
  </si>
  <si>
    <t>ПРОПИСИ ДЛЯ ДОШКОЛЬНИКОВ В КЛЕТКУ. 4+. ФГОС ДО</t>
  </si>
  <si>
    <t>377-16706-8.jpeg</t>
  </si>
  <si>
    <t>5-377-16707-5</t>
  </si>
  <si>
    <t>377-16707-5.jpeg</t>
  </si>
  <si>
    <t>5-377-16542-2</t>
  </si>
  <si>
    <t>УМК. Р/Т ПО ГЕОГРАФИИ 5 КЛ. АЛЕКСЕЕВ, НИКОЛИНА. ФГОС (к новому ФПУ)</t>
  </si>
  <si>
    <t>377-16542-2.jpeg</t>
  </si>
  <si>
    <t>5-377-16715-0</t>
  </si>
  <si>
    <t>377-16715-0.jpeg</t>
  </si>
  <si>
    <t>5-377-16716-7</t>
  </si>
  <si>
    <t>377-16716-7.jpeg</t>
  </si>
  <si>
    <t>5-377-16717-4</t>
  </si>
  <si>
    <t>377-16717-4.jpeg</t>
  </si>
  <si>
    <t>5-377-16590-3</t>
  </si>
  <si>
    <t>377-16590-3.jpeg</t>
  </si>
  <si>
    <t>5-377-16591-0</t>
  </si>
  <si>
    <t>377-16591-0.jpeg</t>
  </si>
  <si>
    <t>5-377-16592-7</t>
  </si>
  <si>
    <t>377-16592-7.jpeg</t>
  </si>
  <si>
    <t>5-377-16593-4</t>
  </si>
  <si>
    <t>377-16593-4.jpeg</t>
  </si>
  <si>
    <t>ВПР-НАЧАЛКА.  ИТОГ. АТТЕСТАЦИЯ. 2 КЛАСС. ОКРУЖАЮЩИЙ МИР. ТТЗ. ФГОС</t>
  </si>
  <si>
    <t>5-377-16713-6</t>
  </si>
  <si>
    <t>377-16713-6.jpeg</t>
  </si>
  <si>
    <t>5-377-16668-9</t>
  </si>
  <si>
    <t>377-16668-9.jpeg</t>
  </si>
  <si>
    <t>5-377-14981-1</t>
  </si>
  <si>
    <t>ОГЭ 2020. СБОРНИК ЗАДАНИЙ. МАТЕМАТИКА</t>
  </si>
  <si>
    <t>Лаппо Л.Д., Попов М.А.</t>
  </si>
  <si>
    <t>377-14981-1.jpeg</t>
  </si>
  <si>
    <t>5-377-14965-1</t>
  </si>
  <si>
    <t>ОГЭ 2020. ТЕМАТИЧЕСКИЙ ТРЕНАЖЕР. РУССКИЙ ЯЗЫК</t>
  </si>
  <si>
    <t>377-14965-1.jpeg</t>
  </si>
  <si>
    <t>5-377-16727-3</t>
  </si>
  <si>
    <t>377-16629-0.jpeg</t>
  </si>
  <si>
    <t>ТРЕНАЖЕР ПО РУССКОМУ ЯЗЫКУ. 1 КЛАСС. ФГОС</t>
  </si>
  <si>
    <t>5-377-16524-8</t>
  </si>
  <si>
    <t>ВСЕРОС. ПРОВ. РАБ. ХИМИЯ. 8 КЛАСС. ТРЕНАЖЕР. ФГОС</t>
  </si>
  <si>
    <t>377-16524-8.jpeg</t>
  </si>
  <si>
    <t>5-377-16498-2</t>
  </si>
  <si>
    <t>377-16498-2.jpeg</t>
  </si>
  <si>
    <t>5-377-16572-9</t>
  </si>
  <si>
    <t>ТРЕНАЖЕР ПО РУССКОМУ ЯЗЫКУ. 4 КЛАСС. ФГОС</t>
  </si>
  <si>
    <t>377-16572-9.jpeg</t>
  </si>
  <si>
    <t>5-377-16408-1</t>
  </si>
  <si>
    <t>УМК. ТЕТРАДЬ ДЛЯ ЛАБОРАТОРНЫХ РАБОТ ПО ФИЗИКЕ. 7 ПЕРЫШКИН. ВЕРТИКАЛЬ. ФГОС (две краски)</t>
  </si>
  <si>
    <t>377-16408-1.jpeg</t>
  </si>
  <si>
    <t>5-377-16569-9</t>
  </si>
  <si>
    <t>УМК. ТЕТРАДЬ ДЛЯ ЛАБОРАТОРНЫХ РАБОТ ПО ФИЗИКЕ. 8 ПЕРЫШКИН. ВЕРТИКАЛЬ. ФГОС (две краски)</t>
  </si>
  <si>
    <t>377-16569-9.jpeg</t>
  </si>
  <si>
    <t>5-377-16619-1</t>
  </si>
  <si>
    <t>УМК. ТЕТРАДЬ ДЛЯ ЛАБОРАТОРНЫХ РАБОТ ПО ФИЗИКЕ. 9 ПЕРЫШКИН. ВЕРТИКАЛЬ. ФГОС (две краски)</t>
  </si>
  <si>
    <t>377-16619-1.jpeg</t>
  </si>
  <si>
    <t>5-377-16478-4</t>
  </si>
  <si>
    <t>УМК.001н ГРАММ.АНГЛ.ЯЗ. ПРОВ.РАБ.2 (2 год) ВЕРЕЩАГИНА. БЕЛЫЙ. ФГОС (к новому ФПУ)</t>
  </si>
  <si>
    <t>377-16478-4.jpeg</t>
  </si>
  <si>
    <t>5-377-16565-1</t>
  </si>
  <si>
    <t>377-16565-1.jpeg</t>
  </si>
  <si>
    <t>5-377-16566-8</t>
  </si>
  <si>
    <t>УМКн. КОНТРОЛЬНЫЕ РАБОТЫ ПО РУС. ЯЗЫКУ 3 КЛ.КАНАКИНА,ГОРЕЦКИЙ. Ч.2. ФГОС (к новому ФПУ)</t>
  </si>
  <si>
    <t>377-16566-8.jpeg</t>
  </si>
  <si>
    <t>5-377-16561-3</t>
  </si>
  <si>
    <t>УМКн. Р/Т ПО МАТЕМАТИКЕ 3 КЛ. МОРО №1. ФГОС (четыре краски) (к новому ФПУ)</t>
  </si>
  <si>
    <t>377-16561-3.jpeg</t>
  </si>
  <si>
    <t>5-377-16562-0</t>
  </si>
  <si>
    <t>377-16562-0.jpeg</t>
  </si>
  <si>
    <t>5-377-16438-8</t>
  </si>
  <si>
    <t>УМКн. Р/Т ПО ОБУЧЕНИЮ ГРАМОТЕ. 1 КЛ. ГОРЕЦКИЙ. Ч.1. ФГОС (к новому ФПУ)</t>
  </si>
  <si>
    <t>377-16438-8.jpeg</t>
  </si>
  <si>
    <t>5-377-16571-2</t>
  </si>
  <si>
    <t>377-16571-2.jpeg</t>
  </si>
  <si>
    <t>5-377-16525-5</t>
  </si>
  <si>
    <t>УМКн. ТЕСТЫ ПО РУС. ЯЗЫКУ 3 КЛ.КЛИМАНОВА,БАБУШКИНА. Ч.1. ПЕРСПЕКТИВА. ФГОС (к новому ФПУ)</t>
  </si>
  <si>
    <t>377-16525-5.jpeg</t>
  </si>
  <si>
    <t>5-377-16526-2</t>
  </si>
  <si>
    <t>УМКн. ТЕСТЫ ПО РУС. ЯЗЫКУ 3 КЛ.КЛИМАНОВА,БАБУШКИНА. Ч.2. ПЕРСПЕКТИВА. ФГОС (к новому ФПУ)</t>
  </si>
  <si>
    <t>377-16526-2.jpeg</t>
  </si>
  <si>
    <t>5-377-16436-4</t>
  </si>
  <si>
    <t>АНГЛ.ЯЗ. ПРОПИСИ. ПЕЧАТНЫЕ БУКВЫ. 1-2 КЛАССЫ. ФГОС</t>
  </si>
  <si>
    <t>377-16436-4.jpeg</t>
  </si>
  <si>
    <t>5-377-16546-0</t>
  </si>
  <si>
    <t>ДОШКОЛЬНИК. Я УЧУСЬ СЧИТАТЬ ДО 20. 5-6 лет. ФГОС ДО</t>
  </si>
  <si>
    <t>377-16546-0.jpeg</t>
  </si>
  <si>
    <t>5-377-16618-4</t>
  </si>
  <si>
    <t xml:space="preserve">ТРЕНАЖЕР ПО ГРАММАТИКЕ АНГЛИЙСКОГО ЯЗЫКА. 3 КЛАСС. ФГОС </t>
  </si>
  <si>
    <t>377-16618-4.jpeg</t>
  </si>
  <si>
    <t>5-377-16535-4</t>
  </si>
  <si>
    <t>УМК. К/К ПО ГЕОГРАФИИ. 5 КЛАСС. АЛЕКСЕЕВ. ФГОС (к новому ФПУ)</t>
  </si>
  <si>
    <t>Карташева Т.А., Павлова Е.С.</t>
  </si>
  <si>
    <t>377-16535-4.jpeg</t>
  </si>
  <si>
    <t>5-377-16547-7</t>
  </si>
  <si>
    <t>УМК. К/К ПО ИСТОРИИ СРЕДНИХ ВЕКОВ. 6 КЛАСС. АГИБАЛОВА. ФГОС (к новому ФПУ)</t>
  </si>
  <si>
    <t>377-16547-7.jpeg</t>
  </si>
  <si>
    <t>5-377-16570-5</t>
  </si>
  <si>
    <t>УМК. Р/Т ПО ГЕОМЕТРИИ 8 АТАНАСЯН. ФГОС (две краски) (к новому ФПУ)</t>
  </si>
  <si>
    <t>377-16570-5.jpeg</t>
  </si>
  <si>
    <t>5-377-16430-2</t>
  </si>
  <si>
    <t>УМК. Р/Т ПО ИСТОРИИ РОССИИ 8 ТОРКУНОВ. Ч. 1. ФГОС (к новому ФПУ)</t>
  </si>
  <si>
    <t>377-16430-2.jpeg</t>
  </si>
  <si>
    <t>5-377-16431-9</t>
  </si>
  <si>
    <t>УМК. Р/Т ПО ИСТОРИИ РОССИИ 8 ТОРКУНОВ. Ч. 2. ФГОС (к новому ФПУ)</t>
  </si>
  <si>
    <t>377-16431-9.jpeg</t>
  </si>
  <si>
    <t>5-377-16501-9</t>
  </si>
  <si>
    <t>УМК. Р/Т ПО РУССКОМУ ЯЗЫКУ. КОМПЛЕКСНЫЙ АНАЛИЗ ТЕКСТА. 6 КЛ. ФГОС</t>
  </si>
  <si>
    <t>BOX.ННШ. МАТЕМАТИКА. 3 КЛ. ЧИСЛА ДО 1000. ЧИСЛА И ВЕЛИЧИНЫ. АРИФМЕТИЧЕСКИЕ ДЕЙСТВИЯ (V 5.0)</t>
  </si>
  <si>
    <t>BOX ННШ. МАТЕМАТИКА. 3 КЛ. ЧИСЛА ДО 1000. ЧИСЛА И ВЕЛИЧИНЫ. АРИФМЕТИЧЕСКИЕ ДЕЙСТВИЯ. Учебное мультимедиа программное обеспечение для любых типов интерактивных досок, проекторов и иного оборудования. Для платформ Windows, Linux, Mac</t>
  </si>
  <si>
    <t>464-0008176121.jpeg</t>
  </si>
  <si>
    <t>464-0008176145</t>
  </si>
  <si>
    <t>BOX.ННШ. МАТЕМАТИКА. 4 КЛ. ЧИСЛА ДО 1000000. ЧИСЛА И ВЕЛИЧИНЫ. АРИФМЕТИЧЕСКИЕ ДЕЙСТВИЯ (V 5.0)</t>
  </si>
  <si>
    <t>BOX.ННШ. МАТЕМАТИКА. 4 КЛ. ЧИСЛА ДО 1000000. ЧИСЛА И ВЕЛИЧИНЫ. АРИФМЕТИЧЕСКИЕ ДЕЙСТВИЯ. Учебное мультимедиа программное обеспечение для любых типов интерактивных досок, проекторов и иного оборудования. Для платформ Windows, Linux, Mac</t>
  </si>
  <si>
    <t>464-0008176145.jpeg</t>
  </si>
  <si>
    <t>464-0008176435</t>
  </si>
  <si>
    <t>BOX.ННШ. ОКРУЖАЮЩИЙ МИР. 2 КЛ. ЧЕЛОВЕК И ОБЩЕСТВО (V 5.0)</t>
  </si>
  <si>
    <t>BOX.ННШ. ОКРУЖАЮЩИЙ МИР. 2 КЛ. ЧЕЛОВЕК И ОБЩЕСТВО (V 5.0). Учебное мультимедиа программное обеспечение для любых типов интерактивных досок, проекторов и иного оборудования. Для платформ Windows, Linux, Mac</t>
  </si>
  <si>
    <t>464-0008176435.jpeg</t>
  </si>
  <si>
    <t>464-0008176473</t>
  </si>
  <si>
    <t>BOX.ННШ. ОКРУЖАЮЩИЙ МИР. 4 КЛ. ЧЕЛОВЕК И ПРИРОДА. ЧЕЛОВЕК И ОБЩЕСТВО (V 5.0)</t>
  </si>
  <si>
    <t>BOX.ННШ. ОКРУЖАЮЩИЙ МИР. 4 КЛ. ЧЕЛОВЕК И ПРИРОДА. ЧЕЛОВЕК И ОБЩЕСТВО (V 5.0). Учебное мультимедиа программное обеспечение для любых типов интерактивных досок, проекторов и иного оборудования. Для платформ Windows, Linux, Mac</t>
  </si>
  <si>
    <t>464-0008176473.jpeg</t>
  </si>
  <si>
    <t>5-377-16673-3</t>
  </si>
  <si>
    <t>377-16673-3.jpeg</t>
  </si>
  <si>
    <t>5-377-16384-8</t>
  </si>
  <si>
    <t>ВПР. ЦПМ. СТАТГРАД. ГЕОГРАФИЯ. 8 КЛАСС. 20 ВАРИАНТОВ. ТЗ. ФГОС</t>
  </si>
  <si>
    <t>377-16384-8.jpeg</t>
  </si>
  <si>
    <t>5-377-16505-7</t>
  </si>
  <si>
    <t>ВПР. ЦПМ. СТАТГРАД. ФИЗИКА. 7 КЛАСС. 25 ВАРИАНТОВ. ТЗ. ФГОС</t>
  </si>
  <si>
    <t>377-16505-7.jpeg</t>
  </si>
  <si>
    <t>5-377-16608-5</t>
  </si>
  <si>
    <t>377-16608-5.jpeg</t>
  </si>
  <si>
    <t>5-377-16731-0</t>
  </si>
  <si>
    <t>377-16731-0.jpeg</t>
  </si>
  <si>
    <t>5-377-16654-2</t>
  </si>
  <si>
    <t>377-16654-2.jpeg</t>
  </si>
  <si>
    <t>5-377-16655-9</t>
  </si>
  <si>
    <t>377-16655-9.jpeg</t>
  </si>
  <si>
    <t>377-16727-3.jpeg</t>
  </si>
  <si>
    <t>5-377-16617-7</t>
  </si>
  <si>
    <t>ТРЕНАЖЕР ПО РУССКОМУ ЯЗЫКУ. 5 КЛАСС. ЛАДЫЖЕНСКАЯ. ФГОС (к новому ФПУ)</t>
  </si>
  <si>
    <t>377-16617-7.jpeg</t>
  </si>
  <si>
    <t>5-377-16660-3</t>
  </si>
  <si>
    <t>УМК. ТЕСТЫ ПО МАТЕМАТИКЕ. 5 КЛ. МЕРЗЛЯК. ФГОС (к новому ФПУ)</t>
  </si>
  <si>
    <t>377-16660-3.jpeg</t>
  </si>
  <si>
    <t>УМК.003н ГРАММ.АНГЛ.ЯЗ.СБ.УПР.3. (3-й год) ВЕРЕЩАГИНА. Ч.2. ОРАНЖЕВЫЙ. ФГОС (к новому ФПУ)</t>
  </si>
  <si>
    <t>5-377-12472-6</t>
  </si>
  <si>
    <t>377-12472-6.jpeg</t>
  </si>
  <si>
    <t>5-377-16613-9</t>
  </si>
  <si>
    <t>УМКн. ДИКТАНТЫ ПО РУССКОМУ ЯЗЫКУ 3 КЛАСС. ФГОС</t>
  </si>
  <si>
    <t>377-16613-9.jpeg</t>
  </si>
  <si>
    <t>5-377-16728-0</t>
  </si>
  <si>
    <t>УЧЕБНИК. ФИЗИКА. 7 КЛАСС (Перышкин)</t>
  </si>
  <si>
    <t>377-16728-0.jpeg</t>
  </si>
  <si>
    <t>5-377-16729-7</t>
  </si>
  <si>
    <t>377-16729-7.jpeg</t>
  </si>
  <si>
    <t>5-377-16667-2</t>
  </si>
  <si>
    <t>ВСОКО. МАТЕМАТИКА. 3 КЛАСС. 10 ВАРИАНТОВ. ТЗ. ФГОС</t>
  </si>
  <si>
    <t>377-16667-2.jpeg</t>
  </si>
  <si>
    <t>5-377-16662-7</t>
  </si>
  <si>
    <t>377-16662-7.jpeg</t>
  </si>
  <si>
    <t>5-377-16529-3</t>
  </si>
  <si>
    <t>377-16529-3.jpeg</t>
  </si>
  <si>
    <t>5-377-16530-9</t>
  </si>
  <si>
    <t>УМКн. Р/Т ПО ПРЕДМ."ОКР.МИР" 1 КЛ. ПЛЕШАКОВ №2. ФГОС (к новому ФПУ)</t>
  </si>
  <si>
    <t>377-16530-9.jpeg</t>
  </si>
  <si>
    <t>5-377-15546-1</t>
  </si>
  <si>
    <t>УМКн. ТЕСТЫ ПО ПРЕДМ."ОКР.МИР" 4 КЛ. ПЛЕШАКОВ. Ч.1. ФГОС (четыре краски) (к новому ФПУ)</t>
  </si>
  <si>
    <t>377-15546-1.jpeg</t>
  </si>
  <si>
    <t>5-377-15547-8</t>
  </si>
  <si>
    <t>УМКн. ТЕСТЫ ПО ПРЕДМ."ОКР.МИР" 4 КЛ. ПЛЕШАКОВ. Ч.2. ФГОС (четыре краски) (к новому ФПУ)</t>
  </si>
  <si>
    <t>377-15547-8.jpeg</t>
  </si>
  <si>
    <t>03483</t>
  </si>
  <si>
    <t>Викторина Истории в картинках "Мы едем, едем, едем!"</t>
  </si>
  <si>
    <t>03482</t>
  </si>
  <si>
    <t>Викторина Истории в картинках "Сказочная страна"</t>
  </si>
  <si>
    <t>03045</t>
  </si>
  <si>
    <t>Игра настольная. Путешествие по сказке "Волк и семеро козлят"</t>
  </si>
  <si>
    <t>03041</t>
  </si>
  <si>
    <t>Игра настольная. Путешествие по сказке "Колобок"</t>
  </si>
  <si>
    <t>03042</t>
  </si>
  <si>
    <t>Игра настольная. Путешествие по сказке "Теремок"</t>
  </si>
  <si>
    <t>03443</t>
  </si>
  <si>
    <t>Настольная игра. "Заколдованные буквы с Алисой и Никитой"</t>
  </si>
  <si>
    <t>02540</t>
  </si>
  <si>
    <t>MAXI-пазлы "Африканские животные" в кор.</t>
  </si>
  <si>
    <t>00574</t>
  </si>
  <si>
    <t>Боевые роботы Горилла</t>
  </si>
  <si>
    <t>00547</t>
  </si>
  <si>
    <t>Конструктор развивающий учебный № 3</t>
  </si>
  <si>
    <t>03959</t>
  </si>
  <si>
    <t>Мозаика Classic "Пальма" 135 эл, D 15 мм, Большая плата</t>
  </si>
  <si>
    <t>03973</t>
  </si>
  <si>
    <t>Мозаика Classic "Ракета" 100 эл, D 15 мм, Малая плата</t>
  </si>
  <si>
    <t>04402</t>
  </si>
  <si>
    <t>Грейдер TRUXX (38 см)</t>
  </si>
  <si>
    <t>65207</t>
  </si>
  <si>
    <t>Каскад "Space Adventure" (41 дет, 10 шариков)</t>
  </si>
  <si>
    <t>04156</t>
  </si>
  <si>
    <t>Мусоровоз ACTIVE (30 см)</t>
  </si>
  <si>
    <t>02058</t>
  </si>
  <si>
    <t>Пожарная машина GIGA Mercedes Actros в подарочной уп. (65 см)</t>
  </si>
  <si>
    <t>ХИТ ПРОДАЖ!</t>
  </si>
  <si>
    <t>04445</t>
  </si>
  <si>
    <t>Полицейская машина TRUXX (29 см)</t>
  </si>
  <si>
    <t>04150</t>
  </si>
  <si>
    <t>Самосвал ACTIVE (27 см)</t>
  </si>
  <si>
    <t>04612</t>
  </si>
  <si>
    <t>Трактор WORXX Liebherr L538 в подарочной уп. (50 см)</t>
  </si>
  <si>
    <t>04152</t>
  </si>
  <si>
    <t>Трактор с грейдером ACTIVE (33 см)</t>
  </si>
  <si>
    <t>04151</t>
  </si>
  <si>
    <t>Экскаватор ACTIVE (35 см)</t>
  </si>
  <si>
    <t>04611</t>
  </si>
  <si>
    <t>Экскаватор WORXX Liebherr A918 в подарочной уп. (48 см)</t>
  </si>
  <si>
    <t>11255</t>
  </si>
  <si>
    <t>Кукольный театр "Три поросенка" (4 перс.), (мал. уп.)</t>
  </si>
  <si>
    <t>11110</t>
  </si>
  <si>
    <t>Кукла-перчатка "Пес"</t>
  </si>
  <si>
    <t>06113/06112</t>
  </si>
  <si>
    <t>Игрушка "Заяц Прошка" (44 см) (п.в.х.)</t>
  </si>
  <si>
    <t>06116</t>
  </si>
  <si>
    <t>Игрушка "Клоун Клепа" (45 см) (п.в.х.)</t>
  </si>
  <si>
    <t>06135</t>
  </si>
  <si>
    <t>Игрушка "Мишутка" (п.в.х.)</t>
  </si>
  <si>
    <t>06114/06115</t>
  </si>
  <si>
    <t>Игрушка "Поросенок Симка" (35 см) (п.в.х.)</t>
  </si>
  <si>
    <t>701272</t>
  </si>
  <si>
    <t>Вертолет Джамбо 30 см с 1 фигуркой</t>
  </si>
  <si>
    <t>1266</t>
  </si>
  <si>
    <t>Джамбо машинка скорой помощи (28 см) с 2 фигурками</t>
  </si>
  <si>
    <t>1256</t>
  </si>
  <si>
    <t>Джамбо мусоровоз (28 см) с 1 фигуркой</t>
  </si>
  <si>
    <t>1211</t>
  </si>
  <si>
    <t>Джамбо пожарная машина (28 см)</t>
  </si>
  <si>
    <t>1215</t>
  </si>
  <si>
    <t>Джамбо трактор-экскаватор (25 см)</t>
  </si>
  <si>
    <t>1253</t>
  </si>
  <si>
    <t>Джамбо цементомешалка (28 см) с 1 фигуркой</t>
  </si>
  <si>
    <t>1212</t>
  </si>
  <si>
    <t>Джамбо экскаватор (28 см)</t>
  </si>
  <si>
    <t>1097</t>
  </si>
  <si>
    <t>Кораблик "Мини" (10 см) в ассорт., дисплей (60 шт)</t>
  </si>
  <si>
    <t>1088</t>
  </si>
  <si>
    <t>Макси гоночные машинки (15 см), дисплей</t>
  </si>
  <si>
    <t>01147</t>
  </si>
  <si>
    <t>Машинки "Служба спасения" (10 см), в ассорт. 5 моделей</t>
  </si>
  <si>
    <t>1141</t>
  </si>
  <si>
    <t>Машинки (10 см), 6 моделей, ДИСПЛЕЙ - 30шт.</t>
  </si>
  <si>
    <t>1231</t>
  </si>
  <si>
    <t>Миди пожарная машина (21 см)</t>
  </si>
  <si>
    <t>1131</t>
  </si>
  <si>
    <t>Мини машинки "Служба спасения" (7 см), в ассорт. 5 моделей, дисплей (36 шт)</t>
  </si>
  <si>
    <t>1135</t>
  </si>
  <si>
    <t>Мини машинки "Спецтехника" (7 см), в ассорт. 5 моделей , дисплей (36 шт)</t>
  </si>
  <si>
    <t>Мини машинки (7 см), в ассорт. 7 моделей, дисплей (48 шт)</t>
  </si>
  <si>
    <t>1119</t>
  </si>
  <si>
    <t>Мини машинки и самолётики (7 см), в ассорт. 8 моделей , дисплей (60 шт)</t>
  </si>
  <si>
    <t>01119</t>
  </si>
  <si>
    <t>1173</t>
  </si>
  <si>
    <t>Мини паровозики (27 см), дисплей (10 шт)</t>
  </si>
  <si>
    <t>1174</t>
  </si>
  <si>
    <t>Паровозик (32 см), дисплей (6 шт)</t>
  </si>
  <si>
    <t>701270</t>
  </si>
  <si>
    <t>Самолет Джамбо с 1 фигуркой</t>
  </si>
  <si>
    <t>1148</t>
  </si>
  <si>
    <t>Самолётики (10 см), в ассорт. 3 модели , дисплей (36 шт)</t>
  </si>
  <si>
    <t>01149</t>
  </si>
  <si>
    <t>Самолеты и машинки (10 см) в ассорт.</t>
  </si>
  <si>
    <t>Viking Toys (штучный)</t>
  </si>
  <si>
    <t>02153-жел</t>
  </si>
  <si>
    <t>Вагончик открытый 10 см. желтый</t>
  </si>
  <si>
    <t>02153-кра</t>
  </si>
  <si>
    <t>Вагончик открытый 10 см. красный</t>
  </si>
  <si>
    <t>02153-син</t>
  </si>
  <si>
    <t>Вагончик открытый 10 см. синий</t>
  </si>
  <si>
    <t>02128-кра</t>
  </si>
  <si>
    <t>Вертолет "Воздушное шоу" 7 см. красный</t>
  </si>
  <si>
    <t>02143-кра</t>
  </si>
  <si>
    <t>Вертолет 10 см. красный</t>
  </si>
  <si>
    <t>02111-гол</t>
  </si>
  <si>
    <t>Вертолет 7 см. голубой</t>
  </si>
  <si>
    <t>02136-кра</t>
  </si>
  <si>
    <t>Вертолет скорой помощи 10 см. красный</t>
  </si>
  <si>
    <t>02114-кра</t>
  </si>
  <si>
    <t>Вертолет скорой помощи 7 см. красный</t>
  </si>
  <si>
    <t>02123-кра</t>
  </si>
  <si>
    <t>Гоночная машина 7 см. красная</t>
  </si>
  <si>
    <t>02123-син</t>
  </si>
  <si>
    <t>Гоночная машина 7 см. синяя</t>
  </si>
  <si>
    <t>1052-зел</t>
  </si>
  <si>
    <t>Городская машина 10 см. зеленая</t>
  </si>
  <si>
    <t>1052-так</t>
  </si>
  <si>
    <t>Городское такси 10 см.</t>
  </si>
  <si>
    <t>1052-авт</t>
  </si>
  <si>
    <t>Городской школьный автобус 10 см.</t>
  </si>
  <si>
    <t>02139-зел</t>
  </si>
  <si>
    <t>Джип-Кабриолет 10 см. зеленый</t>
  </si>
  <si>
    <t>02139-фио</t>
  </si>
  <si>
    <t>Джип-Кабриолет 10 см. фиолетовый</t>
  </si>
  <si>
    <t>02162-кра</t>
  </si>
  <si>
    <t>Джип-кабриолет 14 см. красный</t>
  </si>
  <si>
    <t>02108-жел</t>
  </si>
  <si>
    <t>Джип-Кабриолет 7 см. желтый</t>
  </si>
  <si>
    <t>02108-зел</t>
  </si>
  <si>
    <t>Джип-Кабриолет 7 см. зеленый</t>
  </si>
  <si>
    <t>02108-фио</t>
  </si>
  <si>
    <t>Джип-Кабриолет 7 см. фиолетовый</t>
  </si>
  <si>
    <t>02140-жел</t>
  </si>
  <si>
    <t>Кабриолет 10 см. желтый</t>
  </si>
  <si>
    <t>02106-кра</t>
  </si>
  <si>
    <t>Кабриолет 7 см. красный</t>
  </si>
  <si>
    <t>02106-роз</t>
  </si>
  <si>
    <t>Кабриолет 7 см. розовый</t>
  </si>
  <si>
    <t>02106-син</t>
  </si>
  <si>
    <t>Кабриолет 7 см. синий</t>
  </si>
  <si>
    <t>02148-кра</t>
  </si>
  <si>
    <t>Квадроцикл 10 см. красный</t>
  </si>
  <si>
    <t>02148-син</t>
  </si>
  <si>
    <t>Квадроцикл 10 см. синий</t>
  </si>
  <si>
    <t>02151-кра</t>
  </si>
  <si>
    <t>Кораблик 10 см. красный</t>
  </si>
  <si>
    <t>02151-син</t>
  </si>
  <si>
    <t>Кораблик 10 см. синий</t>
  </si>
  <si>
    <t>02142-зел</t>
  </si>
  <si>
    <t>Кукурузник 10 см. зеленый</t>
  </si>
  <si>
    <t>02100-жел</t>
  </si>
  <si>
    <t>Кукурузник 7 см. желтый</t>
  </si>
  <si>
    <t>02100-роз</t>
  </si>
  <si>
    <t>Кукурузник 7 см. розовый</t>
  </si>
  <si>
    <t>02100-син</t>
  </si>
  <si>
    <t>Кукурузник 7 см. синий</t>
  </si>
  <si>
    <t>9006-жел</t>
  </si>
  <si>
    <t>Макси гоночная машинка 15 см. желтая</t>
  </si>
  <si>
    <t>9006-кра</t>
  </si>
  <si>
    <t>Макси гоночная машинка 15 см. красная</t>
  </si>
  <si>
    <t>02146-жел</t>
  </si>
  <si>
    <t>Машинка Легковая 10 см. желтая</t>
  </si>
  <si>
    <t>02146-кра</t>
  </si>
  <si>
    <t>Машинка Легковая 10 см. красная</t>
  </si>
  <si>
    <t>02146-син</t>
  </si>
  <si>
    <t>Машинка Легковая 10 см. синяя</t>
  </si>
  <si>
    <t>02160-жел</t>
  </si>
  <si>
    <t>Машинка Легковая 14 см. желтая</t>
  </si>
  <si>
    <t>02160-кра</t>
  </si>
  <si>
    <t>Машинка Легковая 14 см. красная</t>
  </si>
  <si>
    <t>02102-гол</t>
  </si>
  <si>
    <t>Машинка Легковая 7 см. голубая</t>
  </si>
  <si>
    <t>02102-жел</t>
  </si>
  <si>
    <t>Машинка Легковая 7 см. желтая</t>
  </si>
  <si>
    <t>02102-кра</t>
  </si>
  <si>
    <t>Машинка Легковая 7 см. красная</t>
  </si>
  <si>
    <t>1150-хрю</t>
  </si>
  <si>
    <t>Машинка-Хрюшка 8 см.</t>
  </si>
  <si>
    <t>1173-кра</t>
  </si>
  <si>
    <t>Мини паровозик 27 см. красный</t>
  </si>
  <si>
    <t>02119-син</t>
  </si>
  <si>
    <t>Минивэн "Доктор" 7 см. синий</t>
  </si>
  <si>
    <t>02110-жел</t>
  </si>
  <si>
    <t>Минивэн 7 см. желтый</t>
  </si>
  <si>
    <t>02110-кра</t>
  </si>
  <si>
    <t>Минивэн 7 см. красный</t>
  </si>
  <si>
    <t>02110-син</t>
  </si>
  <si>
    <t>Минивэн 7 см. синий</t>
  </si>
  <si>
    <t>02150-син</t>
  </si>
  <si>
    <t>Мотороллер 10 см. синий</t>
  </si>
  <si>
    <t>02147-зел</t>
  </si>
  <si>
    <t>Мотоцикл 10 см. зеленый</t>
  </si>
  <si>
    <t>02147-кра</t>
  </si>
  <si>
    <t>Мотоцикл 10 см. красный</t>
  </si>
  <si>
    <t>02149-зел</t>
  </si>
  <si>
    <t>Мотоцикл с коляской 10 см. зеленый</t>
  </si>
  <si>
    <t>1174-син</t>
  </si>
  <si>
    <t>Паровозик 32 см. синий</t>
  </si>
  <si>
    <t>02138-зел</t>
  </si>
  <si>
    <t>Пикап 10 см. зеленый</t>
  </si>
  <si>
    <t>02138-кра</t>
  </si>
  <si>
    <t>Пикап 10 см. красный</t>
  </si>
  <si>
    <t>02161-кра</t>
  </si>
  <si>
    <t>Пикап 14 см. красный</t>
  </si>
  <si>
    <t>02161-син</t>
  </si>
  <si>
    <t>Пикап 14 см. синий</t>
  </si>
  <si>
    <t>02105-гол</t>
  </si>
  <si>
    <t>Пикап 7 см. голубой</t>
  </si>
  <si>
    <t>02105-зел</t>
  </si>
  <si>
    <t>Пикап 7 см. зеленый</t>
  </si>
  <si>
    <t>02105-кра</t>
  </si>
  <si>
    <t>Пикап 7 см. красный</t>
  </si>
  <si>
    <t>02145-жел</t>
  </si>
  <si>
    <t>Погрузчик 10 см. желтый</t>
  </si>
  <si>
    <t>02145-кра</t>
  </si>
  <si>
    <t>Погрузчик 10 см. красный</t>
  </si>
  <si>
    <t>02145-ора</t>
  </si>
  <si>
    <t>Погрузчик 10 см. оранжевый</t>
  </si>
  <si>
    <t>02134-кра</t>
  </si>
  <si>
    <t>Пожарная машина 10 см. красная</t>
  </si>
  <si>
    <t>02121-кра</t>
  </si>
  <si>
    <t>Пожарная машина 7 см. красная</t>
  </si>
  <si>
    <t>02152-жел</t>
  </si>
  <si>
    <t>Прицеп 10 см. желтый</t>
  </si>
  <si>
    <t>02152-кра</t>
  </si>
  <si>
    <t>Прицеп 10 см. красный</t>
  </si>
  <si>
    <t>02152-син</t>
  </si>
  <si>
    <t>Прицеп 10 см. синий</t>
  </si>
  <si>
    <t>02107-жел</t>
  </si>
  <si>
    <t>Ретро Кабриолет 7 см. желтый</t>
  </si>
  <si>
    <t>02107-зел</t>
  </si>
  <si>
    <t>Ретро Кабриолет 7 см. зеленый</t>
  </si>
  <si>
    <t>02107-кра</t>
  </si>
  <si>
    <t>Ретро Кабриолет 7 см. красный</t>
  </si>
  <si>
    <t>02112-зел</t>
  </si>
  <si>
    <t>Самолет 7 см. зеленый</t>
  </si>
  <si>
    <t>02112-кра</t>
  </si>
  <si>
    <t>Самолет 7 см. красный</t>
  </si>
  <si>
    <t>02141-жел</t>
  </si>
  <si>
    <t>Самолет грузовой 10 см. желтый</t>
  </si>
  <si>
    <t>02141-кра</t>
  </si>
  <si>
    <t>Самолет грузовой 10 см. красный</t>
  </si>
  <si>
    <t>02101-кра</t>
  </si>
  <si>
    <t>Самосвал 7 см. красный</t>
  </si>
  <si>
    <t>02133-зел</t>
  </si>
  <si>
    <t>Самосвал-экскаватор 10 см. зеленый</t>
  </si>
  <si>
    <t>02122-син</t>
  </si>
  <si>
    <t>Самосвал-экскаватор 7 см. синий</t>
  </si>
  <si>
    <t>02120-жел</t>
  </si>
  <si>
    <t>Трактор с ковшом 7 см. желтый</t>
  </si>
  <si>
    <t>02120-зел</t>
  </si>
  <si>
    <t>Трактор с ковшом 7 см. зеленый</t>
  </si>
  <si>
    <t>02120-кра</t>
  </si>
  <si>
    <t>Трактор с ковшом 7 см. красный</t>
  </si>
  <si>
    <t>Белфарпост ("Топ Гейм" н.п.и.)</t>
  </si>
  <si>
    <t>1640</t>
  </si>
  <si>
    <t>Азбука, детская игра</t>
  </si>
  <si>
    <t>00989</t>
  </si>
  <si>
    <t>Веселые пазлы 12 эл. "Осьминожка" настольно-печатная игра</t>
  </si>
  <si>
    <t>1046</t>
  </si>
  <si>
    <t>Веселые пазлы 12 эл. "Черепашка на прогулке"</t>
  </si>
  <si>
    <t>1005</t>
  </si>
  <si>
    <t>Веселые пазлы 24 эл. "Воробушек"</t>
  </si>
  <si>
    <t>00996</t>
  </si>
  <si>
    <t>Веселые пазлы 24 эл. "Лисенок"</t>
  </si>
  <si>
    <t>1637</t>
  </si>
  <si>
    <t>Гонки на выживание</t>
  </si>
  <si>
    <t>1638</t>
  </si>
  <si>
    <t>Зайкина азбука</t>
  </si>
  <si>
    <t>01191</t>
  </si>
  <si>
    <t>Затерянный мир настольно-печатная игра</t>
  </si>
  <si>
    <t>1576</t>
  </si>
  <si>
    <t>Игра для веселой компании "Данетки" (35 карточек)</t>
  </si>
  <si>
    <t>1583</t>
  </si>
  <si>
    <t>Игра для веселой компании "Дубль.Животные" (35 карточек)</t>
  </si>
  <si>
    <t>1561</t>
  </si>
  <si>
    <t>Игра для веселой компании "Мафия" (16 карточек)</t>
  </si>
  <si>
    <t>1564</t>
  </si>
  <si>
    <t>Игра для веселой компании "Отвечай!" (42 карточки)</t>
  </si>
  <si>
    <t>01516</t>
  </si>
  <si>
    <t>Игра для весёлой компании. ДуББль "Животные" (57 карточек)</t>
  </si>
  <si>
    <t>00690</t>
  </si>
  <si>
    <t>Игра для самых маленьких. Весёлые пазлы "Белочка", 12 эл.</t>
  </si>
  <si>
    <t>00902</t>
  </si>
  <si>
    <t>Игра для самых маленьких. Весёлые пазлы "Ёжик", 24 эл.</t>
  </si>
  <si>
    <t>00693</t>
  </si>
  <si>
    <t>Игра для самых маленьких. Весёлые пазлы "Зайчик", 12 эл.</t>
  </si>
  <si>
    <t>00907</t>
  </si>
  <si>
    <t>Игра для самых маленьких. Весёлые пазлы "Машинки", 24 эл.</t>
  </si>
  <si>
    <t>00911</t>
  </si>
  <si>
    <t>Игра для самых маленьких. Весёлые пазлы "Тачки", 24 эл.</t>
  </si>
  <si>
    <t>1520</t>
  </si>
  <si>
    <t>Игра. Мемори "Рыбки" (40 карточек)</t>
  </si>
  <si>
    <t>01495</t>
  </si>
  <si>
    <t>Игровой пазл 40 элементов "Ноев ковчег"</t>
  </si>
  <si>
    <t>01497</t>
  </si>
  <si>
    <t>Игровой пазл 40 элементов "Чудо-юдо Рыба-кит"</t>
  </si>
  <si>
    <t>01496</t>
  </si>
  <si>
    <t>Игровой пазл 45 элементов "Чудо-дерево"</t>
  </si>
  <si>
    <t>1540</t>
  </si>
  <si>
    <t>Карточная игра "XIII Кот"</t>
  </si>
  <si>
    <t>1575</t>
  </si>
  <si>
    <t>Карточная игра "Весело и громко" (35 карточек)</t>
  </si>
  <si>
    <t>1552</t>
  </si>
  <si>
    <t>Карточная игра "Весело и громко" активная игра (100 карточек)</t>
  </si>
  <si>
    <t>1553</t>
  </si>
  <si>
    <t>Карточная игра "Весело и громко" для детей (100 карточек)</t>
  </si>
  <si>
    <t>1493</t>
  </si>
  <si>
    <t>Карточная игра "Черный кот" (41 карточка)</t>
  </si>
  <si>
    <t>1566</t>
  </si>
  <si>
    <t>Карточная игра "Черный поросенок" (35 карточек)</t>
  </si>
  <si>
    <t>1628</t>
  </si>
  <si>
    <t>Карточная развивающая игра "Кругосветка 1" (64 карточки)</t>
  </si>
  <si>
    <t>1629</t>
  </si>
  <si>
    <t>Карточная развивающая игра "Кругосветка 2" (64 карточки)</t>
  </si>
  <si>
    <t>1630</t>
  </si>
  <si>
    <t>Карточная развивающая игра "Кругосветка 3" (64 карточки)</t>
  </si>
  <si>
    <t>Набор игр для веселой компании ("Крокодил", "Дубль.Животные", "Весело и громко", "ДаНетки")</t>
  </si>
  <si>
    <t>1609</t>
  </si>
  <si>
    <t>Набор игр для всей семьи ("Крокодил", "Дубль.Классик", "Фанты", "Гадалка")</t>
  </si>
  <si>
    <t>1570</t>
  </si>
  <si>
    <t>Пазл 100 элементов "Зоомир"</t>
  </si>
  <si>
    <t>01287</t>
  </si>
  <si>
    <t>Пазл 104 элемента "Золотой ключик"</t>
  </si>
  <si>
    <t>01458</t>
  </si>
  <si>
    <t>Пазл 104 элемента "Зубры"</t>
  </si>
  <si>
    <t>1457</t>
  </si>
  <si>
    <t>Пазл 104 элемента "Семья слонов"</t>
  </si>
  <si>
    <t>01290</t>
  </si>
  <si>
    <t>Пазл 104 элемента "Чиполлино"</t>
  </si>
  <si>
    <t>1571</t>
  </si>
  <si>
    <t>Пазл 25 элементов "Летнее путешествие"</t>
  </si>
  <si>
    <t>1569</t>
  </si>
  <si>
    <t>Пазл 36 элементов "Африка"</t>
  </si>
  <si>
    <t>01436</t>
  </si>
  <si>
    <t>Пазл 64 элемента "Едем, плаваем, летаем"</t>
  </si>
  <si>
    <t>1536</t>
  </si>
  <si>
    <t>Пазл Panorama 90 элементов "Военная техника"</t>
  </si>
  <si>
    <t>1534</t>
  </si>
  <si>
    <t>Пазл Panorama 90 элементов "Луна-парк"</t>
  </si>
  <si>
    <t>1535</t>
  </si>
  <si>
    <t>Пазл Panorama 90 элементов "Мир зверей"</t>
  </si>
  <si>
    <t>1528</t>
  </si>
  <si>
    <t>Пазл Panorama 90 элементов "Стройотряд"</t>
  </si>
  <si>
    <t>1530</t>
  </si>
  <si>
    <t>Пазл Panorama 90 элементов "Три поросенка"</t>
  </si>
  <si>
    <t>1527</t>
  </si>
  <si>
    <t>Пазл Panoramaм 90 элементов "Волк и 7 козлят"</t>
  </si>
  <si>
    <t>1537</t>
  </si>
  <si>
    <t>Пазл Panoramaм 90 элементов "Волшебная страна"</t>
  </si>
  <si>
    <t>1533</t>
  </si>
  <si>
    <t>Пазл Panoramaм 90 элементов "Городская суета"</t>
  </si>
  <si>
    <t>1526</t>
  </si>
  <si>
    <t>Пазл Panoramaм 90 элементов "Мир дино"</t>
  </si>
  <si>
    <t>1531</t>
  </si>
  <si>
    <t>Пазл Panoramaм 90 элементов "На волне"</t>
  </si>
  <si>
    <t>1532</t>
  </si>
  <si>
    <t>Пазл Panoramaм 90 элементов "Полетели!"</t>
  </si>
  <si>
    <t>01408</t>
  </si>
  <si>
    <t>Пазл ГИГАНТ 48 элементов "Джунгли"</t>
  </si>
  <si>
    <t>01406</t>
  </si>
  <si>
    <t>Пазл ГИГАНТ 48 элементов "Тачки"</t>
  </si>
  <si>
    <t>01407</t>
  </si>
  <si>
    <t>Пазл ГИГАНТ 48 элементов "Ферма"</t>
  </si>
  <si>
    <t>01431</t>
  </si>
  <si>
    <t>Пазл для малышей 25 элементов "Спаниель"</t>
  </si>
  <si>
    <t>01261</t>
  </si>
  <si>
    <t>ПАЗЛ МАКСИ "Белоснежка" 20 больших элементов</t>
  </si>
  <si>
    <t>01262</t>
  </si>
  <si>
    <t>ПАЗЛ МАКСИ "Бременские музыканты в городе" 20 больших элементов</t>
  </si>
  <si>
    <t>1632</t>
  </si>
  <si>
    <t>ПАЗЛ МАКСИ 20 элементов "Веселая ферма"</t>
  </si>
  <si>
    <t>1631</t>
  </si>
  <si>
    <t>ПАЗЛ МАКСИ 20 элементов "Пожарный патруль"</t>
  </si>
  <si>
    <t>01045</t>
  </si>
  <si>
    <t>Разв. игра ИДСМ "Веселые пазлы 12 элементов "Веселый пилот" настольно-печатная игра</t>
  </si>
  <si>
    <t>01044</t>
  </si>
  <si>
    <t>Разв. игра ИДСМ "Веселые пазлы 12 элементов "Шустрая зебра" настольно-печатная игра</t>
  </si>
  <si>
    <t>01450</t>
  </si>
  <si>
    <t>Разв. игра ИДСМ "Веселые пазлы 24 элемента "Пароход" настольно-печатная игра</t>
  </si>
  <si>
    <t>1384</t>
  </si>
  <si>
    <t>Счет 33 карточки</t>
  </si>
  <si>
    <t>01190</t>
  </si>
  <si>
    <t>Чудеса света настольно-печатная игра</t>
  </si>
  <si>
    <t>00025</t>
  </si>
  <si>
    <t>Чужие настольно-печатная игра</t>
  </si>
  <si>
    <t>Аэлита</t>
  </si>
  <si>
    <t>2С388</t>
  </si>
  <si>
    <t>Гармошка</t>
  </si>
  <si>
    <t>2С491</t>
  </si>
  <si>
    <t>Добрые друзья</t>
  </si>
  <si>
    <t>2С387</t>
  </si>
  <si>
    <t>Зайка-гимнаст</t>
  </si>
  <si>
    <t>2С302</t>
  </si>
  <si>
    <t>Игра Нарисуй сам</t>
  </si>
  <si>
    <t>2С465</t>
  </si>
  <si>
    <t>Игра развивающая "Котик"</t>
  </si>
  <si>
    <t>2С475</t>
  </si>
  <si>
    <t>Игрушка деревянная машинка "Малышок" - НОВИНКА</t>
  </si>
  <si>
    <t>2с289</t>
  </si>
  <si>
    <t>Корнет</t>
  </si>
  <si>
    <t>2С493</t>
  </si>
  <si>
    <t>Любимые животные</t>
  </si>
  <si>
    <t>2с270</t>
  </si>
  <si>
    <t>Лягушонок</t>
  </si>
  <si>
    <t>2с432</t>
  </si>
  <si>
    <t>Лягушонок Ква</t>
  </si>
  <si>
    <t>2С386</t>
  </si>
  <si>
    <t>Мишка-штангист</t>
  </si>
  <si>
    <t>2С447</t>
  </si>
  <si>
    <t>Подвеска Лягушки-подружки</t>
  </si>
  <si>
    <t>2С389</t>
  </si>
  <si>
    <t>Причуда</t>
  </si>
  <si>
    <t>2С433</t>
  </si>
  <si>
    <t>Совенок Ух</t>
  </si>
  <si>
    <t>Дельфин</t>
  </si>
  <si>
    <t>Д-322-15</t>
  </si>
  <si>
    <t>Кубики "Времена года"</t>
  </si>
  <si>
    <t>Д-92-12</t>
  </si>
  <si>
    <t>Куб-сумка</t>
  </si>
  <si>
    <t>Д-19-10</t>
  </si>
  <si>
    <t>Молоток</t>
  </si>
  <si>
    <t>Д-337-15</t>
  </si>
  <si>
    <t>Молоток-2, 17 см, Дельфин</t>
  </si>
  <si>
    <t>Д-17-10</t>
  </si>
  <si>
    <t>Набор "Три фигуры"</t>
  </si>
  <si>
    <t>Дом мини</t>
  </si>
  <si>
    <t>Кроватка для кукол №2</t>
  </si>
  <si>
    <t>060</t>
  </si>
  <si>
    <t>Лопата деревянная большая</t>
  </si>
  <si>
    <t>061</t>
  </si>
  <si>
    <t>Лопата деревянная средняя</t>
  </si>
  <si>
    <t>Колорит  (LORI)</t>
  </si>
  <si>
    <t>Вкр-005</t>
  </si>
  <si>
    <t>Алхимик. Выращивание кристаллов" Зеленый кристалл"</t>
  </si>
  <si>
    <t>Врд-014</t>
  </si>
  <si>
    <t>Выжигание Marvel в рамке 10*15 "Дракс"</t>
  </si>
  <si>
    <t>Пз/Дп-005</t>
  </si>
  <si>
    <t>Домашняя песочница "Белый песок" 140гр.</t>
  </si>
  <si>
    <t>Пз/Дп-010</t>
  </si>
  <si>
    <t>Домашняя песочница "Фиолетовый песок" 140гр.</t>
  </si>
  <si>
    <t>Фтр-015</t>
  </si>
  <si>
    <t>Конструктор из фетра малый "Животные Африки"</t>
  </si>
  <si>
    <t>Крф-013</t>
  </si>
  <si>
    <t>Крф-013 Выращивание кристаллов.Монстрики "Жёлтый монстрик"</t>
  </si>
  <si>
    <t>Об-004</t>
  </si>
  <si>
    <t>Маленький скульптор "Панда"</t>
  </si>
  <si>
    <t>Пкр-001</t>
  </si>
  <si>
    <t>Пальчиковые краски 6 цв. по 20 мл.</t>
  </si>
  <si>
    <t>Пг-002</t>
  </si>
  <si>
    <t>Пг-002 Полимерная глина.Украшения "Летнее настроение"</t>
  </si>
  <si>
    <t>Пг-003</t>
  </si>
  <si>
    <t>Пг-003 Полимерная глина.Украшения "Чудесные мгновения"</t>
  </si>
  <si>
    <t>Сз/шб-001</t>
  </si>
  <si>
    <t>Сз/шб-001 Шоу-бокс Слизь в ассортименте 1 шт. по 120 мл (100 г.)</t>
  </si>
  <si>
    <t>Пз/Ф-001</t>
  </si>
  <si>
    <t>Фреска.Картина из песка "Зайка"</t>
  </si>
  <si>
    <t>Оп-002</t>
  </si>
  <si>
    <t>Химические опыты.Полимерные червяки желтый и зеленый</t>
  </si>
  <si>
    <t>с-433</t>
  </si>
  <si>
    <t>Дельфинчик (п.в.х.)</t>
  </si>
  <si>
    <t>С-1440</t>
  </si>
  <si>
    <t>Каталка-беговел Мишутка (сиреневый)</t>
  </si>
  <si>
    <t>С-1446</t>
  </si>
  <si>
    <t>Мыльница. Веселые поросятав ассортименте(12шт/уп)</t>
  </si>
  <si>
    <t>С-1239</t>
  </si>
  <si>
    <t>Набор "Насекомые"</t>
  </si>
  <si>
    <t>С-1464</t>
  </si>
  <si>
    <t>Набор инструментов  с молотком</t>
  </si>
  <si>
    <t>С-239</t>
  </si>
  <si>
    <t>Набор посуды</t>
  </si>
  <si>
    <t>С-80</t>
  </si>
  <si>
    <t>Набор фиг."Ковбои"</t>
  </si>
  <si>
    <t>С-870</t>
  </si>
  <si>
    <t>Собачка Мопс (п.в.х.)</t>
  </si>
  <si>
    <t>С-1453</t>
  </si>
  <si>
    <t>Увлекательная география № 4 Бегемот, Слон, Медведь (24шт/уп)</t>
  </si>
  <si>
    <t>С-1499</t>
  </si>
  <si>
    <t>Увлекательная георафия в ассортименте Азия, Африка, Австралия, Европа</t>
  </si>
  <si>
    <t>С-237</t>
  </si>
  <si>
    <t>Чайный набор</t>
  </si>
  <si>
    <t>С-1462</t>
  </si>
  <si>
    <t>Чайный набор "Принцесса"</t>
  </si>
  <si>
    <t>С-248</t>
  </si>
  <si>
    <t>Электроплита</t>
  </si>
  <si>
    <t>Форма (Челябинск)</t>
  </si>
  <si>
    <t>С-32-Ф</t>
  </si>
  <si>
    <t>Комплект дисков для пистолета</t>
  </si>
  <si>
    <t>С-84-Ф</t>
  </si>
  <si>
    <t>Машинки в ассортименте (Малышки)</t>
  </si>
  <si>
    <t>С-58-Ф</t>
  </si>
  <si>
    <t>Пикап (Детский сад)</t>
  </si>
  <si>
    <t>5-377-12266-1</t>
  </si>
  <si>
    <t>377-12266-1.jpeg</t>
  </si>
  <si>
    <t>1.1.2.5.1.9.1</t>
  </si>
  <si>
    <t>1.1.2.5.1.9.2</t>
  </si>
  <si>
    <t>1.1.2.5.1.9.3</t>
  </si>
  <si>
    <t>5-377-16714-3</t>
  </si>
  <si>
    <t>377-16714-3.jpeg</t>
  </si>
  <si>
    <t>5-377-16719-8</t>
  </si>
  <si>
    <t>ВПР. ФИОКО. СТАТГРАД. РУССКИЙ ЯЗЫК. 4 КЛАСС. 15 ВАРИАНТОВ. ТЗ. ФГОС</t>
  </si>
  <si>
    <t>377-16719-8.jpeg</t>
  </si>
  <si>
    <t>5-377-16545-3</t>
  </si>
  <si>
    <t>377-16545-3.jpeg</t>
  </si>
  <si>
    <t>5-377-16483-8</t>
  </si>
  <si>
    <t>КОНТРОЛЬ ЗНАНИЙ: МАТЕМАТИКА 2 КЛ.САМ. РАБОТЫ. ФГОС</t>
  </si>
  <si>
    <t>377-16483-8.jpeg</t>
  </si>
  <si>
    <t>5-377-16492-0</t>
  </si>
  <si>
    <t>ТРЕНАЖЕР ПО РУССКОМУ ЯЗЫКУ. 1 КЛАСС.КАНАКИНА,ГОРЕЦКИЙ. ФГОС</t>
  </si>
  <si>
    <t>377-16492-0.jpeg</t>
  </si>
  <si>
    <t>5-377-16606-1</t>
  </si>
  <si>
    <t>ТРЕНАЖЕР ПО ЧИСТОПИСАНИЮ. ПИШЕМ ГРАМОТНО. 2 КЛАСС. ФГОС</t>
  </si>
  <si>
    <t>377-16606-1.jpeg</t>
  </si>
  <si>
    <t>5-377-16658-0</t>
  </si>
  <si>
    <t>УМК. Р/Т ПО ИСТОРИИ СРЕДНИХ ВЕКОВ 6 АГИБАЛОВА, ДОНСКОЙ. ФГОС (к новому ФПУ)</t>
  </si>
  <si>
    <t>377-16658-0.jpeg</t>
  </si>
  <si>
    <t>5-377-16479-1</t>
  </si>
  <si>
    <t>377-16479-1.jpeg</t>
  </si>
  <si>
    <t>5-377-16700-6</t>
  </si>
  <si>
    <t>377-16700-6.jpeg</t>
  </si>
  <si>
    <t>5-377-16679-5</t>
  </si>
  <si>
    <t>УМК.026н ГРАММ.АНГЛ.ЯЗ.СБ.УПР.6. АФАНАСЬЕВА. Ч.1. ФГОС (две краски) (к новому ФПУ)</t>
  </si>
  <si>
    <t>377-16679-5.jpeg</t>
  </si>
  <si>
    <t>5-377-16620-7</t>
  </si>
  <si>
    <t>УМК.031н ГРАММ.АНГЛ.ЯЗ. ПРОВ.РАБ.К SPOTLIGHT 5 КЛ. ВАУЛИНА. ФГОС (к новому ФПУ)</t>
  </si>
  <si>
    <t>377-16620-7.jpeg</t>
  </si>
  <si>
    <t>5-377-16621-4</t>
  </si>
  <si>
    <t>УМК.031н ГРАММ.АНГЛ.ЯЗ.СБ.УПР.К SPOTLIGHT 5 КЛ. ВАУЛИНА.Ч.1 ФГОС (к новому ФПУ)</t>
  </si>
  <si>
    <t>377-16621-4.jpeg</t>
  </si>
  <si>
    <t>5-377-16718-1</t>
  </si>
  <si>
    <t>377-16718-1.jpeg</t>
  </si>
  <si>
    <t>5-377-16680-1</t>
  </si>
  <si>
    <t>УМК.032н ГРАММ.АНГЛ.ЯЗ.СБ.УПР.К SPOTLIGHT 6 КЛ. ВАУЛИНА.Ч.1 ФГОС (к новому ФПУ)</t>
  </si>
  <si>
    <t>377-16680-1.jpeg</t>
  </si>
  <si>
    <t>5-377-16678-8</t>
  </si>
  <si>
    <t>377-16678-8.jpeg</t>
  </si>
  <si>
    <t>5-377-16709-9</t>
  </si>
  <si>
    <t>УМКн. МАТЕМАТИКА. ТАБЛИЧНОЕ УМНОЖЕНИЕ И ДЕЛЕНИЕ. ФГОС</t>
  </si>
  <si>
    <t>377-16709-9.jpeg</t>
  </si>
  <si>
    <t>5-377-12095-7</t>
  </si>
  <si>
    <t>377-12095-7.jpeg</t>
  </si>
  <si>
    <t>5-377-10630-2</t>
  </si>
  <si>
    <t>Тростенцова Л.А.</t>
  </si>
  <si>
    <t>377-10630-2.jpeg</t>
  </si>
  <si>
    <t>5-377-12525-9</t>
  </si>
  <si>
    <t>УМК. ТЕСТЫ ПО РУС. ЯЗЫКУ 5 КЛ.РАЗУМОВСКАЯ. Ч. 2. ВЕРТИКАЛЬ. ФГОС</t>
  </si>
  <si>
    <t>377-12525-9.jpeg</t>
  </si>
  <si>
    <t>5-377-09985-7</t>
  </si>
  <si>
    <t>УМК.011н ГРАММ.АНГЛ.ЯЗ. ПРОВ.РАБ.К ENGLISH-5 БИБОЛЕТОВА 8 КЛАСС. ФГОС</t>
  </si>
  <si>
    <t>377-09985-7.jpeg</t>
  </si>
  <si>
    <t>Курникова Е.В.</t>
  </si>
  <si>
    <t>1.1.1.1.5.4</t>
  </si>
  <si>
    <t>5-377-09996-3</t>
  </si>
  <si>
    <t>УМКн. Р/Т ПО РУС. ЯЗЫКУ 4 КЛ. РАМЗАЕВА №2. РИТМ. ФГОС</t>
  </si>
  <si>
    <t>377-09996-3.jpeg</t>
  </si>
  <si>
    <t>464-0008176244</t>
  </si>
  <si>
    <t>BOX.ННШ. ЛИТЕРАТУРНОЕ ЧТЕНИЕ. 2 КЛ. УСТНОЕ НАРОДНОЕ ТВОРЧЕСТВО. БЫЛИНЫ. БОГАТЫРСКИЕ СКАЗКИ. СКАЗЫ (V 5.0)</t>
  </si>
  <si>
    <t>BOX ННШ. ЛИТЕРАТУРНОЕ ЧТЕНИЕ. 2 КЛ. УСТНОЕ НАРОДНОЕ ТВОРЧЕСТВО. БЫЛИНЫ. БОГАТЫРСКИЕ СКАЗКИ. СКАЗЫ. Учебное мультимедиа программное обеспечение для любых типов интерактивных досок, проекторов и иного оборудования. Для платформ Windows, Linux, Mac</t>
  </si>
  <si>
    <t>464-0008176244.jpeg</t>
  </si>
  <si>
    <t>464-0008176268</t>
  </si>
  <si>
    <t>BOX.ННШ. ЛИТЕРАТУРНОЕ ЧТЕНИЕ. 3 КЛ. ТВОРЧЕСТВО НАРОДОВ МИРА. БАСНИ. ПОЭТИЧЕСКИЕ СТРАНИЦЫ. ПОВЕСТЬ (V 5.0)</t>
  </si>
  <si>
    <t>BOX.ННШ. ЛИТЕРАТУРНОЕ ЧТЕНИЕ. 3 КЛ. ТВОРЧЕСТВО НАРОДОВ МИРА. БАСНИ. ПОЭТИЧЕСКИЕ СТРАНИЦЫ. ПОВЕСТЬ (V 5.0). Учебное мультимедиа программное обеспечение для любых типов интерактивных досок, проекторов и иного оборудования. Для платформ Windows, Linux, Mac</t>
  </si>
  <si>
    <t>464-0008176268.jpeg</t>
  </si>
  <si>
    <t>464-0008176299</t>
  </si>
  <si>
    <t>BOX.ННШ. ЛИТЕРАТУРНОЕ ЧТЕНИЕ. 4 КЛ. ПИСАТЕЛИ И ПОЭТЫ XX В. ПОЭТИЧЕСКИЕ СТРАНИЦЫ. ЗАРУБЕЖНЫЕ ПИСАТЕЛИ. СЛОВАРИ, СПРАВОЧНИКИ, ЭНЦИКЛОПЕДИИ (V 5.0)</t>
  </si>
  <si>
    <t>BOX.ННШ. ЛИТЕРАТУРНОЕ ЧТЕНИЕ. 4 КЛ. ПИСАТЕЛИ И ПОЭТЫ XX В. ПОЭТИЧЕСКИЕ СТРАНИЦЫ. ЗАРУБЕЖНЫЕ ПИСАТЕЛИ. СЛОВАРИ, СПРАВОЧНИКИ, ЭНЦИКЛОПЕДИИ. Учебное мультимедиа программное обеспечение для любых типов интерактивных досок, проекторов и иного оборудования. Для платформ Windows, Linux, Mac</t>
  </si>
  <si>
    <t>464-0008176299.jpeg</t>
  </si>
  <si>
    <t>464-0008176121</t>
  </si>
  <si>
    <t>5-377-10025-6</t>
  </si>
  <si>
    <t>ВЫЧИТАНИЕ 5+. ФГОС ДО</t>
  </si>
  <si>
    <t>377-10025-6.jpeg</t>
  </si>
  <si>
    <t>5-377-10715-6</t>
  </si>
  <si>
    <t>ДОШКОЛЬНИК. Я УЧУСЬ СЧИТАТЬ. 4-5 лет. ПРОГРАММА УСПЕХ. ФГОС ДО</t>
  </si>
  <si>
    <t>5-377-16725-9</t>
  </si>
  <si>
    <t>АНГЛ.ЯЗ. КЛАССНЫЙ ТРЕНАЖЕР. НЕПРАВИЛЬНЫЕ ГЛАГОЛЫ. 5-6 КЛАССЫ. ФГОС</t>
  </si>
  <si>
    <t>АНГЛИЙСКИЙ ЯЗЫК. КЛАССНЫЙ ТРЕНАЖЁР. НЕПРАВИЛЬНЫЕ ГЛАГОЛЫ. 5-6 КЛАССЫ. ФГОС.</t>
  </si>
  <si>
    <t>377-16725-9.jpeg</t>
  </si>
  <si>
    <t>5-377-16776-1</t>
  </si>
  <si>
    <t>ВПР. ФИОКО. СТАТГРАД. МАТЕМАТИКА. 4 КЛАСС. 15 ВАРИАНТОВ. ТЗ. ФГОС</t>
  </si>
  <si>
    <t>ВСЕРОССИЙСКАЯ ПРОВЕРОЧНАЯ РАБОТА. МАТЕМАТИКА. 4 КЛАСС. 15 ВАРИАНТОВ. ТИПОВЫЕ ЗАДАНИЯ. 15 вариантов заданий. Подробные критерии оценивания. Ответы. ФГОС.</t>
  </si>
  <si>
    <t>377-16776-1.jpeg</t>
  </si>
  <si>
    <t>5-377-16786-0</t>
  </si>
  <si>
    <t>377-16786-0.jpeg</t>
  </si>
  <si>
    <t>5-377-16793-8</t>
  </si>
  <si>
    <t>КИМ ВПР. МАТЕМАТИКА. 2 КЛАСС. КОНТРОЛЬНЫЕ ИЗМЕРИТЕЛЬНЫЕ МАТЕРИАЛЫ. ВСЕРОССИЙСКАЯ ПРОВЕРОЧНАЯ РАБОТА. Издание девятое, переработанное и дополненное. ФГОС.</t>
  </si>
  <si>
    <t>377-16793-8.jpeg</t>
  </si>
  <si>
    <t>1.2.3.2.1.4</t>
  </si>
  <si>
    <t>5-377-16635-1</t>
  </si>
  <si>
    <t>УМК. КОНТРОЛЬНЫЕ РАБОТЫ ПО ИСТОРИИ НОВОГО ВРЕМЕНИ. 8 КЛАСС. ЮДОВСКАЯ. ФГОС (к новому ФПУ)</t>
  </si>
  <si>
    <t>КОНТРОЛЬНЫЕ РАБОТЫ ПО ИСТОРИИ НОВОГО ВРЕМЕНИ. 8 КЛАСС. К учебнику А. Я. Юдовской и др.; под редакцией А. А. Искендерова "Всеобщая история. История Нового времени. 8 класс". ФГОС (к новому учебнику).</t>
  </si>
  <si>
    <t>377-16635-1.jpeg</t>
  </si>
  <si>
    <t>5-377-16379-4</t>
  </si>
  <si>
    <t>УМК. ПРОВЕРОЧНЫЕ РАБОТЫ ПО ИСТОРИИ ДРЕВНЕГО МИРА. 5 ВИГАСИН. ФГОС (к новому ФПУ)</t>
  </si>
  <si>
    <t>ПРОВЕРОЧНЫЕ РАБОТЫ ПО ИСТОРИИ ДРЕВНЕГО МИРА. 5 КЛАСС. К  учебнику А. А. Вигасина, Г. И. Годера, И. С. Свенцицкой; под ред. А. А. Искендерова "Всеобщая история. История Древнего мира. 5 класс". ФГОС (к новому учебнику).</t>
  </si>
  <si>
    <t>Шапарина О.Н.</t>
  </si>
  <si>
    <t>377-16379-4.jpeg</t>
  </si>
  <si>
    <t>1.2.3.2.1.5</t>
  </si>
  <si>
    <t>5-377-16390-9</t>
  </si>
  <si>
    <t>УМК. Р/Т ПО ИСТОРИИ НОВОГО ВРЕМЕНИ 9 КЛ. ЮДОВСКАЯ. ФГОС (к новому ФПУ)</t>
  </si>
  <si>
    <t>РАБОЧАЯ ТЕТРАДЬ ПО ИСТОРИИ НОВОГО ВРЕМЕНИ. 9 КЛАСС. К учебнику А. Я. Юдовской и др.; под ред. А. А. Искендерова "Всеобщая история. История Нового времени. 9 класс". ФГОС (к новому учебнику).</t>
  </si>
  <si>
    <t>377-16390-9.jpeg</t>
  </si>
  <si>
    <t>2.2.4.2.1.1</t>
  </si>
  <si>
    <t>5-377-16102-8</t>
  </si>
  <si>
    <t>УМК. САМОСТОЯТЕЛЬНЫЕ, ПРОВЕРОЧНЫЕ И КОНТРОЛЬНЫЕ РАБОТЫ ПО ИНФОРМАТИКЕ 5 КЛ. БОСОВА. ФГОС (к новому ФПУ)</t>
  </si>
  <si>
    <t>САМОСТОЯТЕЛЬНЫЕ, ПРОВЕРОЧНЫЕ И КОНТРОЛЬНЫЕ РАБОТЫ ПО ИНФОРМАТИКЕ. 5 КЛАСС. К учебнику Л. Л. Босовой, А. Ю. Босовой "Информатика. 5 класс". ФГОС (к новому учебнику).</t>
  </si>
  <si>
    <t>377-16102-8.jpeg</t>
  </si>
  <si>
    <t>2.2.4.2.1.2</t>
  </si>
  <si>
    <t>5-377-16103-5</t>
  </si>
  <si>
    <t>УМК. САМОСТОЯТЕЛЬНЫЕ, ПРОВЕРОЧНЫЕ И КОНТРОЛЬНЫЕ РАБОТЫ ПО ИНФОРМАТИКЕ 6 КЛ. БОСОВА. ФГОС (к новому ФПУ)</t>
  </si>
  <si>
    <t>САМОСТОЯТЕЛЬНЫЕ, ПРОВЕРОЧНЫЕ И КОНТРОЛЬНЫЕ РАБОТЫ ПО ИНФОРМАТИКЕ. 6 КЛАСС. К учебнику Л. Л. Босовой, А. Ю. Босовой "Информатика. 6 класс". ФГОС (к новому учебнику).</t>
  </si>
  <si>
    <t>377-16103-5.jpeg</t>
  </si>
  <si>
    <t>5-377-16794-5</t>
  </si>
  <si>
    <t>ГРАММАТИКА АНГЛИЙСКОГО ЯЗЫКА. СБОРНИК УПРАЖНЕНИЙ. 2 КЛАСС. ЧАСТЬ 1. К учебнику И. Н. Верещагиной и др. "Английский язык. 2 класс". Издание двадцать седьмое, переработанное и дополненное. ФГОС (к новому учебнику).</t>
  </si>
  <si>
    <t>377-16794-5.jpeg</t>
  </si>
  <si>
    <t>5-377-16795-2</t>
  </si>
  <si>
    <t>ГРАММАТИКА АНГЛИЙСКОГО ЯЗЫКА. СБОРНИК УПРАЖНЕНИЙ. ЧАСТЬ 2. 3 КЛАСС. К учебнику И. Н. Верещагиной и др. "Английский язык. 3 класс". Издание двадцать седьмое, переработанное и дополненное. ФГОС (к новому учебнику).</t>
  </si>
  <si>
    <t>377-16795-2.jpeg</t>
  </si>
  <si>
    <t>5-377-16796-9</t>
  </si>
  <si>
    <t>НЕСТАНДАРТНЫЕ ЗАДАЧИ ПО МАТЕМАТИКЕ. 4 КЛАСС. Издание шестое, переработанное и дополненное. ФГОС.</t>
  </si>
  <si>
    <t>377-16796-9.jpeg</t>
  </si>
  <si>
    <t>5-377-16385-5</t>
  </si>
  <si>
    <t>УМКн. ТЕМАТИЧЕСКИЕ КОНТРОЛЬНЫЕ РАБОТЫ ПО РУС. ЯЗЫКУ С РАЗНОУРОВНЕВЫМИ ЗАДАНИЯМИ. 4 КЛ. Ч.1. ФГОС</t>
  </si>
  <si>
    <t>ТЕМАТИЧЕСКИЕ КОНТРОЛЬНЫЕ РАБОТЫ ПО РУССКОМУ ЯЗЫКУ С РАЗНОУРОВНЕВЫМИ ЗАДАНИЯМИ. 4 КЛАСС. ЧАСТЬ 1. ФГОС.</t>
  </si>
  <si>
    <t>377-16385-5.jpeg</t>
  </si>
  <si>
    <t>5-377-16386-2</t>
  </si>
  <si>
    <t>УМКн. ТЕМАТИЧЕСКИЕ КОНТРОЛЬНЫЕ РАБОТЫ ПО РУС. ЯЗЫКУ С РАЗНОУРОВНЕВЫМИ ЗАДАНИЯМИ. 4 КЛ. Ч.2. ФГОС</t>
  </si>
  <si>
    <t>ТЕМАТИЧЕСКИЕ КОНТРОЛЬНЫЕ РАБОТЫ ПО РУССКОМУ ЯЗЫКУ С РАЗНОУРОВНЕВЫМИ ЗАДАНИЯМИ. 4 КЛАСС. ЧАСТЬ 2. ФГОС.</t>
  </si>
  <si>
    <t>377-16386-2.jpeg</t>
  </si>
  <si>
    <t>Издательство  "ЭКЗАМЕН"</t>
  </si>
  <si>
    <t>www.examen.biz   e-mail: sale@examen.biz</t>
  </si>
  <si>
    <t>Тел/факс: (495) 641-00-30 доб. 108 МОБ 8 965 297 16 80 Лендел Михаил Михайлович</t>
  </si>
  <si>
    <t>www.examen.biz   e-mail: lendel@examen.biz</t>
  </si>
  <si>
    <t>сумма</t>
  </si>
  <si>
    <t>lendel@examen.biz</t>
  </si>
  <si>
    <t>получатель1</t>
  </si>
  <si>
    <t>получатель 2</t>
  </si>
  <si>
    <t>получатель 3</t>
  </si>
  <si>
    <t>получатель 4</t>
  </si>
  <si>
    <t>получатель  4</t>
  </si>
  <si>
    <t>получатель 5</t>
  </si>
  <si>
    <t>получатель 6</t>
  </si>
  <si>
    <t>ИТОГО</t>
  </si>
  <si>
    <t xml:space="preserve"> МБОУ Акуловская сош</t>
  </si>
  <si>
    <t>МБОУ Асаковская сош</t>
  </si>
  <si>
    <t xml:space="preserve"> МБОУ Барвихинская сош</t>
  </si>
  <si>
    <t>МАОУ Зареченская сош</t>
  </si>
  <si>
    <t xml:space="preserve"> МАОУ Одиновский лицей № 6</t>
  </si>
  <si>
    <t>МБОУ Назарьевская сош</t>
  </si>
  <si>
    <t>общеобразовательная школа  Надежда</t>
  </si>
  <si>
    <t>МКОУ для обучающихся с ОВЗ Одинцовская  Надежда</t>
  </si>
  <si>
    <t>Наименование района /городского округа</t>
  </si>
  <si>
    <t>Полное наименование организации (Заказчик)</t>
  </si>
  <si>
    <t>Сокращенное наименование организации (Заказчик)</t>
  </si>
  <si>
    <t>ФИО директора (полностью), телефон, 
e-mail</t>
  </si>
  <si>
    <t>ФИО контрактного управляющего (полностью), телефон, 
e-mail</t>
  </si>
  <si>
    <t>ФИО ответственного за заказ (полностью), телефон, 
e-mail</t>
  </si>
  <si>
    <t xml:space="preserve">Полный фактический адрес организации (заказчика) (индекс, район, город, улица, дом) </t>
  </si>
  <si>
    <t>e-mail организации</t>
  </si>
  <si>
    <t>ИНН</t>
  </si>
  <si>
    <t>КПП</t>
  </si>
  <si>
    <t>ОГРН</t>
  </si>
  <si>
    <t>лицевой счет</t>
  </si>
  <si>
    <t>расчетный счет</t>
  </si>
  <si>
    <t>Наименование банка</t>
  </si>
  <si>
    <t>БИК</t>
  </si>
  <si>
    <t>ОКПО</t>
  </si>
  <si>
    <t>Пример заполнения</t>
  </si>
  <si>
    <t>Одинцовский</t>
  </si>
  <si>
    <t>Муниципальное бюджетное общеобразовательное учреждение Одинцовского Городского округа  Барвихинская  средняя общеобразовательная школа.</t>
  </si>
  <si>
    <t>МБОУ  Барвихиская сош</t>
  </si>
  <si>
    <t>Горчаков Евгений Александрович  8(967)-174-80-75</t>
  </si>
  <si>
    <t>Василец Татьяна Петровна, 8(903)-240-93 -03</t>
  </si>
  <si>
    <t>Ивченко Дмитрий Игоревич, 8(903)-444-56-03, show11@yandex.ru</t>
  </si>
  <si>
    <t>143083, Московская облась, Одинцовский городской округ, посёлок Барвиха, д. 28, стр. 1</t>
  </si>
  <si>
    <t>barvikha@inbox.ru</t>
  </si>
  <si>
    <t>5032036231</t>
  </si>
  <si>
    <t>503201001</t>
  </si>
  <si>
    <t>1035006466329</t>
  </si>
  <si>
    <t>20486Е59000</t>
  </si>
  <si>
    <t>03234643467550004800</t>
  </si>
  <si>
    <t>ГУ  Банка России по ЦФО//УФК по Московской области  г.Москва</t>
  </si>
  <si>
    <t>004525987</t>
  </si>
  <si>
    <t>56888167</t>
  </si>
  <si>
    <t>Муниципальное бюджетное общеобразовательное учреждение Назарьевская средняя общеобразовательная школа.</t>
  </si>
  <si>
    <t xml:space="preserve">МБОУ Назарьевская СОШ. </t>
  </si>
  <si>
    <t>Шарыгина Оксана Борисовна +7(495)634-16-64</t>
  </si>
  <si>
    <t>Чернова Оксана Юрьевна +7(926)-601-71-55</t>
  </si>
  <si>
    <t>Лека Нэля Николаевна +7(999)801-42-62</t>
  </si>
  <si>
    <t>143021, Московская область, Одинцовский район, п.Назарьево, строение 38</t>
  </si>
  <si>
    <t>nazarevososh@yandex.ru</t>
  </si>
  <si>
    <t>5032036320</t>
  </si>
  <si>
    <t>1035006474678</t>
  </si>
  <si>
    <t>20486E59100</t>
  </si>
  <si>
    <t>ГУ БАНКА РОССИИ ПО ЦФО//УФК по Московской области</t>
  </si>
  <si>
    <t>58245723</t>
  </si>
  <si>
    <t xml:space="preserve">Муниципальное общеобразовательное учреждение Акуловская средняя общеобразовательная школа </t>
  </si>
  <si>
    <t>МБОУ "Акуловская средняя общеобразовательная школа"</t>
  </si>
  <si>
    <t>Данилова Оксана Васильевна,  8 (495) 597-57-89, akulsk-director@mail.ru</t>
  </si>
  <si>
    <t>Онипко Анна Александровна                    8-909-981-49-26            akulsc-director@mail.ru</t>
  </si>
  <si>
    <t>Нужина Ирина Анатольевна, библиотекарь, biblio2019teka@mail.ru, 8 985-292-32-85</t>
  </si>
  <si>
    <t>143078, Московская область, Одинцовский городской округ, Акулово, стр. 9</t>
  </si>
  <si>
    <t>akulsk-director@mail.ru</t>
  </si>
  <si>
    <t>21486Е5800</t>
  </si>
  <si>
    <t>ГУ БАНКА России по ЦФО//УФК по Московской области, г. Москвы</t>
  </si>
  <si>
    <t>ТОФК 004525987</t>
  </si>
  <si>
    <t>Муниципальное бюджетное общеобразовательное учреждение Асаковская средняя школа</t>
  </si>
  <si>
    <t>МБОУ  Асаковская СОШ</t>
  </si>
  <si>
    <t xml:space="preserve">Нездорова Галина Владимировна  тел.         498-695-53-64                      asakovskay@yandex.ru                   </t>
  </si>
  <si>
    <t>Варлакова Елена Ивановна    тел.8-964-715-87-02                                           asakovskay@yandex.ru</t>
  </si>
  <si>
    <t xml:space="preserve">Давыдова Наталья              Александровна    тел.         8-965-403-15-79 </t>
  </si>
  <si>
    <t>143075,Московская область,Одинцовский р-н,  д.Чупряково, стр.6</t>
  </si>
  <si>
    <t>asakovskay@yandex.ru</t>
  </si>
  <si>
    <t>1035006467825</t>
  </si>
  <si>
    <t xml:space="preserve">21486Е58340    </t>
  </si>
  <si>
    <t>ГУ Банка России ПО ЦФО// УФК по Московской области,  г.Москва</t>
  </si>
  <si>
    <t>Муниципальное автономное общеобразовательное учреждение Одинцовский лицей №6 им.А.С. Пушкина</t>
  </si>
  <si>
    <t>МАОУ Одинцовский лицей №6 им. А.С. Пушкина</t>
  </si>
  <si>
    <t>Стрижак Ирина Георгиевна 8-(495) 591-10-58 odin.lyceum6@mail.ru</t>
  </si>
  <si>
    <t>Карпушина Александра Анатольевна 8-916-187-61-51 sacha.ka@yandex.ru</t>
  </si>
  <si>
    <t>Тимофеева Татьяна Николаевна 8-926-647-68-58 bibl-6@mail.ru</t>
  </si>
  <si>
    <t xml:space="preserve">143000, Московская область, г. Одинцово, ул. Ново-Спортивная, 14  </t>
  </si>
  <si>
    <t>http:/licey-6.odinedu.ru</t>
  </si>
  <si>
    <t>5032036707</t>
  </si>
  <si>
    <t>31486Е59170</t>
  </si>
  <si>
    <t>ГУ Банка России по ЦФО//УФК по Московской области г. Москва</t>
  </si>
  <si>
    <t>Муниципальное автономное общеобразовательное учреждение Зареченская средняя общеобразовательная школа</t>
  </si>
  <si>
    <t>МАОУ Зареченская СОШ</t>
  </si>
  <si>
    <t xml:space="preserve">Коротеева Ирина Витальевна, 8(495)534-82-54,director@zs76.ru </t>
  </si>
  <si>
    <t>Кузьмичёва Надежда Сергеевна, 8-965-247-16-34, Librarian@zs76.ru</t>
  </si>
  <si>
    <t>143085, Московская область, Одинцовский район, р.п. Заречье, ул. Берёзовая, д.1</t>
  </si>
  <si>
    <t>info@zs76.ru</t>
  </si>
  <si>
    <t>31486Е58970</t>
  </si>
  <si>
    <t>Муниципальное казенное общеобразовательное
учреждение для обучающихся с ограниченными
возможностями здоровья Одинцовская
общеобразовательная школа  Надежда</t>
  </si>
  <si>
    <t>МКОУ для обучающихся с ОВЗ Одинцовская
общеобразовательная школа  Надежда</t>
  </si>
  <si>
    <t>Махнач Ксения Сергеевна, 89253279921</t>
  </si>
  <si>
    <t>Самойлова Ольга Николаевна, 89160248444</t>
  </si>
  <si>
    <t>Нуйкина Наталия Валерьевна, 89260524686</t>
  </si>
  <si>
    <t>143005, Московская область, г. Одинцово, ул. 1-ая
Вокзальная, д. 59
143050, Московская область, г. Одинцово,
Можайское шоссе, д. 72</t>
  </si>
  <si>
    <t>nadejda-od@mail.ru</t>
  </si>
  <si>
    <t>03056J95650</t>
  </si>
  <si>
    <t>ГУ Банка России по ЦФО</t>
  </si>
  <si>
    <t>ИТОг</t>
  </si>
  <si>
    <t>стоимость</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</si>
</sst>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8" formatCode="#,##0.00&quot;р.&quot;;[Red]\-#,##0.00&quot;р.&quot;"/>
    <numFmt numFmtId="43" formatCode="_-* #,##0.00_р_._-;\-* #,##0.00_р_._-;_-* &quot;-&quot;??_р_._-;_-@_-"/>
    <numFmt numFmtId="164" formatCode="#,##0.00_р_."/>
    <numFmt numFmtId="165" formatCode="#,##0.00&quot;р.&quot;"/>
    <numFmt numFmtId="166" formatCode="_-* #,##0\ _₽_-;\-* #,##0\ _₽_-;_-* &quot;-&quot;??\ _₽_-;_-@_-"/>
    <numFmt numFmtId="167" formatCode="0.00000E+00"/>
  </numFmts>
  <fonts count="132" x14ac:knownFonts="1">
    <font>
      <sz val="8"/>
      <name val="Arial"/>
      <family val="2"/>
      <charset val="204"/>
    </font>
    <font>
      <sz val="11"/>
      <color theme="1"/>
      <name val="Calibri"/>
      <family val="2"/>
      <charset val="204"/>
      <scheme val="minor"/>
    </font>
    <font>
      <sz val="8"/>
      <name val="Arial"/>
      <family val="2"/>
      <charset val="204"/>
    </font>
    <font>
      <b/>
      <i/>
      <sz val="10"/>
      <name val="Arial"/>
      <family val="2"/>
      <charset val="204"/>
    </font>
    <font>
      <b/>
      <i/>
      <sz val="8"/>
      <name val="Arial"/>
      <family val="2"/>
      <charset val="204"/>
    </font>
    <font>
      <u/>
      <sz val="8"/>
      <color indexed="12"/>
      <name val="Arial"/>
      <family val="2"/>
      <charset val="204"/>
    </font>
    <font>
      <b/>
      <sz val="11"/>
      <color indexed="12"/>
      <name val="Arial"/>
      <family val="2"/>
      <charset val="204"/>
    </font>
    <font>
      <b/>
      <sz val="10"/>
      <color indexed="12"/>
      <name val="Arial"/>
      <family val="2"/>
      <charset val="204"/>
    </font>
    <font>
      <b/>
      <sz val="8"/>
      <color indexed="12"/>
      <name val="Arial"/>
      <family val="2"/>
      <charset val="204"/>
    </font>
    <font>
      <b/>
      <sz val="11"/>
      <name val="Arial"/>
      <family val="2"/>
      <charset val="204"/>
    </font>
    <font>
      <b/>
      <u/>
      <sz val="12"/>
      <color indexed="19"/>
      <name val="Arial"/>
      <family val="2"/>
      <charset val="204"/>
    </font>
    <font>
      <sz val="8"/>
      <color indexed="8"/>
      <name val="Arial"/>
      <family val="2"/>
      <charset val="204"/>
    </font>
    <font>
      <sz val="8"/>
      <color indexed="10"/>
      <name val="Arial"/>
      <family val="2"/>
      <charset val="204"/>
    </font>
    <font>
      <u/>
      <sz val="8"/>
      <name val="Arial"/>
      <family val="2"/>
      <charset val="204"/>
    </font>
    <font>
      <b/>
      <sz val="14"/>
      <name val="Tahoma"/>
      <family val="2"/>
      <charset val="204"/>
    </font>
    <font>
      <sz val="10"/>
      <name val="Tahoma"/>
      <family val="2"/>
      <charset val="204"/>
    </font>
    <font>
      <b/>
      <sz val="12"/>
      <name val="Tahoma"/>
      <family val="2"/>
      <charset val="204"/>
    </font>
    <font>
      <sz val="12"/>
      <name val="Tahoma"/>
      <family val="2"/>
      <charset val="204"/>
    </font>
    <font>
      <i/>
      <sz val="12"/>
      <name val="Tahoma"/>
      <family val="2"/>
      <charset val="204"/>
    </font>
    <font>
      <sz val="12"/>
      <color indexed="8"/>
      <name val="Tahoma"/>
      <family val="2"/>
      <charset val="204"/>
    </font>
    <font>
      <b/>
      <sz val="12"/>
      <color indexed="12"/>
      <name val="Tahoma"/>
      <family val="2"/>
      <charset val="204"/>
    </font>
    <font>
      <sz val="10"/>
      <name val="Calibri"/>
      <family val="2"/>
      <charset val="204"/>
    </font>
    <font>
      <b/>
      <sz val="12"/>
      <name val="Calibri"/>
      <family val="2"/>
      <charset val="204"/>
    </font>
    <font>
      <b/>
      <i/>
      <sz val="18"/>
      <name val="Times New Roman"/>
      <family val="1"/>
      <charset val="204"/>
    </font>
    <font>
      <b/>
      <i/>
      <sz val="14"/>
      <name val="Times New Roman"/>
      <family val="1"/>
      <charset val="204"/>
    </font>
    <font>
      <b/>
      <sz val="14"/>
      <name val="Times New Roman CYR"/>
      <family val="1"/>
      <charset val="204"/>
    </font>
    <font>
      <sz val="16"/>
      <color indexed="8"/>
      <name val="Calibri"/>
      <family val="2"/>
      <charset val="204"/>
    </font>
    <font>
      <sz val="10"/>
      <color indexed="8"/>
      <name val="Calibri"/>
      <family val="2"/>
      <charset val="204"/>
    </font>
    <font>
      <b/>
      <sz val="10"/>
      <name val="Tahoma"/>
      <family val="2"/>
    </font>
    <font>
      <b/>
      <sz val="11"/>
      <name val="Tahoma"/>
      <family val="2"/>
    </font>
    <font>
      <b/>
      <sz val="14"/>
      <name val="Tahoma"/>
      <family val="2"/>
    </font>
    <font>
      <sz val="10"/>
      <name val="Tahoma"/>
      <family val="2"/>
    </font>
    <font>
      <sz val="9"/>
      <name val="Tahoma"/>
      <family val="2"/>
    </font>
    <font>
      <b/>
      <sz val="9"/>
      <name val="Tahoma"/>
      <family val="2"/>
    </font>
    <font>
      <sz val="9"/>
      <name val="Calibri"/>
      <family val="2"/>
    </font>
    <font>
      <b/>
      <sz val="10"/>
      <color indexed="12"/>
      <name val="Arial Cyr"/>
      <charset val="204"/>
    </font>
    <font>
      <b/>
      <sz val="10"/>
      <color indexed="12"/>
      <name val="Tahoma"/>
      <family val="2"/>
    </font>
    <font>
      <sz val="14"/>
      <name val="Times New Roman"/>
      <family val="1"/>
      <charset val="204"/>
    </font>
    <font>
      <b/>
      <sz val="14"/>
      <name val="Times New Roman"/>
      <family val="1"/>
      <charset val="204"/>
    </font>
    <font>
      <sz val="12"/>
      <name val="Times New Roman"/>
      <family val="1"/>
      <charset val="204"/>
    </font>
    <font>
      <sz val="9"/>
      <name val="Arial"/>
      <family val="2"/>
      <charset val="204"/>
    </font>
    <font>
      <b/>
      <sz val="9"/>
      <name val="Times New Roman"/>
      <family val="1"/>
      <charset val="204"/>
    </font>
    <font>
      <b/>
      <sz val="9"/>
      <name val="Arial"/>
      <family val="2"/>
      <charset val="204"/>
    </font>
    <font>
      <b/>
      <sz val="13"/>
      <name val="Tahoma"/>
      <family val="2"/>
    </font>
    <font>
      <b/>
      <sz val="10"/>
      <color indexed="8"/>
      <name val="Tahoma"/>
      <family val="2"/>
    </font>
    <font>
      <b/>
      <sz val="12"/>
      <name val="Tahoma"/>
      <family val="2"/>
    </font>
    <font>
      <i/>
      <sz val="10"/>
      <name val="Tahoma"/>
      <family val="2"/>
    </font>
    <font>
      <b/>
      <sz val="10"/>
      <name val="Arial Cyr"/>
      <charset val="204"/>
    </font>
    <font>
      <b/>
      <sz val="8"/>
      <name val="Arial"/>
      <family val="2"/>
      <charset val="204"/>
    </font>
    <font>
      <sz val="12"/>
      <color indexed="8"/>
      <name val="Calibri"/>
      <family val="2"/>
      <charset val="204"/>
    </font>
    <font>
      <b/>
      <sz val="9"/>
      <name val="Calibri"/>
      <family val="2"/>
    </font>
    <font>
      <b/>
      <sz val="9"/>
      <color indexed="60"/>
      <name val="Calibri"/>
      <family val="2"/>
    </font>
    <font>
      <b/>
      <sz val="9"/>
      <color indexed="8"/>
      <name val="Calibri"/>
      <family val="2"/>
    </font>
    <font>
      <sz val="9"/>
      <color indexed="8"/>
      <name val="Calibri"/>
      <family val="2"/>
      <charset val="204"/>
    </font>
    <font>
      <b/>
      <sz val="9"/>
      <color indexed="17"/>
      <name val="Calibri"/>
      <family val="2"/>
    </font>
    <font>
      <b/>
      <sz val="9"/>
      <color indexed="53"/>
      <name val="Calibri"/>
      <family val="2"/>
    </font>
    <font>
      <b/>
      <sz val="9"/>
      <color indexed="48"/>
      <name val="Calibri"/>
      <family val="2"/>
    </font>
    <font>
      <b/>
      <sz val="9"/>
      <color indexed="30"/>
      <name val="Calibri"/>
      <family val="2"/>
    </font>
    <font>
      <i/>
      <sz val="9"/>
      <name val="Calibri"/>
      <family val="2"/>
    </font>
    <font>
      <b/>
      <sz val="9"/>
      <color indexed="37"/>
      <name val="Calibri"/>
      <family val="2"/>
    </font>
    <font>
      <b/>
      <sz val="9"/>
      <color indexed="14"/>
      <name val="Calibri"/>
      <family val="2"/>
    </font>
    <font>
      <b/>
      <sz val="9"/>
      <color indexed="39"/>
      <name val="Calibri"/>
      <family val="2"/>
    </font>
    <font>
      <b/>
      <sz val="9"/>
      <color indexed="62"/>
      <name val="Calibri"/>
      <family val="2"/>
    </font>
    <font>
      <b/>
      <sz val="9"/>
      <color indexed="21"/>
      <name val="Calibri"/>
      <family val="2"/>
    </font>
    <font>
      <b/>
      <sz val="9"/>
      <color indexed="14"/>
      <name val="Calibri"/>
      <family val="2"/>
      <charset val="204"/>
    </font>
    <font>
      <b/>
      <sz val="9"/>
      <name val="Tahoma"/>
      <family val="2"/>
      <charset val="204"/>
    </font>
    <font>
      <sz val="9"/>
      <name val="Tahoma"/>
      <family val="2"/>
      <charset val="204"/>
    </font>
    <font>
      <b/>
      <sz val="9"/>
      <color indexed="8"/>
      <name val="Calibri"/>
      <family val="2"/>
      <charset val="204"/>
    </font>
    <font>
      <sz val="9"/>
      <color indexed="8"/>
      <name val="Calibri"/>
      <family val="2"/>
      <charset val="204"/>
    </font>
    <font>
      <u/>
      <sz val="9"/>
      <color indexed="12"/>
      <name val="Calibri"/>
      <family val="2"/>
    </font>
    <font>
      <sz val="9"/>
      <color indexed="8"/>
      <name val="Calibri"/>
      <family val="2"/>
    </font>
    <font>
      <b/>
      <u/>
      <sz val="9"/>
      <color indexed="12"/>
      <name val="Calibri"/>
      <family val="2"/>
    </font>
    <font>
      <sz val="11"/>
      <color indexed="8"/>
      <name val="Calibri"/>
      <family val="2"/>
    </font>
    <font>
      <b/>
      <i/>
      <sz val="24"/>
      <name val="Times New Roman"/>
      <family val="1"/>
      <charset val="204"/>
    </font>
    <font>
      <b/>
      <sz val="9"/>
      <color indexed="18"/>
      <name val="Arial"/>
      <family val="2"/>
    </font>
    <font>
      <b/>
      <sz val="9"/>
      <color indexed="81"/>
      <name val="Tahoma"/>
      <family val="2"/>
      <charset val="204"/>
    </font>
    <font>
      <sz val="9"/>
      <color indexed="81"/>
      <name val="Tahoma"/>
      <family val="2"/>
      <charset val="204"/>
    </font>
    <font>
      <b/>
      <sz val="10"/>
      <name val="Tahoma"/>
      <family val="2"/>
      <charset val="204"/>
    </font>
    <font>
      <b/>
      <sz val="10"/>
      <color indexed="60"/>
      <name val="Tahoma"/>
      <family val="2"/>
      <charset val="204"/>
    </font>
    <font>
      <b/>
      <sz val="10"/>
      <color indexed="8"/>
      <name val="Tahoma"/>
      <family val="2"/>
      <charset val="204"/>
    </font>
    <font>
      <b/>
      <sz val="10"/>
      <color indexed="17"/>
      <name val="Tahoma"/>
      <family val="2"/>
      <charset val="204"/>
    </font>
    <font>
      <b/>
      <sz val="10"/>
      <color indexed="53"/>
      <name val="Tahoma"/>
      <family val="2"/>
      <charset val="204"/>
    </font>
    <font>
      <b/>
      <sz val="10"/>
      <color indexed="48"/>
      <name val="Tahoma"/>
      <family val="2"/>
      <charset val="204"/>
    </font>
    <font>
      <u/>
      <sz val="8"/>
      <color indexed="12"/>
      <name val="Arial"/>
      <family val="2"/>
    </font>
    <font>
      <sz val="9"/>
      <color indexed="8"/>
      <name val="Calibri"/>
      <family val="2"/>
    </font>
    <font>
      <sz val="9"/>
      <color indexed="8"/>
      <name val="Calibri"/>
      <family val="2"/>
      <charset val="204"/>
    </font>
    <font>
      <u/>
      <sz val="9"/>
      <color indexed="12"/>
      <name val="Calibri"/>
      <family val="2"/>
    </font>
    <font>
      <b/>
      <sz val="9"/>
      <name val="Calibri"/>
      <family val="2"/>
    </font>
    <font>
      <b/>
      <sz val="9"/>
      <name val="Calibri"/>
      <family val="2"/>
      <charset val="204"/>
    </font>
    <font>
      <b/>
      <sz val="9"/>
      <color indexed="14"/>
      <name val="Calibri"/>
      <family val="2"/>
    </font>
    <font>
      <b/>
      <sz val="9"/>
      <color indexed="8"/>
      <name val="Calibri"/>
      <family val="2"/>
      <charset val="204"/>
    </font>
    <font>
      <b/>
      <sz val="9"/>
      <color indexed="14"/>
      <name val="Calibri"/>
      <family val="2"/>
      <charset val="204"/>
    </font>
    <font>
      <sz val="11"/>
      <color indexed="60"/>
      <name val="Calibri"/>
      <family val="2"/>
      <charset val="204"/>
    </font>
    <font>
      <sz val="9"/>
      <name val="Calibri"/>
      <family val="2"/>
    </font>
    <font>
      <sz val="9"/>
      <color indexed="8"/>
      <name val="Calibri"/>
      <family val="2"/>
    </font>
    <font>
      <b/>
      <sz val="9"/>
      <color indexed="8"/>
      <name val="Calibri"/>
      <family val="2"/>
      <charset val="204"/>
    </font>
    <font>
      <sz val="9"/>
      <color indexed="8"/>
      <name val="Calibri"/>
      <family val="2"/>
      <charset val="204"/>
    </font>
    <font>
      <u/>
      <sz val="9"/>
      <color indexed="12"/>
      <name val="Calibri"/>
      <family val="2"/>
    </font>
    <font>
      <b/>
      <sz val="9"/>
      <color indexed="12"/>
      <name val="Calibri"/>
      <family val="2"/>
    </font>
    <font>
      <b/>
      <sz val="9"/>
      <name val="Calibri"/>
      <family val="2"/>
    </font>
    <font>
      <b/>
      <sz val="9"/>
      <name val="Calibri"/>
      <family val="2"/>
      <charset val="204"/>
    </font>
    <font>
      <b/>
      <sz val="9"/>
      <color indexed="8"/>
      <name val="Calibri"/>
      <family val="2"/>
    </font>
    <font>
      <sz val="9"/>
      <color indexed="8"/>
      <name val="Calibri"/>
      <family val="2"/>
    </font>
    <font>
      <b/>
      <sz val="9"/>
      <color indexed="60"/>
      <name val="Calibri"/>
      <family val="2"/>
    </font>
    <font>
      <sz val="9"/>
      <color indexed="8"/>
      <name val="Calibri"/>
      <family val="2"/>
      <charset val="204"/>
    </font>
    <font>
      <b/>
      <sz val="9"/>
      <color indexed="53"/>
      <name val="Calibri"/>
      <family val="2"/>
    </font>
    <font>
      <b/>
      <sz val="9"/>
      <color indexed="18"/>
      <name val="Calibri"/>
      <family val="2"/>
    </font>
    <font>
      <b/>
      <sz val="9"/>
      <color indexed="14"/>
      <name val="Calibri"/>
      <family val="2"/>
    </font>
    <font>
      <sz val="9"/>
      <name val="Calibri"/>
      <family val="2"/>
      <charset val="204"/>
    </font>
    <font>
      <b/>
      <sz val="9"/>
      <color indexed="8"/>
      <name val="Calibri"/>
      <family val="2"/>
      <charset val="204"/>
    </font>
    <font>
      <u/>
      <sz val="9"/>
      <color indexed="12"/>
      <name val="Calibri"/>
      <family val="2"/>
      <charset val="204"/>
    </font>
    <font>
      <sz val="9"/>
      <color indexed="8"/>
      <name val="Calibri"/>
      <family val="2"/>
      <charset val="204"/>
    </font>
    <font>
      <b/>
      <sz val="9"/>
      <color indexed="14"/>
      <name val="Calibri"/>
      <family val="2"/>
      <charset val="204"/>
    </font>
    <font>
      <sz val="9"/>
      <color indexed="8"/>
      <name val="Times New Roman"/>
      <family val="1"/>
      <charset val="204"/>
    </font>
    <font>
      <b/>
      <sz val="10"/>
      <color indexed="63"/>
      <name val="Arial"/>
      <family val="2"/>
      <charset val="204"/>
    </font>
    <font>
      <b/>
      <sz val="8"/>
      <color indexed="10"/>
      <name val="Arial"/>
      <family val="2"/>
    </font>
    <font>
      <b/>
      <sz val="8"/>
      <color indexed="10"/>
      <name val="Arial"/>
      <family val="2"/>
      <charset val="204"/>
    </font>
    <font>
      <b/>
      <i/>
      <sz val="12"/>
      <name val="Arial"/>
      <family val="2"/>
      <charset val="204"/>
    </font>
    <font>
      <sz val="20"/>
      <name val="Arial"/>
      <family val="2"/>
      <charset val="204"/>
    </font>
    <font>
      <b/>
      <i/>
      <sz val="20"/>
      <name val="Arial"/>
      <family val="2"/>
      <charset val="204"/>
    </font>
    <font>
      <u/>
      <sz val="9"/>
      <color indexed="12"/>
      <name val="Arial"/>
      <family val="2"/>
      <charset val="204"/>
    </font>
    <font>
      <b/>
      <i/>
      <sz val="22"/>
      <name val="Times New Roman"/>
      <family val="1"/>
      <charset val="204"/>
    </font>
    <font>
      <b/>
      <i/>
      <sz val="15"/>
      <name val="Times New Roman"/>
      <family val="1"/>
      <charset val="204"/>
    </font>
    <font>
      <sz val="15"/>
      <name val="Arial"/>
      <family val="2"/>
      <charset val="204"/>
    </font>
    <font>
      <b/>
      <i/>
      <sz val="15"/>
      <name val="Arial"/>
      <family val="2"/>
      <charset val="204"/>
    </font>
    <font>
      <b/>
      <sz val="15"/>
      <name val="Times New Roman CYR"/>
      <family val="1"/>
      <charset val="204"/>
    </font>
    <font>
      <u/>
      <sz val="15"/>
      <color indexed="12"/>
      <name val="Arial"/>
      <family val="2"/>
      <charset val="204"/>
    </font>
    <font>
      <b/>
      <sz val="11"/>
      <color theme="1"/>
      <name val="Calibri"/>
      <family val="2"/>
      <charset val="204"/>
      <scheme val="minor"/>
    </font>
    <font>
      <b/>
      <sz val="12"/>
      <color theme="1"/>
      <name val="Calibri"/>
      <family val="2"/>
      <charset val="204"/>
      <scheme val="minor"/>
    </font>
    <font>
      <b/>
      <sz val="18"/>
      <color rgb="FFFF0000"/>
      <name val="Calibri"/>
      <family val="2"/>
      <charset val="204"/>
      <scheme val="minor"/>
    </font>
    <font>
      <sz val="11"/>
      <color indexed="8"/>
      <name val="Times New Roman"/>
      <family val="1"/>
      <charset val="204"/>
    </font>
    <font>
      <sz val="10"/>
      <name val="Times New Roman"/>
      <family val="1"/>
      <charset val="204"/>
    </font>
  </fonts>
  <fills count="14">
    <fill>
      <patternFill patternType="none"/>
    </fill>
    <fill>
      <patternFill patternType="gray125"/>
    </fill>
    <fill>
      <patternFill patternType="solid">
        <fgColor indexed="34"/>
        <bgColor indexed="64"/>
      </patternFill>
    </fill>
    <fill>
      <patternFill patternType="solid">
        <fgColor indexed="13"/>
        <bgColor indexed="64"/>
      </patternFill>
    </fill>
    <fill>
      <patternFill patternType="solid">
        <fgColor indexed="9"/>
        <bgColor indexed="64"/>
      </patternFill>
    </fill>
    <fill>
      <patternFill patternType="solid">
        <fgColor indexed="43"/>
        <bgColor indexed="64"/>
      </patternFill>
    </fill>
    <fill>
      <patternFill patternType="solid">
        <fgColor indexed="52"/>
        <bgColor indexed="64"/>
      </patternFill>
    </fill>
    <fill>
      <patternFill patternType="solid">
        <fgColor indexed="42"/>
        <bgColor indexed="64"/>
      </patternFill>
    </fill>
    <fill>
      <patternFill patternType="solid">
        <fgColor indexed="22"/>
        <bgColor indexed="64"/>
      </patternFill>
    </fill>
    <fill>
      <patternFill patternType="solid">
        <fgColor indexed="44"/>
        <bgColor indexed="64"/>
      </patternFill>
    </fill>
    <fill>
      <patternFill patternType="solid">
        <fgColor indexed="15"/>
        <bgColor indexed="64"/>
      </patternFill>
    </fill>
    <fill>
      <patternFill patternType="solid">
        <fgColor indexed="50"/>
        <bgColor indexed="64"/>
      </patternFill>
    </fill>
    <fill>
      <patternFill patternType="solid">
        <fgColor rgb="FFFFC82D"/>
        <bgColor indexed="64"/>
      </patternFill>
    </fill>
    <fill>
      <patternFill patternType="solid">
        <fgColor theme="0"/>
        <bgColor indexed="64"/>
      </patternFill>
    </fill>
  </fills>
  <borders count="59">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right style="thin">
        <color indexed="8"/>
      </right>
      <top style="thin">
        <color indexed="8"/>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style="medium">
        <color indexed="64"/>
      </right>
      <top style="medium">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style="medium">
        <color indexed="64"/>
      </bottom>
      <diagonal/>
    </border>
    <border>
      <left/>
      <right style="thin">
        <color indexed="64"/>
      </right>
      <top style="medium">
        <color indexed="64"/>
      </top>
      <bottom style="thin">
        <color indexed="64"/>
      </bottom>
      <diagonal/>
    </border>
    <border>
      <left/>
      <right style="thin">
        <color indexed="64"/>
      </right>
      <top style="thin">
        <color indexed="64"/>
      </top>
      <bottom style="medium">
        <color indexed="64"/>
      </bottom>
      <diagonal/>
    </border>
    <border>
      <left/>
      <right style="thin">
        <color indexed="64"/>
      </right>
      <top/>
      <bottom style="thin">
        <color indexed="64"/>
      </bottom>
      <diagonal/>
    </border>
    <border>
      <left/>
      <right style="thin">
        <color indexed="64"/>
      </right>
      <top style="thin">
        <color indexed="64"/>
      </top>
      <bottom/>
      <diagonal/>
    </border>
    <border>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style="medium">
        <color indexed="64"/>
      </right>
      <top style="thin">
        <color indexed="64"/>
      </top>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
      <left style="medium">
        <color indexed="64"/>
      </left>
      <right style="thin">
        <color indexed="64"/>
      </right>
      <top style="medium">
        <color indexed="64"/>
      </top>
      <bottom/>
      <diagonal/>
    </border>
    <border>
      <left style="thin">
        <color indexed="64"/>
      </left>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style="thin">
        <color indexed="64"/>
      </left>
      <right/>
      <top/>
      <bottom style="thin">
        <color indexed="64"/>
      </bottom>
      <diagonal/>
    </border>
    <border>
      <left style="thin">
        <color indexed="64"/>
      </left>
      <right/>
      <top style="thin">
        <color indexed="64"/>
      </top>
      <bottom/>
      <diagonal/>
    </border>
    <border>
      <left style="thin">
        <color indexed="64"/>
      </left>
      <right/>
      <top/>
      <bottom/>
      <diagonal/>
    </border>
    <border>
      <left style="medium">
        <color indexed="64"/>
      </left>
      <right style="medium">
        <color indexed="64"/>
      </right>
      <top/>
      <bottom style="medium">
        <color indexed="64"/>
      </bottom>
      <diagonal/>
    </border>
    <border>
      <left style="medium">
        <color indexed="64"/>
      </left>
      <right style="medium">
        <color indexed="64"/>
      </right>
      <top style="thin">
        <color indexed="64"/>
      </top>
      <bottom style="thin">
        <color indexed="64"/>
      </bottom>
      <diagonal/>
    </border>
    <border>
      <left style="medium">
        <color indexed="64"/>
      </left>
      <right style="thin">
        <color indexed="64"/>
      </right>
      <top/>
      <bottom/>
      <diagonal/>
    </border>
    <border>
      <left style="medium">
        <color indexed="64"/>
      </left>
      <right/>
      <top style="thin">
        <color indexed="64"/>
      </top>
      <bottom style="thin">
        <color indexed="64"/>
      </bottom>
      <diagonal/>
    </border>
  </borders>
  <cellStyleXfs count="6">
    <xf numFmtId="0" fontId="0" fillId="0" borderId="0">
      <alignment horizontal="left"/>
    </xf>
    <xf numFmtId="0" fontId="5" fillId="0" borderId="0" applyNumberFormat="0" applyFill="0" applyBorder="0" applyAlignment="0" applyProtection="0">
      <alignment vertical="top"/>
      <protection locked="0"/>
    </xf>
    <xf numFmtId="0" fontId="39" fillId="0" borderId="0"/>
    <xf numFmtId="0" fontId="49" fillId="0" borderId="0"/>
    <xf numFmtId="43" fontId="2" fillId="0" borderId="0" applyFont="0" applyFill="0" applyBorder="0" applyAlignment="0" applyProtection="0"/>
    <xf numFmtId="0" fontId="1" fillId="0" borderId="0"/>
  </cellStyleXfs>
  <cellXfs count="665">
    <xf numFmtId="0" fontId="0" fillId="0" borderId="0" xfId="0">
      <alignment horizontal="left"/>
    </xf>
    <xf numFmtId="0" fontId="2" fillId="0" borderId="0" xfId="0" applyFont="1">
      <alignment horizontal="left"/>
    </xf>
    <xf numFmtId="0" fontId="2" fillId="0" borderId="0" xfId="0" applyFont="1" applyAlignment="1">
      <alignment horizontal="right"/>
    </xf>
    <xf numFmtId="0" fontId="4" fillId="0" borderId="0" xfId="0" applyFont="1" applyAlignment="1">
      <alignment horizontal="center" vertical="center" wrapText="1"/>
    </xf>
    <xf numFmtId="0" fontId="2" fillId="0" borderId="0" xfId="0" applyFont="1" applyAlignment="1">
      <alignment horizontal="center"/>
    </xf>
    <xf numFmtId="0" fontId="0" fillId="0" borderId="0" xfId="0" applyAlignment="1">
      <alignment horizontal="center"/>
    </xf>
    <xf numFmtId="0" fontId="0" fillId="0" borderId="0" xfId="0" applyFill="1" applyBorder="1">
      <alignment horizontal="left"/>
    </xf>
    <xf numFmtId="0" fontId="0" fillId="2" borderId="1" xfId="0" applyFont="1" applyFill="1" applyBorder="1" applyAlignment="1">
      <alignment horizontal="center" vertical="center"/>
    </xf>
    <xf numFmtId="0" fontId="0" fillId="2" borderId="1" xfId="0" applyFill="1" applyBorder="1" applyAlignment="1">
      <alignment horizontal="center"/>
    </xf>
    <xf numFmtId="0" fontId="0" fillId="2" borderId="1" xfId="0" applyFill="1" applyBorder="1">
      <alignment horizontal="left"/>
    </xf>
    <xf numFmtId="0" fontId="11" fillId="0" borderId="1" xfId="0" applyFont="1" applyFill="1" applyBorder="1" applyAlignment="1">
      <alignment horizontal="center" vertical="top"/>
    </xf>
    <xf numFmtId="2" fontId="5" fillId="0" borderId="1" xfId="1" applyNumberFormat="1" applyFill="1" applyBorder="1" applyAlignment="1" applyProtection="1">
      <alignment horizontal="center" vertical="center"/>
    </xf>
    <xf numFmtId="0" fontId="11" fillId="0" borderId="1" xfId="0" applyFont="1" applyFill="1" applyBorder="1" applyAlignment="1">
      <alignment horizontal="center" vertical="center"/>
    </xf>
    <xf numFmtId="0" fontId="5" fillId="0" borderId="0" xfId="1" applyFill="1" applyBorder="1" applyAlignment="1" applyProtection="1"/>
    <xf numFmtId="0" fontId="0" fillId="3" borderId="1" xfId="0" applyFont="1" applyFill="1" applyBorder="1" applyAlignment="1">
      <alignment horizontal="center" vertical="top"/>
    </xf>
    <xf numFmtId="0" fontId="10" fillId="2" borderId="1" xfId="0" applyFont="1" applyFill="1" applyBorder="1" applyAlignment="1">
      <alignment horizontal="center"/>
    </xf>
    <xf numFmtId="2" fontId="5" fillId="3" borderId="1" xfId="1" applyNumberFormat="1" applyFill="1" applyBorder="1" applyAlignment="1" applyProtection="1">
      <alignment horizontal="center" vertical="center"/>
    </xf>
    <xf numFmtId="0" fontId="0" fillId="0" borderId="0" xfId="0" applyFill="1" applyBorder="1" applyAlignment="1"/>
    <xf numFmtId="0" fontId="0" fillId="0" borderId="0" xfId="0" applyFill="1" applyBorder="1" applyAlignment="1">
      <alignment horizontal="center"/>
    </xf>
    <xf numFmtId="0" fontId="0" fillId="0" borderId="0" xfId="0" applyAlignment="1"/>
    <xf numFmtId="0" fontId="15" fillId="0" borderId="0" xfId="0" applyFont="1" applyFill="1">
      <alignment horizontal="left"/>
    </xf>
    <xf numFmtId="0" fontId="17" fillId="0" borderId="0" xfId="0" applyFont="1" applyAlignment="1">
      <alignment vertical="top" wrapText="1"/>
    </xf>
    <xf numFmtId="0" fontId="17" fillId="0" borderId="0" xfId="0" applyFont="1">
      <alignment horizontal="left"/>
    </xf>
    <xf numFmtId="0" fontId="18" fillId="0" borderId="0" xfId="0" applyFont="1" applyFill="1" applyAlignment="1">
      <alignment horizontal="left"/>
    </xf>
    <xf numFmtId="0" fontId="18" fillId="0" borderId="0" xfId="0" applyFont="1" applyFill="1">
      <alignment horizontal="left"/>
    </xf>
    <xf numFmtId="0" fontId="17" fillId="0" borderId="0" xfId="0" applyFont="1" applyFill="1">
      <alignment horizontal="left"/>
    </xf>
    <xf numFmtId="0" fontId="17" fillId="0" borderId="0" xfId="0" applyFont="1" applyFill="1" applyAlignment="1">
      <alignment horizontal="left"/>
    </xf>
    <xf numFmtId="0" fontId="19" fillId="0" borderId="0" xfId="0" applyFont="1" applyFill="1">
      <alignment horizontal="left"/>
    </xf>
    <xf numFmtId="0" fontId="16" fillId="0" borderId="0" xfId="0" applyFont="1">
      <alignment horizontal="left"/>
    </xf>
    <xf numFmtId="0" fontId="20" fillId="0" borderId="0" xfId="1" applyFont="1" applyFill="1" applyAlignment="1" applyProtection="1"/>
    <xf numFmtId="164" fontId="17" fillId="0" borderId="0" xfId="0" applyNumberFormat="1" applyFont="1">
      <alignment horizontal="left"/>
    </xf>
    <xf numFmtId="0" fontId="16" fillId="0" borderId="0" xfId="0" applyFont="1" applyFill="1" applyAlignment="1">
      <alignment horizontal="left"/>
    </xf>
    <xf numFmtId="0" fontId="16" fillId="0" borderId="0" xfId="0" applyFont="1" applyFill="1">
      <alignment horizontal="left"/>
    </xf>
    <xf numFmtId="0" fontId="17" fillId="0" borderId="0" xfId="0" applyFont="1" applyAlignment="1">
      <alignment horizontal="left"/>
    </xf>
    <xf numFmtId="0" fontId="21" fillId="0" borderId="0" xfId="0" applyFont="1" applyFill="1">
      <alignment horizontal="left"/>
    </xf>
    <xf numFmtId="0" fontId="2" fillId="0" borderId="0" xfId="0" applyFont="1" applyFill="1" applyAlignment="1">
      <alignment horizontal="center"/>
    </xf>
    <xf numFmtId="0" fontId="25" fillId="0" borderId="0" xfId="0" applyFont="1" applyFill="1" applyAlignment="1">
      <alignment horizontal="left"/>
    </xf>
    <xf numFmtId="0" fontId="2" fillId="0" borderId="0" xfId="0" applyFont="1" applyFill="1">
      <alignment horizontal="left"/>
    </xf>
    <xf numFmtId="0" fontId="2" fillId="0" borderId="0" xfId="0" applyFont="1" applyFill="1" applyAlignment="1">
      <alignment horizontal="right"/>
    </xf>
    <xf numFmtId="0" fontId="2" fillId="0" borderId="0" xfId="0" applyFont="1" applyFill="1" applyAlignment="1">
      <alignment horizontal="left"/>
    </xf>
    <xf numFmtId="0" fontId="4" fillId="0" borderId="0" xfId="0" applyFont="1" applyFill="1" applyAlignment="1">
      <alignment horizontal="center" vertical="center" wrapText="1"/>
    </xf>
    <xf numFmtId="0" fontId="0" fillId="0" borderId="0" xfId="0" applyBorder="1" applyAlignment="1">
      <alignment wrapText="1"/>
    </xf>
    <xf numFmtId="0" fontId="0" fillId="0" borderId="2" xfId="0" applyBorder="1" applyAlignment="1">
      <alignment wrapText="1"/>
    </xf>
    <xf numFmtId="0" fontId="0" fillId="0" borderId="0" xfId="0" applyBorder="1">
      <alignment horizontal="left"/>
    </xf>
    <xf numFmtId="0" fontId="2" fillId="4" borderId="1" xfId="0" applyFont="1" applyFill="1" applyBorder="1" applyAlignment="1">
      <alignment horizontal="center" vertical="center"/>
    </xf>
    <xf numFmtId="0" fontId="13" fillId="4" borderId="0" xfId="1" applyFont="1" applyFill="1" applyBorder="1" applyAlignment="1" applyProtection="1"/>
    <xf numFmtId="0" fontId="2" fillId="4" borderId="0" xfId="0" applyFont="1" applyFill="1" applyBorder="1">
      <alignment horizontal="left"/>
    </xf>
    <xf numFmtId="0" fontId="24" fillId="0" borderId="0" xfId="0" applyFont="1" applyFill="1" applyAlignment="1">
      <alignment horizontal="left"/>
    </xf>
    <xf numFmtId="0" fontId="4" fillId="0" borderId="0" xfId="0" applyFont="1" applyFill="1" applyBorder="1" applyAlignment="1">
      <alignment horizontal="center" vertical="center" wrapText="1"/>
    </xf>
    <xf numFmtId="0" fontId="32" fillId="0" borderId="0" xfId="0" applyFont="1" applyFill="1" applyAlignment="1">
      <alignment vertical="top" wrapText="1"/>
    </xf>
    <xf numFmtId="0" fontId="11" fillId="0" borderId="3" xfId="0" applyFont="1" applyFill="1" applyBorder="1" applyAlignment="1">
      <alignment horizontal="center" vertical="top"/>
    </xf>
    <xf numFmtId="2" fontId="5" fillId="0" borderId="3" xfId="1" applyNumberFormat="1" applyFill="1" applyBorder="1" applyAlignment="1" applyProtection="1">
      <alignment horizontal="center" vertical="center"/>
    </xf>
    <xf numFmtId="0" fontId="11" fillId="0" borderId="3" xfId="0" applyFont="1" applyFill="1" applyBorder="1" applyAlignment="1">
      <alignment horizontal="center" vertical="center"/>
    </xf>
    <xf numFmtId="0" fontId="0" fillId="3" borderId="1" xfId="0" applyFill="1" applyBorder="1" applyAlignment="1">
      <alignment horizontal="center"/>
    </xf>
    <xf numFmtId="0" fontId="2" fillId="0" borderId="0" xfId="0" applyFont="1" applyFill="1" applyBorder="1" applyAlignment="1">
      <alignment horizontal="left"/>
    </xf>
    <xf numFmtId="0" fontId="3" fillId="0" borderId="0" xfId="0" applyFont="1" applyFill="1" applyBorder="1" applyAlignment="1">
      <alignment horizontal="left"/>
    </xf>
    <xf numFmtId="0" fontId="3" fillId="0" borderId="0" xfId="0" applyFont="1" applyFill="1" applyAlignment="1">
      <alignment horizontal="left"/>
    </xf>
    <xf numFmtId="0" fontId="25" fillId="0" borderId="0" xfId="0" applyFont="1" applyFill="1" applyBorder="1" applyAlignment="1">
      <alignment horizontal="left"/>
    </xf>
    <xf numFmtId="0" fontId="4" fillId="0" borderId="0" xfId="0" applyFont="1" applyFill="1" applyAlignment="1">
      <alignment horizontal="left" vertical="center" wrapText="1"/>
    </xf>
    <xf numFmtId="0" fontId="7" fillId="5" borderId="1" xfId="0" applyFont="1" applyFill="1" applyBorder="1" applyAlignment="1">
      <alignment horizontal="center" vertical="center" wrapText="1"/>
    </xf>
    <xf numFmtId="0" fontId="6" fillId="5" borderId="1" xfId="0" applyFont="1" applyFill="1" applyBorder="1" applyAlignment="1">
      <alignment horizontal="center" vertical="center"/>
    </xf>
    <xf numFmtId="0" fontId="8" fillId="5" borderId="1" xfId="0" applyFont="1" applyFill="1" applyBorder="1" applyAlignment="1">
      <alignment horizontal="center" vertical="center" wrapText="1"/>
    </xf>
    <xf numFmtId="0" fontId="31" fillId="0" borderId="0" xfId="0" applyFont="1" applyAlignment="1"/>
    <xf numFmtId="164" fontId="35" fillId="0" borderId="0" xfId="1" applyNumberFormat="1" applyFont="1" applyAlignment="1" applyProtection="1">
      <alignment horizontal="right"/>
    </xf>
    <xf numFmtId="164" fontId="36" fillId="0" borderId="0" xfId="1" applyNumberFormat="1" applyFont="1" applyAlignment="1" applyProtection="1">
      <alignment horizontal="right"/>
    </xf>
    <xf numFmtId="0" fontId="32" fillId="0" borderId="0" xfId="0" applyFont="1" applyAlignment="1">
      <alignment vertical="top" wrapText="1"/>
    </xf>
    <xf numFmtId="0" fontId="31" fillId="0" borderId="0" xfId="0" applyFont="1">
      <alignment horizontal="left"/>
    </xf>
    <xf numFmtId="0" fontId="31" fillId="0" borderId="0" xfId="0" applyFont="1" applyFill="1">
      <alignment horizontal="left"/>
    </xf>
    <xf numFmtId="0" fontId="31" fillId="0" borderId="0" xfId="0" applyFont="1" applyAlignment="1">
      <alignment horizontal="left"/>
    </xf>
    <xf numFmtId="0" fontId="28" fillId="0" borderId="0" xfId="0" applyFont="1" applyFill="1" applyAlignment="1">
      <alignment vertical="top"/>
    </xf>
    <xf numFmtId="0" fontId="31" fillId="0" borderId="0" xfId="0" applyFont="1" applyAlignment="1">
      <alignment wrapText="1"/>
    </xf>
    <xf numFmtId="164" fontId="31" fillId="0" borderId="0" xfId="0" applyNumberFormat="1" applyFont="1" applyAlignment="1">
      <alignment horizontal="center"/>
    </xf>
    <xf numFmtId="0" fontId="2" fillId="0" borderId="1" xfId="0" applyFont="1" applyBorder="1" applyAlignment="1">
      <alignment horizontal="left" vertical="center" wrapText="1"/>
    </xf>
    <xf numFmtId="1" fontId="2" fillId="0" borderId="1" xfId="0" applyNumberFormat="1" applyFont="1" applyBorder="1" applyAlignment="1">
      <alignment horizontal="center" vertical="center" wrapText="1"/>
    </xf>
    <xf numFmtId="0" fontId="39" fillId="4" borderId="0" xfId="2" applyFill="1" applyAlignment="1">
      <alignment horizontal="center"/>
    </xf>
    <xf numFmtId="0" fontId="39" fillId="4" borderId="0" xfId="2" applyFill="1" applyAlignment="1">
      <alignment wrapText="1"/>
    </xf>
    <xf numFmtId="0" fontId="39" fillId="4" borderId="0" xfId="2" applyFill="1"/>
    <xf numFmtId="0" fontId="40" fillId="4" borderId="0" xfId="2" applyFont="1" applyFill="1" applyAlignment="1">
      <alignment horizontal="center" vertical="center" wrapText="1"/>
    </xf>
    <xf numFmtId="0" fontId="41" fillId="4" borderId="0" xfId="2" applyFont="1" applyFill="1" applyAlignment="1">
      <alignment horizontal="center" vertical="center"/>
    </xf>
    <xf numFmtId="0" fontId="39" fillId="4" borderId="0" xfId="2" applyFill="1" applyAlignment="1">
      <alignment horizontal="center" vertical="center"/>
    </xf>
    <xf numFmtId="0" fontId="42" fillId="0" borderId="4" xfId="2" applyFont="1" applyFill="1" applyBorder="1" applyAlignment="1">
      <alignment horizontal="center" vertical="center" wrapText="1"/>
    </xf>
    <xf numFmtId="0" fontId="4" fillId="0" borderId="0" xfId="0" applyFont="1" applyBorder="1" applyAlignment="1">
      <alignment horizontal="left" vertical="center" wrapText="1"/>
    </xf>
    <xf numFmtId="0" fontId="0" fillId="0" borderId="1" xfId="0" applyBorder="1" applyAlignment="1">
      <alignment horizontal="left" vertical="center" wrapText="1"/>
    </xf>
    <xf numFmtId="2" fontId="2" fillId="0" borderId="1" xfId="0" applyNumberFormat="1" applyFont="1" applyBorder="1" applyAlignment="1">
      <alignment horizontal="right" vertical="center" wrapText="1"/>
    </xf>
    <xf numFmtId="0" fontId="2" fillId="0" borderId="0" xfId="0" applyFont="1" applyBorder="1" applyAlignment="1">
      <alignment horizontal="left" wrapText="1"/>
    </xf>
    <xf numFmtId="0" fontId="2" fillId="0" borderId="0" xfId="0" applyFont="1" applyBorder="1" applyAlignment="1">
      <alignment horizontal="left" vertical="center" wrapText="1"/>
    </xf>
    <xf numFmtId="0" fontId="2" fillId="0" borderId="0" xfId="0" applyFont="1" applyBorder="1" applyAlignment="1">
      <alignment horizontal="right" wrapText="1"/>
    </xf>
    <xf numFmtId="0" fontId="43" fillId="6" borderId="5" xfId="0" applyFont="1" applyFill="1" applyBorder="1" applyAlignment="1">
      <alignment vertical="top"/>
    </xf>
    <xf numFmtId="0" fontId="43" fillId="6" borderId="6" xfId="0" applyFont="1" applyFill="1" applyBorder="1" applyAlignment="1">
      <alignment vertical="top" wrapText="1"/>
    </xf>
    <xf numFmtId="0" fontId="0" fillId="0" borderId="0" xfId="0" applyFill="1" applyAlignment="1">
      <alignment horizontal="center"/>
    </xf>
    <xf numFmtId="1" fontId="12" fillId="3" borderId="1" xfId="0" applyNumberFormat="1" applyFont="1" applyFill="1" applyBorder="1" applyAlignment="1">
      <alignment horizontal="center" vertical="center" wrapText="1"/>
    </xf>
    <xf numFmtId="0" fontId="43" fillId="6" borderId="7" xfId="0" applyFont="1" applyFill="1" applyBorder="1" applyAlignment="1">
      <alignment vertical="top" wrapText="1"/>
    </xf>
    <xf numFmtId="0" fontId="2" fillId="0" borderId="0" xfId="0" applyFont="1" applyFill="1" applyAlignment="1"/>
    <xf numFmtId="0" fontId="45" fillId="0" borderId="0" xfId="0" applyFont="1" applyAlignment="1"/>
    <xf numFmtId="0" fontId="47" fillId="0" borderId="0" xfId="0" applyFont="1" applyAlignment="1"/>
    <xf numFmtId="0" fontId="0" fillId="0" borderId="0" xfId="0" applyFont="1" applyFill="1" applyAlignment="1">
      <alignment horizontal="left"/>
    </xf>
    <xf numFmtId="0" fontId="0" fillId="0" borderId="0" xfId="0" applyFont="1" applyFill="1" applyAlignment="1">
      <alignment horizontal="center"/>
    </xf>
    <xf numFmtId="0" fontId="0" fillId="0" borderId="0" xfId="0" applyFont="1" applyFill="1" applyAlignment="1">
      <alignment horizontal="right"/>
    </xf>
    <xf numFmtId="0" fontId="0" fillId="0" borderId="0" xfId="0" applyFont="1" applyFill="1">
      <alignment horizontal="left"/>
    </xf>
    <xf numFmtId="0" fontId="0" fillId="0" borderId="0" xfId="0" applyFont="1" applyFill="1" applyBorder="1">
      <alignment horizontal="left"/>
    </xf>
    <xf numFmtId="0" fontId="0" fillId="0" borderId="0" xfId="0" applyFont="1" applyFill="1" applyBorder="1" applyAlignment="1">
      <alignment horizontal="center"/>
    </xf>
    <xf numFmtId="0" fontId="31" fillId="0" borderId="0" xfId="0" applyFont="1" applyAlignment="1">
      <alignment horizontal="center" vertical="center"/>
    </xf>
    <xf numFmtId="0" fontId="29" fillId="7" borderId="8" xfId="0" applyFont="1" applyFill="1" applyBorder="1" applyAlignment="1"/>
    <xf numFmtId="0" fontId="29" fillId="7" borderId="9" xfId="0" applyFont="1" applyFill="1" applyBorder="1" applyAlignment="1"/>
    <xf numFmtId="0" fontId="29" fillId="7" borderId="9" xfId="0" applyFont="1" applyFill="1" applyBorder="1" applyAlignment="1">
      <alignment wrapText="1"/>
    </xf>
    <xf numFmtId="0" fontId="29" fillId="7" borderId="10" xfId="0" applyFont="1" applyFill="1" applyBorder="1" applyAlignment="1"/>
    <xf numFmtId="1" fontId="0" fillId="0" borderId="0" xfId="0" applyNumberFormat="1" applyFill="1" applyBorder="1" applyAlignment="1">
      <alignment horizontal="center"/>
    </xf>
    <xf numFmtId="0" fontId="48" fillId="0" borderId="1" xfId="0" applyFont="1" applyBorder="1" applyAlignment="1">
      <alignment horizontal="center" vertical="center" wrapText="1"/>
    </xf>
    <xf numFmtId="0" fontId="31" fillId="0" borderId="1" xfId="0" applyFont="1" applyBorder="1" applyAlignment="1">
      <alignment vertical="top" wrapText="1"/>
    </xf>
    <xf numFmtId="0" fontId="30" fillId="8" borderId="5" xfId="0" applyFont="1" applyFill="1" applyBorder="1" applyAlignment="1">
      <alignment vertical="top"/>
    </xf>
    <xf numFmtId="0" fontId="30" fillId="8" borderId="6" xfId="0" applyFont="1" applyFill="1" applyBorder="1" applyAlignment="1">
      <alignment vertical="center" wrapText="1"/>
    </xf>
    <xf numFmtId="0" fontId="30" fillId="8" borderId="7" xfId="0" applyFont="1" applyFill="1" applyBorder="1" applyAlignment="1">
      <alignment vertical="center" wrapText="1"/>
    </xf>
    <xf numFmtId="0" fontId="2" fillId="0" borderId="0" xfId="0" applyFont="1" applyFill="1" applyBorder="1" applyAlignment="1">
      <alignment horizontal="left" wrapText="1"/>
    </xf>
    <xf numFmtId="0" fontId="29" fillId="7" borderId="11" xfId="0" applyFont="1" applyFill="1" applyBorder="1" applyAlignment="1">
      <alignment vertical="top"/>
    </xf>
    <xf numFmtId="0" fontId="29" fillId="7" borderId="12" xfId="0" applyFont="1" applyFill="1" applyBorder="1" applyAlignment="1">
      <alignment vertical="top"/>
    </xf>
    <xf numFmtId="0" fontId="29" fillId="7" borderId="12" xfId="0" applyFont="1" applyFill="1" applyBorder="1" applyAlignment="1">
      <alignment vertical="top" wrapText="1"/>
    </xf>
    <xf numFmtId="0" fontId="29" fillId="7" borderId="13" xfId="0" applyFont="1" applyFill="1" applyBorder="1" applyAlignment="1">
      <alignment vertical="top"/>
    </xf>
    <xf numFmtId="0" fontId="43" fillId="6" borderId="11" xfId="0" applyFont="1" applyFill="1" applyBorder="1" applyAlignment="1">
      <alignment vertical="top"/>
    </xf>
    <xf numFmtId="0" fontId="43" fillId="6" borderId="12" xfId="0" applyFont="1" applyFill="1" applyBorder="1" applyAlignment="1">
      <alignment vertical="top"/>
    </xf>
    <xf numFmtId="0" fontId="43" fillId="6" borderId="12" xfId="0" applyFont="1" applyFill="1" applyBorder="1" applyAlignment="1">
      <alignment vertical="top" wrapText="1"/>
    </xf>
    <xf numFmtId="0" fontId="43" fillId="6" borderId="13" xfId="0" applyFont="1" applyFill="1" applyBorder="1" applyAlignment="1">
      <alignment vertical="top"/>
    </xf>
    <xf numFmtId="0" fontId="29" fillId="7" borderId="8" xfId="0" applyFont="1" applyFill="1" applyBorder="1" applyAlignment="1">
      <alignment vertical="top"/>
    </xf>
    <xf numFmtId="0" fontId="29" fillId="7" borderId="9" xfId="0" applyFont="1" applyFill="1" applyBorder="1" applyAlignment="1">
      <alignment vertical="top"/>
    </xf>
    <xf numFmtId="0" fontId="29" fillId="7" borderId="9" xfId="0" applyFont="1" applyFill="1" applyBorder="1" applyAlignment="1">
      <alignment vertical="top" wrapText="1"/>
    </xf>
    <xf numFmtId="0" fontId="29" fillId="7" borderId="10" xfId="0" applyFont="1" applyFill="1" applyBorder="1" applyAlignment="1">
      <alignment vertical="top"/>
    </xf>
    <xf numFmtId="0" fontId="40" fillId="4" borderId="0" xfId="2" applyFont="1" applyFill="1"/>
    <xf numFmtId="0" fontId="68" fillId="0" borderId="0" xfId="0" applyFont="1" applyAlignment="1"/>
    <xf numFmtId="0" fontId="65" fillId="0" borderId="0" xfId="0" applyFont="1" applyAlignment="1">
      <alignment horizontal="left" vertical="center"/>
    </xf>
    <xf numFmtId="0" fontId="65" fillId="0" borderId="0" xfId="0" applyFont="1" applyAlignment="1">
      <alignment horizontal="center" vertical="center"/>
    </xf>
    <xf numFmtId="0" fontId="65" fillId="0" borderId="0" xfId="0" applyFont="1" applyAlignment="1"/>
    <xf numFmtId="0" fontId="70" fillId="0" borderId="0" xfId="0" applyFont="1" applyAlignment="1"/>
    <xf numFmtId="0" fontId="68" fillId="0" borderId="0" xfId="0" applyFont="1" applyAlignment="1">
      <alignment horizontal="left" vertical="center"/>
    </xf>
    <xf numFmtId="0" fontId="68" fillId="0" borderId="0" xfId="0" applyFont="1" applyAlignment="1">
      <alignment horizontal="center" vertical="center"/>
    </xf>
    <xf numFmtId="0" fontId="67" fillId="0" borderId="0" xfId="0" applyFont="1" applyAlignment="1"/>
    <xf numFmtId="0" fontId="23" fillId="0" borderId="0" xfId="0" applyFont="1">
      <alignment horizontal="left"/>
    </xf>
    <xf numFmtId="0" fontId="3" fillId="0" borderId="0" xfId="0" applyFont="1" applyAlignment="1">
      <alignment horizontal="center" vertical="center"/>
    </xf>
    <xf numFmtId="0" fontId="72" fillId="0" borderId="0" xfId="0" applyFont="1" applyAlignment="1"/>
    <xf numFmtId="0" fontId="70" fillId="0" borderId="0" xfId="0" applyFont="1" applyAlignment="1">
      <alignment horizontal="left" vertical="center"/>
    </xf>
    <xf numFmtId="0" fontId="73" fillId="0" borderId="0" xfId="0" applyFont="1">
      <alignment horizontal="left"/>
    </xf>
    <xf numFmtId="0" fontId="28" fillId="0" borderId="14" xfId="0" applyFont="1" applyBorder="1" applyAlignment="1">
      <alignment vertical="top" wrapText="1"/>
    </xf>
    <xf numFmtId="0" fontId="31" fillId="0" borderId="15" xfId="0" applyFont="1" applyBorder="1" applyAlignment="1">
      <alignment vertical="top" wrapText="1"/>
    </xf>
    <xf numFmtId="0" fontId="28" fillId="0" borderId="16" xfId="0" applyFont="1" applyBorder="1" applyAlignment="1">
      <alignment vertical="top" wrapText="1"/>
    </xf>
    <xf numFmtId="0" fontId="31" fillId="0" borderId="17" xfId="0" applyFont="1" applyBorder="1" applyAlignment="1">
      <alignment vertical="top" wrapText="1"/>
    </xf>
    <xf numFmtId="0" fontId="28" fillId="0" borderId="18" xfId="0" applyFont="1" applyBorder="1" applyAlignment="1">
      <alignment vertical="top" wrapText="1"/>
    </xf>
    <xf numFmtId="0" fontId="31" fillId="0" borderId="19" xfId="0" applyFont="1" applyBorder="1" applyAlignment="1">
      <alignment vertical="top" wrapText="1"/>
    </xf>
    <xf numFmtId="0" fontId="28" fillId="0" borderId="20" xfId="0" applyFont="1" applyBorder="1" applyAlignment="1">
      <alignment vertical="top" wrapText="1"/>
    </xf>
    <xf numFmtId="0" fontId="31" fillId="0" borderId="15" xfId="0" applyFont="1" applyBorder="1" applyAlignment="1">
      <alignment wrapText="1"/>
    </xf>
    <xf numFmtId="0" fontId="31" fillId="0" borderId="15" xfId="0" applyFont="1" applyBorder="1" applyAlignment="1">
      <alignment horizontal="center"/>
    </xf>
    <xf numFmtId="0" fontId="31" fillId="0" borderId="1" xfId="0" applyFont="1" applyBorder="1" applyAlignment="1">
      <alignment wrapText="1"/>
    </xf>
    <xf numFmtId="0" fontId="31" fillId="0" borderId="1" xfId="0" applyFont="1" applyBorder="1" applyAlignment="1">
      <alignment horizontal="center"/>
    </xf>
    <xf numFmtId="0" fontId="31" fillId="0" borderId="19" xfId="0" applyFont="1" applyBorder="1" applyAlignment="1">
      <alignment wrapText="1"/>
    </xf>
    <xf numFmtId="0" fontId="31" fillId="0" borderId="19" xfId="0" applyFont="1" applyBorder="1" applyAlignment="1">
      <alignment horizontal="center"/>
    </xf>
    <xf numFmtId="0" fontId="28" fillId="0" borderId="21" xfId="0" applyFont="1" applyBorder="1" applyAlignment="1">
      <alignment vertical="top" wrapText="1"/>
    </xf>
    <xf numFmtId="0" fontId="31" fillId="0" borderId="3" xfId="0" applyFont="1" applyBorder="1" applyAlignment="1">
      <alignment wrapText="1"/>
    </xf>
    <xf numFmtId="0" fontId="31" fillId="0" borderId="3" xfId="0" applyFont="1" applyBorder="1" applyAlignment="1">
      <alignment horizontal="center"/>
    </xf>
    <xf numFmtId="0" fontId="31" fillId="0" borderId="17" xfId="0" applyFont="1" applyBorder="1" applyAlignment="1">
      <alignment wrapText="1"/>
    </xf>
    <xf numFmtId="0" fontId="31" fillId="0" borderId="17" xfId="0" applyFont="1" applyBorder="1" applyAlignment="1">
      <alignment horizontal="center"/>
    </xf>
    <xf numFmtId="0" fontId="28" fillId="0" borderId="22" xfId="0" applyFont="1" applyBorder="1" applyAlignment="1">
      <alignment vertical="top" wrapText="1"/>
    </xf>
    <xf numFmtId="0" fontId="28" fillId="0" borderId="11" xfId="0" applyFont="1" applyBorder="1" applyAlignment="1">
      <alignment vertical="top" wrapText="1"/>
    </xf>
    <xf numFmtId="0" fontId="31" fillId="0" borderId="1" xfId="0" applyFont="1" applyBorder="1" applyAlignment="1"/>
    <xf numFmtId="0" fontId="28" fillId="0" borderId="14" xfId="0" applyFont="1" applyBorder="1" applyAlignment="1">
      <alignment wrapText="1"/>
    </xf>
    <xf numFmtId="0" fontId="28" fillId="0" borderId="23" xfId="0" applyFont="1" applyBorder="1" applyAlignment="1">
      <alignment wrapText="1"/>
    </xf>
    <xf numFmtId="3" fontId="31" fillId="0" borderId="3" xfId="0" applyNumberFormat="1" applyFont="1" applyBorder="1" applyAlignment="1">
      <alignment vertical="top" wrapText="1"/>
    </xf>
    <xf numFmtId="0" fontId="31" fillId="0" borderId="3" xfId="0" applyFont="1" applyBorder="1" applyAlignment="1">
      <alignment horizontal="left" vertical="top" wrapText="1"/>
    </xf>
    <xf numFmtId="4" fontId="28" fillId="0" borderId="24" xfId="0" applyNumberFormat="1" applyFont="1" applyBorder="1" applyAlignment="1">
      <alignment horizontal="right" vertical="top" wrapText="1"/>
    </xf>
    <xf numFmtId="0" fontId="28" fillId="0" borderId="16" xfId="0" applyFont="1" applyBorder="1" applyAlignment="1">
      <alignment wrapText="1"/>
    </xf>
    <xf numFmtId="3" fontId="31" fillId="0" borderId="1" xfId="0" applyNumberFormat="1" applyFont="1" applyBorder="1" applyAlignment="1">
      <alignment vertical="top" wrapText="1"/>
    </xf>
    <xf numFmtId="0" fontId="31" fillId="0" borderId="1" xfId="0" applyFont="1" applyBorder="1" applyAlignment="1">
      <alignment horizontal="left" vertical="top" wrapText="1"/>
    </xf>
    <xf numFmtId="0" fontId="31" fillId="0" borderId="15" xfId="0" applyFont="1" applyBorder="1" applyAlignment="1">
      <alignment horizontal="left" vertical="top" wrapText="1"/>
    </xf>
    <xf numFmtId="4" fontId="28" fillId="0" borderId="25" xfId="0" applyNumberFormat="1" applyFont="1" applyBorder="1" applyAlignment="1">
      <alignment horizontal="right" vertical="top" wrapText="1"/>
    </xf>
    <xf numFmtId="0" fontId="28" fillId="0" borderId="22" xfId="0" applyFont="1" applyBorder="1" applyAlignment="1">
      <alignment horizontal="left" vertical="top" wrapText="1"/>
    </xf>
    <xf numFmtId="3" fontId="31" fillId="0" borderId="19" xfId="0" applyNumberFormat="1" applyFont="1" applyBorder="1" applyAlignment="1">
      <alignment vertical="top" wrapText="1"/>
    </xf>
    <xf numFmtId="0" fontId="31" fillId="0" borderId="19" xfId="0" applyFont="1" applyBorder="1" applyAlignment="1">
      <alignment horizontal="left" vertical="top" wrapText="1"/>
    </xf>
    <xf numFmtId="3" fontId="28" fillId="0" borderId="15" xfId="0" applyNumberFormat="1" applyFont="1" applyBorder="1" applyAlignment="1">
      <alignment vertical="top" wrapText="1"/>
    </xf>
    <xf numFmtId="0" fontId="31" fillId="0" borderId="26" xfId="0" applyFont="1" applyBorder="1" applyAlignment="1">
      <alignment horizontal="left" vertical="top" wrapText="1"/>
    </xf>
    <xf numFmtId="0" fontId="31" fillId="0" borderId="15" xfId="0" applyFont="1" applyBorder="1" applyAlignment="1">
      <alignment horizontal="left" vertical="top"/>
    </xf>
    <xf numFmtId="164" fontId="31" fillId="0" borderId="3" xfId="0" applyNumberFormat="1" applyFont="1" applyBorder="1" applyAlignment="1">
      <alignment horizontal="left" vertical="top" wrapText="1"/>
    </xf>
    <xf numFmtId="164" fontId="31" fillId="0" borderId="27" xfId="0" applyNumberFormat="1" applyFont="1" applyBorder="1" applyAlignment="1">
      <alignment horizontal="left" vertical="top" wrapText="1"/>
    </xf>
    <xf numFmtId="0" fontId="28" fillId="0" borderId="28" xfId="0" applyFont="1" applyBorder="1" applyAlignment="1">
      <alignment vertical="top" wrapText="1"/>
    </xf>
    <xf numFmtId="0" fontId="28" fillId="0" borderId="26" xfId="0" applyFont="1" applyBorder="1" applyAlignment="1">
      <alignment vertical="top" wrapText="1"/>
    </xf>
    <xf numFmtId="0" fontId="31" fillId="0" borderId="0" xfId="0" applyFont="1" applyAlignment="1">
      <alignment horizontal="left" vertical="top" wrapText="1"/>
    </xf>
    <xf numFmtId="0" fontId="31" fillId="0" borderId="26" xfId="0" applyFont="1" applyBorder="1" applyAlignment="1">
      <alignment horizontal="left" vertical="top"/>
    </xf>
    <xf numFmtId="0" fontId="31" fillId="0" borderId="0" xfId="0" applyFont="1" applyAlignment="1">
      <alignment horizontal="left" vertical="top"/>
    </xf>
    <xf numFmtId="0" fontId="28" fillId="0" borderId="29" xfId="0" applyFont="1" applyBorder="1" applyAlignment="1">
      <alignment vertical="top" wrapText="1"/>
    </xf>
    <xf numFmtId="0" fontId="28" fillId="0" borderId="30" xfId="0" applyFont="1" applyBorder="1" applyAlignment="1">
      <alignment vertical="top" wrapText="1"/>
    </xf>
    <xf numFmtId="0" fontId="28" fillId="0" borderId="31" xfId="0" applyFont="1" applyBorder="1" applyAlignment="1">
      <alignment vertical="top" wrapText="1"/>
    </xf>
    <xf numFmtId="0" fontId="31" fillId="0" borderId="17" xfId="0" applyFont="1" applyBorder="1" applyAlignment="1">
      <alignment horizontal="left" vertical="top" wrapText="1"/>
    </xf>
    <xf numFmtId="0" fontId="28" fillId="0" borderId="32" xfId="0" applyFont="1" applyBorder="1" applyAlignment="1">
      <alignment vertical="top" wrapText="1"/>
    </xf>
    <xf numFmtId="0" fontId="31" fillId="0" borderId="33" xfId="0" applyFont="1" applyBorder="1" applyAlignment="1">
      <alignment vertical="top" wrapText="1"/>
    </xf>
    <xf numFmtId="164" fontId="28" fillId="0" borderId="34" xfId="0" applyNumberFormat="1" applyFont="1" applyBorder="1" applyAlignment="1">
      <alignment horizontal="right" vertical="top" wrapText="1"/>
    </xf>
    <xf numFmtId="164" fontId="28" fillId="0" borderId="35" xfId="0" applyNumberFormat="1" applyFont="1" applyBorder="1" applyAlignment="1">
      <alignment horizontal="right" vertical="top" wrapText="1"/>
    </xf>
    <xf numFmtId="0" fontId="28" fillId="0" borderId="26" xfId="0" applyFont="1" applyBorder="1" applyAlignment="1">
      <alignment vertical="top"/>
    </xf>
    <xf numFmtId="0" fontId="28" fillId="0" borderId="29" xfId="0" applyFont="1" applyBorder="1" applyAlignment="1">
      <alignment vertical="top"/>
    </xf>
    <xf numFmtId="164" fontId="28" fillId="0" borderId="25" xfId="0" applyNumberFormat="1" applyFont="1" applyBorder="1" applyAlignment="1">
      <alignment horizontal="right" vertical="top" wrapText="1"/>
    </xf>
    <xf numFmtId="164" fontId="28" fillId="0" borderId="24" xfId="0" applyNumberFormat="1" applyFont="1" applyBorder="1" applyAlignment="1">
      <alignment horizontal="right" vertical="top" wrapText="1"/>
    </xf>
    <xf numFmtId="164" fontId="28" fillId="0" borderId="36" xfId="0" applyNumberFormat="1" applyFont="1" applyBorder="1" applyAlignment="1">
      <alignment horizontal="right" vertical="top" wrapText="1"/>
    </xf>
    <xf numFmtId="0" fontId="31" fillId="0" borderId="3" xfId="0" applyFont="1" applyBorder="1" applyAlignment="1">
      <alignment vertical="top" wrapText="1"/>
    </xf>
    <xf numFmtId="0" fontId="28" fillId="0" borderId="31" xfId="0" applyFont="1" applyBorder="1" applyAlignment="1">
      <alignment vertical="top"/>
    </xf>
    <xf numFmtId="164" fontId="28" fillId="0" borderId="37" xfId="0" applyNumberFormat="1" applyFont="1" applyBorder="1" applyAlignment="1">
      <alignment horizontal="right" vertical="top" wrapText="1"/>
    </xf>
    <xf numFmtId="0" fontId="28" fillId="0" borderId="15" xfId="0" applyFont="1" applyBorder="1" applyAlignment="1">
      <alignment vertical="top"/>
    </xf>
    <xf numFmtId="0" fontId="28" fillId="0" borderId="1" xfId="0" applyFont="1" applyBorder="1" applyAlignment="1">
      <alignment vertical="top"/>
    </xf>
    <xf numFmtId="0" fontId="28" fillId="0" borderId="19" xfId="0" applyFont="1" applyBorder="1" applyAlignment="1">
      <alignment vertical="top"/>
    </xf>
    <xf numFmtId="0" fontId="28" fillId="0" borderId="38" xfId="0" applyFont="1" applyBorder="1" applyAlignment="1">
      <alignment horizontal="left" vertical="top" wrapText="1"/>
    </xf>
    <xf numFmtId="0" fontId="31" fillId="0" borderId="39" xfId="0" applyFont="1" applyBorder="1" applyAlignment="1">
      <alignment vertical="top" wrapText="1"/>
    </xf>
    <xf numFmtId="164" fontId="28" fillId="0" borderId="40" xfId="0" applyNumberFormat="1" applyFont="1" applyBorder="1" applyAlignment="1">
      <alignment horizontal="right" vertical="top" wrapText="1"/>
    </xf>
    <xf numFmtId="0" fontId="31" fillId="0" borderId="1" xfId="0" applyFont="1" applyBorder="1" applyAlignment="1">
      <alignment vertical="center" wrapText="1"/>
    </xf>
    <xf numFmtId="0" fontId="28" fillId="0" borderId="41" xfId="0" applyFont="1" applyBorder="1" applyAlignment="1">
      <alignment vertical="top" wrapText="1"/>
    </xf>
    <xf numFmtId="0" fontId="28" fillId="0" borderId="42" xfId="0" applyFont="1" applyBorder="1" applyAlignment="1">
      <alignment vertical="top"/>
    </xf>
    <xf numFmtId="0" fontId="28" fillId="0" borderId="28" xfId="0" applyFont="1" applyBorder="1" applyAlignment="1">
      <alignment vertical="top"/>
    </xf>
    <xf numFmtId="0" fontId="31" fillId="0" borderId="27" xfId="0" applyFont="1" applyBorder="1" applyAlignment="1">
      <alignment vertical="top" wrapText="1"/>
    </xf>
    <xf numFmtId="0" fontId="28" fillId="0" borderId="16" xfId="0" applyFont="1" applyBorder="1" applyAlignment="1">
      <alignment vertical="top"/>
    </xf>
    <xf numFmtId="0" fontId="28" fillId="0" borderId="23" xfId="0" applyFont="1" applyBorder="1" applyAlignment="1">
      <alignment vertical="top" wrapText="1"/>
    </xf>
    <xf numFmtId="0" fontId="31" fillId="0" borderId="43" xfId="0" applyFont="1" applyBorder="1" applyAlignment="1">
      <alignment vertical="top" wrapText="1"/>
    </xf>
    <xf numFmtId="0" fontId="31" fillId="0" borderId="15" xfId="0" applyFont="1" applyBorder="1" applyAlignment="1">
      <alignment horizontal="left" wrapText="1"/>
    </xf>
    <xf numFmtId="0" fontId="28" fillId="0" borderId="26" xfId="0" applyFont="1" applyBorder="1" applyAlignment="1">
      <alignment horizontal="left" vertical="top" wrapText="1"/>
    </xf>
    <xf numFmtId="0" fontId="5" fillId="0" borderId="0" xfId="1" applyAlignment="1" applyProtection="1">
      <alignment horizontal="center"/>
    </xf>
    <xf numFmtId="0" fontId="0" fillId="0" borderId="1" xfId="0" applyBorder="1" applyAlignment="1">
      <alignment horizontal="center" vertical="center" wrapText="1"/>
    </xf>
    <xf numFmtId="0" fontId="68" fillId="0" borderId="0" xfId="0" applyFont="1" applyFill="1" applyAlignment="1"/>
    <xf numFmtId="49" fontId="51" fillId="0" borderId="3" xfId="0" applyNumberFormat="1" applyFont="1" applyBorder="1" applyAlignment="1">
      <alignment horizontal="center" vertical="center" wrapText="1"/>
    </xf>
    <xf numFmtId="49" fontId="51" fillId="0" borderId="1" xfId="0" applyNumberFormat="1" applyFont="1" applyBorder="1" applyAlignment="1">
      <alignment horizontal="center" vertical="center" wrapText="1"/>
    </xf>
    <xf numFmtId="0" fontId="84" fillId="0" borderId="1" xfId="0" applyFont="1" applyBorder="1" applyAlignment="1">
      <alignment horizontal="center" vertical="center"/>
    </xf>
    <xf numFmtId="0" fontId="85" fillId="0" borderId="1" xfId="0" applyFont="1" applyBorder="1" applyAlignment="1">
      <alignment horizontal="left" vertical="top" wrapText="1"/>
    </xf>
    <xf numFmtId="0" fontId="86" fillId="0" borderId="1" xfId="1" applyFont="1" applyBorder="1" applyAlignment="1" applyProtection="1">
      <alignment horizontal="center" vertical="center"/>
    </xf>
    <xf numFmtId="0" fontId="84" fillId="0" borderId="17" xfId="0" applyFont="1" applyBorder="1" applyAlignment="1">
      <alignment horizontal="center" vertical="center"/>
    </xf>
    <xf numFmtId="0" fontId="87" fillId="0" borderId="43" xfId="0" applyFont="1" applyBorder="1" applyAlignment="1">
      <alignment horizontal="left" vertical="center"/>
    </xf>
    <xf numFmtId="0" fontId="87" fillId="0" borderId="42" xfId="0" applyFont="1" applyBorder="1" applyAlignment="1">
      <alignment horizontal="center" vertical="center" wrapText="1"/>
    </xf>
    <xf numFmtId="0" fontId="87" fillId="0" borderId="42" xfId="0" applyFont="1" applyBorder="1" applyAlignment="1">
      <alignment horizontal="left" vertical="center" wrapText="1"/>
    </xf>
    <xf numFmtId="0" fontId="88" fillId="0" borderId="42" xfId="0" applyFont="1" applyBorder="1" applyAlignment="1">
      <alignment horizontal="center" vertical="center" wrapText="1"/>
    </xf>
    <xf numFmtId="0" fontId="85" fillId="0" borderId="42" xfId="0" applyFont="1" applyBorder="1" applyAlignment="1">
      <alignment horizontal="left" vertical="top" wrapText="1"/>
    </xf>
    <xf numFmtId="0" fontId="86" fillId="0" borderId="26" xfId="1" applyFont="1" applyBorder="1" applyAlignment="1" applyProtection="1">
      <alignment horizontal="center" vertical="center"/>
    </xf>
    <xf numFmtId="49" fontId="55" fillId="0" borderId="3" xfId="0" applyNumberFormat="1" applyFont="1" applyBorder="1" applyAlignment="1">
      <alignment horizontal="center" vertical="center" wrapText="1"/>
    </xf>
    <xf numFmtId="0" fontId="87" fillId="0" borderId="1" xfId="0" applyFont="1" applyBorder="1" applyAlignment="1">
      <alignment horizontal="center" vertical="center" wrapText="1"/>
    </xf>
    <xf numFmtId="0" fontId="87" fillId="0" borderId="1" xfId="0" applyFont="1" applyBorder="1" applyAlignment="1">
      <alignment horizontal="left" vertical="center" wrapText="1"/>
    </xf>
    <xf numFmtId="49" fontId="89" fillId="0" borderId="1" xfId="2" applyNumberFormat="1" applyFont="1" applyBorder="1" applyAlignment="1">
      <alignment horizontal="center" vertical="center" wrapText="1"/>
    </xf>
    <xf numFmtId="0" fontId="85" fillId="0" borderId="1" xfId="0" applyFont="1" applyBorder="1" applyAlignment="1">
      <alignment horizontal="center" vertical="center" wrapText="1"/>
    </xf>
    <xf numFmtId="0" fontId="85" fillId="0" borderId="1" xfId="0" applyFont="1" applyBorder="1" applyAlignment="1">
      <alignment horizontal="left" vertical="center" wrapText="1"/>
    </xf>
    <xf numFmtId="0" fontId="85" fillId="0" borderId="0" xfId="0" applyFont="1" applyAlignment="1"/>
    <xf numFmtId="4" fontId="91" fillId="0" borderId="0" xfId="0" applyNumberFormat="1" applyFont="1" applyAlignment="1"/>
    <xf numFmtId="0" fontId="92" fillId="0" borderId="0" xfId="0" applyFont="1" applyAlignment="1">
      <alignment horizontal="center" vertical="center"/>
    </xf>
    <xf numFmtId="0" fontId="85" fillId="0" borderId="1" xfId="0" applyFont="1" applyBorder="1" applyAlignment="1">
      <alignment horizontal="left" vertical="center"/>
    </xf>
    <xf numFmtId="4" fontId="90" fillId="0" borderId="1" xfId="0" applyNumberFormat="1" applyFont="1" applyBorder="1" applyAlignment="1">
      <alignment horizontal="center" vertical="center"/>
    </xf>
    <xf numFmtId="0" fontId="85" fillId="0" borderId="17" xfId="0" applyFont="1" applyBorder="1" applyAlignment="1">
      <alignment horizontal="left" vertical="center"/>
    </xf>
    <xf numFmtId="4" fontId="90" fillId="0" borderId="17" xfId="0" applyNumberFormat="1" applyFont="1" applyBorder="1" applyAlignment="1">
      <alignment horizontal="center" vertical="center"/>
    </xf>
    <xf numFmtId="0" fontId="2" fillId="0" borderId="0" xfId="0" applyFont="1" applyAlignment="1">
      <alignment horizontal="left"/>
    </xf>
    <xf numFmtId="0" fontId="73" fillId="0" borderId="0" xfId="0" applyFont="1" applyAlignment="1">
      <alignment horizontal="left"/>
    </xf>
    <xf numFmtId="0" fontId="23" fillId="0" borderId="0" xfId="0" applyFont="1" applyAlignment="1">
      <alignment horizontal="left"/>
    </xf>
    <xf numFmtId="0" fontId="3" fillId="0" borderId="0" xfId="0" applyFont="1" applyAlignment="1">
      <alignment horizontal="left"/>
    </xf>
    <xf numFmtId="0" fontId="24" fillId="0" borderId="0" xfId="0" applyFont="1" applyAlignment="1">
      <alignment horizontal="left"/>
    </xf>
    <xf numFmtId="0" fontId="25" fillId="0" borderId="0" xfId="0" applyFont="1" applyAlignment="1">
      <alignment horizontal="left"/>
    </xf>
    <xf numFmtId="0" fontId="4" fillId="0" borderId="0" xfId="0" applyFont="1" applyAlignment="1">
      <alignment horizontal="left" vertical="center"/>
    </xf>
    <xf numFmtId="0" fontId="66" fillId="0" borderId="0" xfId="0" applyFont="1" applyAlignment="1">
      <alignment vertical="top"/>
    </xf>
    <xf numFmtId="0" fontId="0" fillId="0" borderId="0" xfId="0" applyAlignment="1">
      <alignment wrapText="1"/>
    </xf>
    <xf numFmtId="0" fontId="28" fillId="0" borderId="20" xfId="0" applyFont="1" applyBorder="1" applyAlignment="1">
      <alignment horizontal="left" vertical="top" wrapText="1"/>
    </xf>
    <xf numFmtId="0" fontId="28" fillId="0" borderId="22" xfId="0" applyFont="1" applyBorder="1" applyAlignment="1">
      <alignment horizontal="center" vertical="top" wrapText="1"/>
    </xf>
    <xf numFmtId="0" fontId="15" fillId="0" borderId="8" xfId="0" applyFont="1" applyBorder="1" applyAlignment="1">
      <alignment vertical="top" wrapText="1"/>
    </xf>
    <xf numFmtId="0" fontId="77" fillId="0" borderId="14" xfId="0" applyFont="1" applyBorder="1" applyAlignment="1">
      <alignment wrapText="1"/>
    </xf>
    <xf numFmtId="0" fontId="15" fillId="0" borderId="15" xfId="0" applyFont="1" applyBorder="1" applyAlignment="1">
      <alignment vertical="top" wrapText="1"/>
    </xf>
    <xf numFmtId="164" fontId="15" fillId="0" borderId="15" xfId="0" applyNumberFormat="1" applyFont="1" applyBorder="1" applyAlignment="1">
      <alignment horizontal="left" vertical="top" wrapText="1"/>
    </xf>
    <xf numFmtId="4" fontId="79" fillId="0" borderId="25" xfId="0" applyNumberFormat="1" applyFont="1" applyBorder="1" applyAlignment="1">
      <alignment horizontal="right" vertical="center"/>
    </xf>
    <xf numFmtId="0" fontId="15" fillId="0" borderId="22" xfId="0" applyFont="1" applyBorder="1" applyAlignment="1">
      <alignment vertical="top" wrapText="1"/>
    </xf>
    <xf numFmtId="0" fontId="77" fillId="0" borderId="16" xfId="0" applyFont="1" applyBorder="1" applyAlignment="1">
      <alignment wrapText="1"/>
    </xf>
    <xf numFmtId="0" fontId="15" fillId="0" borderId="1" xfId="0" applyFont="1" applyBorder="1" applyAlignment="1">
      <alignment vertical="top" wrapText="1"/>
    </xf>
    <xf numFmtId="164" fontId="15" fillId="0" borderId="1" xfId="0" applyNumberFormat="1" applyFont="1" applyBorder="1" applyAlignment="1">
      <alignment horizontal="left" vertical="top" wrapText="1"/>
    </xf>
    <xf numFmtId="4" fontId="79" fillId="0" borderId="35" xfId="0" applyNumberFormat="1" applyFont="1" applyBorder="1" applyAlignment="1">
      <alignment horizontal="right" vertical="center"/>
    </xf>
    <xf numFmtId="0" fontId="15" fillId="0" borderId="11" xfId="0" applyFont="1" applyBorder="1" applyAlignment="1">
      <alignment vertical="top" wrapText="1"/>
    </xf>
    <xf numFmtId="0" fontId="77" fillId="0" borderId="18" xfId="0" applyFont="1" applyBorder="1" applyAlignment="1">
      <alignment wrapText="1"/>
    </xf>
    <xf numFmtId="0" fontId="15" fillId="0" borderId="19" xfId="0" applyFont="1" applyBorder="1" applyAlignment="1">
      <alignment vertical="top" wrapText="1"/>
    </xf>
    <xf numFmtId="164" fontId="15" fillId="0" borderId="19" xfId="0" applyNumberFormat="1" applyFont="1" applyBorder="1" applyAlignment="1">
      <alignment horizontal="left" vertical="top" wrapText="1"/>
    </xf>
    <xf numFmtId="4" fontId="79" fillId="0" borderId="36" xfId="0" applyNumberFormat="1" applyFont="1" applyBorder="1" applyAlignment="1">
      <alignment horizontal="right" vertical="center"/>
    </xf>
    <xf numFmtId="4" fontId="44" fillId="0" borderId="1" xfId="0" applyNumberFormat="1" applyFont="1" applyBorder="1" applyAlignment="1">
      <alignment horizontal="right"/>
    </xf>
    <xf numFmtId="0" fontId="28" fillId="0" borderId="44" xfId="0" applyFont="1" applyBorder="1" applyAlignment="1">
      <alignment vertical="top" wrapText="1"/>
    </xf>
    <xf numFmtId="4" fontId="44" fillId="0" borderId="17" xfId="0" applyNumberFormat="1" applyFont="1" applyBorder="1" applyAlignment="1">
      <alignment horizontal="right"/>
    </xf>
    <xf numFmtId="0" fontId="29" fillId="7" borderId="5" xfId="0" applyFont="1" applyFill="1" applyBorder="1" applyAlignment="1">
      <alignment vertical="top"/>
    </xf>
    <xf numFmtId="0" fontId="29" fillId="7" borderId="6" xfId="0" applyFont="1" applyFill="1" applyBorder="1" applyAlignment="1">
      <alignment vertical="top"/>
    </xf>
    <xf numFmtId="0" fontId="29" fillId="7" borderId="6" xfId="0" applyFont="1" applyFill="1" applyBorder="1" applyAlignment="1">
      <alignment vertical="top" wrapText="1"/>
    </xf>
    <xf numFmtId="0" fontId="29" fillId="7" borderId="7" xfId="0" applyFont="1" applyFill="1" applyBorder="1" applyAlignment="1">
      <alignment vertical="top"/>
    </xf>
    <xf numFmtId="0" fontId="28" fillId="0" borderId="44" xfId="0" applyFont="1" applyBorder="1" applyAlignment="1">
      <alignment wrapText="1"/>
    </xf>
    <xf numFmtId="3" fontId="31" fillId="0" borderId="17" xfId="0" applyNumberFormat="1" applyFont="1" applyBorder="1" applyAlignment="1">
      <alignment vertical="top" wrapText="1"/>
    </xf>
    <xf numFmtId="4" fontId="28" fillId="0" borderId="45" xfId="0" applyNumberFormat="1" applyFont="1" applyBorder="1" applyAlignment="1">
      <alignment horizontal="right" vertical="top" wrapText="1"/>
    </xf>
    <xf numFmtId="3" fontId="28" fillId="0" borderId="3" xfId="0" applyNumberFormat="1" applyFont="1" applyBorder="1" applyAlignment="1">
      <alignment vertical="top" wrapText="1"/>
    </xf>
    <xf numFmtId="0" fontId="31" fillId="0" borderId="30" xfId="0" applyFont="1" applyBorder="1" applyAlignment="1">
      <alignment horizontal="left" vertical="top" wrapText="1"/>
    </xf>
    <xf numFmtId="3" fontId="28" fillId="0" borderId="17" xfId="0" applyNumberFormat="1" applyFont="1" applyBorder="1" applyAlignment="1">
      <alignment vertical="top" wrapText="1"/>
    </xf>
    <xf numFmtId="0" fontId="31" fillId="0" borderId="31" xfId="0" applyFont="1" applyBorder="1" applyAlignment="1">
      <alignment horizontal="left" vertical="top" wrapText="1"/>
    </xf>
    <xf numFmtId="0" fontId="31" fillId="0" borderId="17" xfId="0" applyFont="1" applyBorder="1" applyAlignment="1">
      <alignment horizontal="left" vertical="top"/>
    </xf>
    <xf numFmtId="0" fontId="43" fillId="6" borderId="6" xfId="0" applyFont="1" applyFill="1" applyBorder="1" applyAlignment="1">
      <alignment vertical="top"/>
    </xf>
    <xf numFmtId="0" fontId="43" fillId="6" borderId="7" xfId="0" applyFont="1" applyFill="1" applyBorder="1" applyAlignment="1">
      <alignment vertical="top"/>
    </xf>
    <xf numFmtId="4" fontId="28" fillId="0" borderId="24" xfId="0" applyNumberFormat="1" applyFont="1" applyBorder="1" applyAlignment="1">
      <alignment vertical="top" wrapText="1"/>
    </xf>
    <xf numFmtId="4" fontId="28" fillId="0" borderId="35" xfId="0" applyNumberFormat="1" applyFont="1" applyBorder="1" applyAlignment="1">
      <alignment vertical="top" wrapText="1"/>
    </xf>
    <xf numFmtId="4" fontId="28" fillId="0" borderId="36" xfId="0" applyNumberFormat="1" applyFont="1" applyBorder="1" applyAlignment="1">
      <alignment vertical="top" wrapText="1"/>
    </xf>
    <xf numFmtId="0" fontId="30" fillId="9" borderId="11" xfId="0" applyFont="1" applyFill="1" applyBorder="1" applyAlignment="1">
      <alignment vertical="top"/>
    </xf>
    <xf numFmtId="0" fontId="30" fillId="9" borderId="12" xfId="0" applyFont="1" applyFill="1" applyBorder="1" applyAlignment="1">
      <alignment vertical="center"/>
    </xf>
    <xf numFmtId="0" fontId="30" fillId="9" borderId="12" xfId="0" applyFont="1" applyFill="1" applyBorder="1" applyAlignment="1">
      <alignment vertical="center" wrapText="1"/>
    </xf>
    <xf numFmtId="0" fontId="30" fillId="9" borderId="13" xfId="0" applyFont="1" applyFill="1" applyBorder="1" applyAlignment="1">
      <alignment vertical="center"/>
    </xf>
    <xf numFmtId="0" fontId="43" fillId="6" borderId="8" xfId="0" applyFont="1" applyFill="1" applyBorder="1" applyAlignment="1">
      <alignment vertical="top"/>
    </xf>
    <xf numFmtId="0" fontId="43" fillId="6" borderId="9" xfId="0" applyFont="1" applyFill="1" applyBorder="1" applyAlignment="1">
      <alignment vertical="top"/>
    </xf>
    <xf numFmtId="0" fontId="43" fillId="6" borderId="9" xfId="0" applyFont="1" applyFill="1" applyBorder="1" applyAlignment="1">
      <alignment vertical="top" wrapText="1"/>
    </xf>
    <xf numFmtId="0" fontId="43" fillId="6" borderId="10" xfId="0" applyFont="1" applyFill="1" applyBorder="1" applyAlignment="1">
      <alignment vertical="top"/>
    </xf>
    <xf numFmtId="0" fontId="31" fillId="0" borderId="29" xfId="0" applyFont="1" applyBorder="1" applyAlignment="1">
      <alignment horizontal="left" vertical="top"/>
    </xf>
    <xf numFmtId="4" fontId="28" fillId="0" borderId="46" xfId="0" applyNumberFormat="1" applyFont="1" applyBorder="1" applyAlignment="1">
      <alignment horizontal="right" vertical="top" wrapText="1"/>
    </xf>
    <xf numFmtId="164" fontId="28" fillId="0" borderId="46" xfId="0" applyNumberFormat="1" applyFont="1" applyBorder="1" applyAlignment="1">
      <alignment horizontal="right" vertical="top" wrapText="1"/>
    </xf>
    <xf numFmtId="0" fontId="28" fillId="0" borderId="47" xfId="0" applyFont="1" applyBorder="1" applyAlignment="1">
      <alignment horizontal="left" vertical="top" wrapText="1"/>
    </xf>
    <xf numFmtId="0" fontId="28" fillId="0" borderId="33" xfId="0" applyFont="1" applyBorder="1" applyAlignment="1">
      <alignment vertical="top" wrapText="1"/>
    </xf>
    <xf numFmtId="0" fontId="30" fillId="9" borderId="5" xfId="0" applyFont="1" applyFill="1" applyBorder="1" applyAlignment="1">
      <alignment vertical="top"/>
    </xf>
    <xf numFmtId="0" fontId="30" fillId="9" borderId="6" xfId="0" applyFont="1" applyFill="1" applyBorder="1" applyAlignment="1">
      <alignment vertical="top"/>
    </xf>
    <xf numFmtId="0" fontId="30" fillId="9" borderId="7" xfId="0" applyFont="1" applyFill="1" applyBorder="1" applyAlignment="1">
      <alignment vertical="top"/>
    </xf>
    <xf numFmtId="0" fontId="31" fillId="0" borderId="48" xfId="0" applyFont="1" applyBorder="1" applyAlignment="1">
      <alignment vertical="top" wrapText="1"/>
    </xf>
    <xf numFmtId="0" fontId="31" fillId="0" borderId="17" xfId="0" applyFont="1" applyBorder="1" applyAlignment="1">
      <alignment horizontal="left" wrapText="1"/>
    </xf>
    <xf numFmtId="0" fontId="28" fillId="0" borderId="15" xfId="0" applyFont="1" applyBorder="1" applyAlignment="1">
      <alignment vertical="top" wrapText="1"/>
    </xf>
    <xf numFmtId="0" fontId="28" fillId="0" borderId="1" xfId="0" applyFont="1" applyBorder="1" applyAlignment="1">
      <alignment vertical="top" wrapText="1"/>
    </xf>
    <xf numFmtId="0" fontId="28" fillId="0" borderId="1" xfId="0" applyFont="1" applyBorder="1">
      <alignment horizontal="left"/>
    </xf>
    <xf numFmtId="0" fontId="28" fillId="0" borderId="19" xfId="0" applyFont="1" applyBorder="1">
      <alignment horizontal="left"/>
    </xf>
    <xf numFmtId="0" fontId="28" fillId="0" borderId="41" xfId="0" applyFont="1" applyBorder="1" applyAlignment="1">
      <alignment vertical="top"/>
    </xf>
    <xf numFmtId="0" fontId="28" fillId="0" borderId="5" xfId="0" applyFont="1" applyBorder="1" applyAlignment="1">
      <alignment horizontal="left" vertical="top" wrapText="1"/>
    </xf>
    <xf numFmtId="0" fontId="28" fillId="0" borderId="49" xfId="0" applyFont="1" applyBorder="1" applyAlignment="1">
      <alignment vertical="top"/>
    </xf>
    <xf numFmtId="164" fontId="28" fillId="0" borderId="50" xfId="0" applyNumberFormat="1" applyFont="1" applyBorder="1" applyAlignment="1">
      <alignment horizontal="right" vertical="top" wrapText="1"/>
    </xf>
    <xf numFmtId="164" fontId="28" fillId="0" borderId="51" xfId="0" applyNumberFormat="1" applyFont="1" applyBorder="1" applyAlignment="1">
      <alignment horizontal="right" vertical="top" wrapText="1"/>
    </xf>
    <xf numFmtId="49" fontId="31" fillId="0" borderId="15" xfId="0" applyNumberFormat="1" applyFont="1" applyBorder="1">
      <alignment horizontal="left"/>
    </xf>
    <xf numFmtId="8" fontId="28" fillId="0" borderId="15" xfId="0" applyNumberFormat="1" applyFont="1" applyBorder="1" applyAlignment="1">
      <alignment horizontal="center"/>
    </xf>
    <xf numFmtId="49" fontId="31" fillId="0" borderId="1" xfId="0" applyNumberFormat="1" applyFont="1" applyBorder="1">
      <alignment horizontal="left"/>
    </xf>
    <xf numFmtId="8" fontId="28" fillId="0" borderId="1" xfId="0" applyNumberFormat="1" applyFont="1" applyBorder="1" applyAlignment="1">
      <alignment horizontal="center"/>
    </xf>
    <xf numFmtId="49" fontId="31" fillId="0" borderId="17" xfId="0" applyNumberFormat="1" applyFont="1" applyBorder="1">
      <alignment horizontal="left"/>
    </xf>
    <xf numFmtId="8" fontId="28" fillId="0" borderId="17" xfId="0" applyNumberFormat="1" applyFont="1" applyBorder="1" applyAlignment="1">
      <alignment horizontal="center"/>
    </xf>
    <xf numFmtId="49" fontId="31" fillId="0" borderId="19" xfId="0" applyNumberFormat="1" applyFont="1" applyBorder="1">
      <alignment horizontal="left"/>
    </xf>
    <xf numFmtId="8" fontId="28" fillId="0" borderId="19" xfId="0" applyNumberFormat="1" applyFont="1" applyBorder="1" applyAlignment="1">
      <alignment horizontal="center"/>
    </xf>
    <xf numFmtId="49" fontId="31" fillId="0" borderId="23" xfId="0" applyNumberFormat="1" applyFont="1" applyBorder="1">
      <alignment horizontal="left"/>
    </xf>
    <xf numFmtId="8" fontId="28" fillId="0" borderId="52" xfId="0" applyNumberFormat="1" applyFont="1" applyBorder="1" applyAlignment="1">
      <alignment horizontal="center"/>
    </xf>
    <xf numFmtId="49" fontId="31" fillId="0" borderId="16" xfId="0" applyNumberFormat="1" applyFont="1" applyBorder="1">
      <alignment horizontal="left"/>
    </xf>
    <xf numFmtId="8" fontId="28" fillId="0" borderId="43" xfId="0" applyNumberFormat="1" applyFont="1" applyBorder="1" applyAlignment="1">
      <alignment horizontal="center"/>
    </xf>
    <xf numFmtId="49" fontId="31" fillId="0" borderId="44" xfId="0" applyNumberFormat="1" applyFont="1" applyBorder="1">
      <alignment horizontal="left"/>
    </xf>
    <xf numFmtId="8" fontId="28" fillId="0" borderId="53" xfId="0" applyNumberFormat="1" applyFont="1" applyBorder="1" applyAlignment="1">
      <alignment horizontal="center"/>
    </xf>
    <xf numFmtId="0" fontId="31" fillId="0" borderId="17" xfId="0" applyFont="1" applyBorder="1" applyAlignment="1"/>
    <xf numFmtId="0" fontId="2" fillId="3" borderId="1" xfId="0" applyFont="1" applyFill="1" applyBorder="1" applyAlignment="1">
      <alignment horizontal="center" wrapText="1"/>
    </xf>
    <xf numFmtId="0" fontId="93" fillId="0" borderId="3" xfId="0" applyFont="1" applyBorder="1" applyAlignment="1">
      <alignment horizontal="left" vertical="center" wrapText="1"/>
    </xf>
    <xf numFmtId="0" fontId="93" fillId="0" borderId="3" xfId="0" applyFont="1" applyBorder="1" applyAlignment="1">
      <alignment horizontal="center" vertical="center" wrapText="1"/>
    </xf>
    <xf numFmtId="0" fontId="94" fillId="0" borderId="3" xfId="0" applyFont="1" applyBorder="1" applyAlignment="1">
      <alignment horizontal="center" vertical="center"/>
    </xf>
    <xf numFmtId="164" fontId="95" fillId="0" borderId="3" xfId="0" applyNumberFormat="1" applyFont="1" applyBorder="1" applyAlignment="1">
      <alignment horizontal="center" vertical="center"/>
    </xf>
    <xf numFmtId="0" fontId="96" fillId="0" borderId="3" xfId="0" applyFont="1" applyBorder="1" applyAlignment="1">
      <alignment horizontal="left" vertical="top" wrapText="1"/>
    </xf>
    <xf numFmtId="0" fontId="97" fillId="0" borderId="3" xfId="1" applyFont="1" applyFill="1" applyBorder="1" applyAlignment="1" applyProtection="1">
      <alignment horizontal="center" vertical="center"/>
    </xf>
    <xf numFmtId="0" fontId="93" fillId="0" borderId="1" xfId="0" applyFont="1" applyBorder="1" applyAlignment="1">
      <alignment horizontal="left" vertical="center" wrapText="1"/>
    </xf>
    <xf numFmtId="0" fontId="93" fillId="0" borderId="1" xfId="0" applyFont="1" applyBorder="1" applyAlignment="1">
      <alignment horizontal="center" vertical="center" wrapText="1"/>
    </xf>
    <xf numFmtId="0" fontId="94" fillId="0" borderId="1" xfId="0" applyFont="1" applyBorder="1" applyAlignment="1">
      <alignment horizontal="center" vertical="center"/>
    </xf>
    <xf numFmtId="0" fontId="96" fillId="0" borderId="1" xfId="0" applyFont="1" applyBorder="1" applyAlignment="1">
      <alignment horizontal="left" vertical="top" wrapText="1"/>
    </xf>
    <xf numFmtId="0" fontId="97" fillId="0" borderId="1" xfId="1" applyFont="1" applyFill="1" applyBorder="1" applyAlignment="1" applyProtection="1">
      <alignment horizontal="center" vertical="center"/>
    </xf>
    <xf numFmtId="49" fontId="54" fillId="0" borderId="1" xfId="0" applyNumberFormat="1" applyFont="1" applyBorder="1" applyAlignment="1">
      <alignment horizontal="center" vertical="center" wrapText="1"/>
    </xf>
    <xf numFmtId="49" fontId="55" fillId="0" borderId="1" xfId="0" applyNumberFormat="1" applyFont="1" applyBorder="1" applyAlignment="1">
      <alignment horizontal="center" vertical="center" wrapText="1"/>
    </xf>
    <xf numFmtId="49" fontId="98" fillId="0" borderId="1" xfId="0" applyNumberFormat="1" applyFont="1" applyBorder="1" applyAlignment="1">
      <alignment horizontal="center" vertical="center" wrapText="1"/>
    </xf>
    <xf numFmtId="0" fontId="93" fillId="0" borderId="17" xfId="0" applyFont="1" applyBorder="1" applyAlignment="1">
      <alignment horizontal="center" vertical="center" wrapText="1"/>
    </xf>
    <xf numFmtId="0" fontId="93" fillId="0" borderId="17" xfId="0" applyFont="1" applyBorder="1" applyAlignment="1">
      <alignment horizontal="left" vertical="center" wrapText="1"/>
    </xf>
    <xf numFmtId="49" fontId="98" fillId="0" borderId="17" xfId="0" applyNumberFormat="1" applyFont="1" applyBorder="1" applyAlignment="1">
      <alignment horizontal="center" vertical="center" wrapText="1"/>
    </xf>
    <xf numFmtId="0" fontId="94" fillId="0" borderId="17" xfId="0" applyFont="1" applyBorder="1" applyAlignment="1">
      <alignment horizontal="center" vertical="center"/>
    </xf>
    <xf numFmtId="0" fontId="96" fillId="0" borderId="17" xfId="0" applyFont="1" applyBorder="1" applyAlignment="1">
      <alignment horizontal="left" vertical="top" wrapText="1"/>
    </xf>
    <xf numFmtId="0" fontId="97" fillId="0" borderId="17" xfId="1" applyFont="1" applyFill="1" applyBorder="1" applyAlignment="1" applyProtection="1">
      <alignment horizontal="center" vertical="center"/>
    </xf>
    <xf numFmtId="0" fontId="99" fillId="0" borderId="43" xfId="0" applyFont="1" applyBorder="1" applyAlignment="1">
      <alignment horizontal="left" vertical="center"/>
    </xf>
    <xf numFmtId="0" fontId="99" fillId="0" borderId="42" xfId="0" applyFont="1" applyBorder="1" applyAlignment="1">
      <alignment horizontal="center" vertical="center" wrapText="1"/>
    </xf>
    <xf numFmtId="0" fontId="99" fillId="0" borderId="42" xfId="0" applyFont="1" applyBorder="1" applyAlignment="1">
      <alignment horizontal="left" vertical="center" wrapText="1"/>
    </xf>
    <xf numFmtId="0" fontId="100" fillId="0" borderId="42" xfId="0" applyFont="1" applyBorder="1" applyAlignment="1">
      <alignment horizontal="center" vertical="center" wrapText="1"/>
    </xf>
    <xf numFmtId="0" fontId="96" fillId="0" borderId="42" xfId="0" applyFont="1" applyBorder="1" applyAlignment="1">
      <alignment horizontal="left" vertical="top" wrapText="1"/>
    </xf>
    <xf numFmtId="0" fontId="97" fillId="0" borderId="26" xfId="1" applyFont="1" applyFill="1" applyBorder="1" applyAlignment="1" applyProtection="1">
      <alignment horizontal="center" vertical="center"/>
    </xf>
    <xf numFmtId="3" fontId="99" fillId="0" borderId="3" xfId="0" applyNumberFormat="1" applyFont="1" applyBorder="1" applyAlignment="1">
      <alignment horizontal="left" vertical="center" wrapText="1"/>
    </xf>
    <xf numFmtId="3" fontId="99" fillId="0" borderId="17" xfId="0" applyNumberFormat="1" applyFont="1" applyBorder="1" applyAlignment="1">
      <alignment horizontal="left" vertical="center" wrapText="1"/>
    </xf>
    <xf numFmtId="49" fontId="55" fillId="0" borderId="17" xfId="0" applyNumberFormat="1" applyFont="1" applyBorder="1" applyAlignment="1">
      <alignment horizontal="center" vertical="center" wrapText="1"/>
    </xf>
    <xf numFmtId="3" fontId="93" fillId="0" borderId="3" xfId="0" applyNumberFormat="1" applyFont="1" applyBorder="1" applyAlignment="1">
      <alignment horizontal="left" vertical="top" wrapText="1"/>
    </xf>
    <xf numFmtId="3" fontId="93" fillId="0" borderId="1" xfId="0" applyNumberFormat="1" applyFont="1" applyBorder="1" applyAlignment="1">
      <alignment horizontal="left" vertical="center" wrapText="1"/>
    </xf>
    <xf numFmtId="3" fontId="93" fillId="0" borderId="17" xfId="0" applyNumberFormat="1" applyFont="1" applyBorder="1" applyAlignment="1">
      <alignment horizontal="left" vertical="center" wrapText="1"/>
    </xf>
    <xf numFmtId="0" fontId="100" fillId="0" borderId="43" xfId="0" applyFont="1" applyBorder="1" applyAlignment="1">
      <alignment horizontal="left" vertical="center"/>
    </xf>
    <xf numFmtId="0" fontId="100" fillId="0" borderId="42" xfId="0" applyFont="1" applyBorder="1" applyAlignment="1">
      <alignment horizontal="left" vertical="center" wrapText="1"/>
    </xf>
    <xf numFmtId="0" fontId="101" fillId="0" borderId="3" xfId="0" applyFont="1" applyBorder="1" applyAlignment="1">
      <alignment horizontal="left" vertical="center" wrapText="1"/>
    </xf>
    <xf numFmtId="0" fontId="101" fillId="0" borderId="1" xfId="0" applyFont="1" applyBorder="1" applyAlignment="1">
      <alignment horizontal="left" vertical="center" wrapText="1"/>
    </xf>
    <xf numFmtId="164" fontId="95" fillId="0" borderId="1" xfId="0" applyNumberFormat="1" applyFont="1" applyBorder="1" applyAlignment="1">
      <alignment horizontal="center" vertical="center"/>
    </xf>
    <xf numFmtId="0" fontId="101" fillId="0" borderId="17" xfId="0" applyFont="1" applyBorder="1" applyAlignment="1">
      <alignment horizontal="left" vertical="center" wrapText="1"/>
    </xf>
    <xf numFmtId="164" fontId="95" fillId="0" borderId="17" xfId="0" applyNumberFormat="1" applyFont="1" applyBorder="1" applyAlignment="1">
      <alignment horizontal="center" vertical="center"/>
    </xf>
    <xf numFmtId="0" fontId="96" fillId="0" borderId="42" xfId="0" applyFont="1" applyBorder="1" applyAlignment="1">
      <alignment horizontal="left" vertical="top"/>
    </xf>
    <xf numFmtId="3" fontId="93" fillId="0" borderId="3" xfId="0" applyNumberFormat="1" applyFont="1" applyBorder="1" applyAlignment="1">
      <alignment horizontal="left" vertical="center" wrapText="1"/>
    </xf>
    <xf numFmtId="3" fontId="93" fillId="0" borderId="1" xfId="0" applyNumberFormat="1" applyFont="1" applyBorder="1" applyAlignment="1">
      <alignment vertical="top" wrapText="1"/>
    </xf>
    <xf numFmtId="0" fontId="99" fillId="0" borderId="1" xfId="0" applyFont="1" applyBorder="1" applyAlignment="1">
      <alignment horizontal="left" vertical="center"/>
    </xf>
    <xf numFmtId="0" fontId="99" fillId="0" borderId="1" xfId="0" applyFont="1" applyBorder="1" applyAlignment="1">
      <alignment horizontal="center" vertical="center" wrapText="1"/>
    </xf>
    <xf numFmtId="0" fontId="99" fillId="0" borderId="1" xfId="0" applyFont="1" applyBorder="1" applyAlignment="1">
      <alignment horizontal="left" vertical="center" wrapText="1"/>
    </xf>
    <xf numFmtId="0" fontId="100" fillId="0" borderId="1" xfId="0" applyFont="1" applyBorder="1" applyAlignment="1">
      <alignment horizontal="center" vertical="center" wrapText="1"/>
    </xf>
    <xf numFmtId="0" fontId="99" fillId="0" borderId="52" xfId="0" applyFont="1" applyBorder="1" applyAlignment="1">
      <alignment horizontal="left" vertical="center"/>
    </xf>
    <xf numFmtId="0" fontId="99" fillId="0" borderId="52" xfId="0" applyFont="1" applyBorder="1" applyAlignment="1">
      <alignment horizontal="center" vertical="center" wrapText="1"/>
    </xf>
    <xf numFmtId="0" fontId="99" fillId="0" borderId="2" xfId="0" applyFont="1" applyBorder="1" applyAlignment="1">
      <alignment horizontal="left" vertical="center" wrapText="1"/>
    </xf>
    <xf numFmtId="0" fontId="99" fillId="0" borderId="2" xfId="0" applyFont="1" applyBorder="1" applyAlignment="1">
      <alignment horizontal="center" vertical="center" wrapText="1"/>
    </xf>
    <xf numFmtId="0" fontId="100" fillId="0" borderId="2" xfId="0" applyFont="1" applyBorder="1" applyAlignment="1">
      <alignment horizontal="center" vertical="center" wrapText="1"/>
    </xf>
    <xf numFmtId="0" fontId="96" fillId="0" borderId="2" xfId="0" applyFont="1" applyBorder="1" applyAlignment="1">
      <alignment horizontal="left" vertical="top" wrapText="1"/>
    </xf>
    <xf numFmtId="0" fontId="97" fillId="0" borderId="30" xfId="1" applyFont="1" applyFill="1" applyBorder="1" applyAlignment="1" applyProtection="1">
      <alignment horizontal="center" vertical="center"/>
    </xf>
    <xf numFmtId="49" fontId="60" fillId="0" borderId="1" xfId="0" applyNumberFormat="1" applyFont="1" applyBorder="1" applyAlignment="1">
      <alignment horizontal="center" vertical="center" wrapText="1"/>
    </xf>
    <xf numFmtId="0" fontId="102" fillId="0" borderId="3" xfId="0" applyFont="1" applyBorder="1" applyAlignment="1">
      <alignment horizontal="left" vertical="center"/>
    </xf>
    <xf numFmtId="49" fontId="93" fillId="0" borderId="3" xfId="2" applyNumberFormat="1" applyFont="1" applyBorder="1" applyAlignment="1">
      <alignment horizontal="center" vertical="center" wrapText="1"/>
    </xf>
    <xf numFmtId="0" fontId="93" fillId="0" borderId="3" xfId="2" applyFont="1" applyBorder="1" applyAlignment="1">
      <alignment horizontal="left" vertical="center" wrapText="1"/>
    </xf>
    <xf numFmtId="49" fontId="103" fillId="0" borderId="3" xfId="2" applyNumberFormat="1" applyFont="1" applyBorder="1" applyAlignment="1">
      <alignment horizontal="center" vertical="center" wrapText="1"/>
    </xf>
    <xf numFmtId="0" fontId="104" fillId="0" borderId="3" xfId="2" applyFont="1" applyBorder="1" applyAlignment="1">
      <alignment horizontal="center" vertical="center"/>
    </xf>
    <xf numFmtId="164" fontId="95" fillId="0" borderId="3" xfId="2" applyNumberFormat="1" applyFont="1" applyBorder="1" applyAlignment="1">
      <alignment horizontal="center" vertical="center"/>
    </xf>
    <xf numFmtId="0" fontId="102" fillId="0" borderId="1" xfId="0" applyFont="1" applyBorder="1" applyAlignment="1">
      <alignment horizontal="left" vertical="center"/>
    </xf>
    <xf numFmtId="49" fontId="93" fillId="0" borderId="1" xfId="2" applyNumberFormat="1" applyFont="1" applyBorder="1" applyAlignment="1">
      <alignment horizontal="center" vertical="center"/>
    </xf>
    <xf numFmtId="49" fontId="93" fillId="0" borderId="1" xfId="2" applyNumberFormat="1" applyFont="1" applyBorder="1" applyAlignment="1">
      <alignment horizontal="left" vertical="center" wrapText="1"/>
    </xf>
    <xf numFmtId="49" fontId="105" fillId="0" borderId="1" xfId="2" applyNumberFormat="1" applyFont="1" applyBorder="1" applyAlignment="1">
      <alignment horizontal="center" vertical="center" wrapText="1"/>
    </xf>
    <xf numFmtId="0" fontId="104" fillId="0" borderId="1" xfId="2" applyFont="1" applyBorder="1" applyAlignment="1">
      <alignment horizontal="center" vertical="center"/>
    </xf>
    <xf numFmtId="164" fontId="95" fillId="0" borderId="1" xfId="2" applyNumberFormat="1" applyFont="1" applyBorder="1" applyAlignment="1">
      <alignment horizontal="center" vertical="center"/>
    </xf>
    <xf numFmtId="0" fontId="96" fillId="0" borderId="1" xfId="2" applyFont="1" applyBorder="1" applyAlignment="1">
      <alignment horizontal="center" vertical="center"/>
    </xf>
    <xf numFmtId="0" fontId="96" fillId="0" borderId="1" xfId="2" applyFont="1" applyBorder="1" applyAlignment="1">
      <alignment horizontal="left" vertical="center" wrapText="1"/>
    </xf>
    <xf numFmtId="49" fontId="103" fillId="0" borderId="1" xfId="2" applyNumberFormat="1" applyFont="1" applyBorder="1" applyAlignment="1">
      <alignment horizontal="center" vertical="center" wrapText="1"/>
    </xf>
    <xf numFmtId="49" fontId="93" fillId="0" borderId="1" xfId="2" applyNumberFormat="1" applyFont="1" applyBorder="1" applyAlignment="1">
      <alignment horizontal="center" vertical="center" wrapText="1"/>
    </xf>
    <xf numFmtId="0" fontId="93" fillId="0" borderId="1" xfId="2" applyFont="1" applyBorder="1" applyAlignment="1">
      <alignment horizontal="left" vertical="center" wrapText="1"/>
    </xf>
    <xf numFmtId="49" fontId="106" fillId="0" borderId="1" xfId="2" applyNumberFormat="1" applyFont="1" applyBorder="1" applyAlignment="1">
      <alignment horizontal="center" vertical="center" wrapText="1"/>
    </xf>
    <xf numFmtId="49" fontId="96" fillId="0" borderId="1" xfId="2" applyNumberFormat="1" applyFont="1" applyBorder="1" applyAlignment="1">
      <alignment horizontal="center" vertical="center"/>
    </xf>
    <xf numFmtId="0" fontId="101" fillId="0" borderId="1" xfId="2" applyFont="1" applyBorder="1" applyAlignment="1">
      <alignment horizontal="left" vertical="center" wrapText="1"/>
    </xf>
    <xf numFmtId="49" fontId="107" fillId="0" borderId="1" xfId="2" applyNumberFormat="1" applyFont="1" applyBorder="1" applyAlignment="1">
      <alignment horizontal="center" vertical="center" wrapText="1"/>
    </xf>
    <xf numFmtId="49" fontId="108" fillId="0" borderId="1" xfId="2" applyNumberFormat="1" applyFont="1" applyBorder="1" applyAlignment="1">
      <alignment horizontal="center" vertical="center"/>
    </xf>
    <xf numFmtId="0" fontId="96" fillId="0" borderId="1" xfId="2" applyFont="1" applyBorder="1" applyAlignment="1">
      <alignment horizontal="center" vertical="center" wrapText="1"/>
    </xf>
    <xf numFmtId="49" fontId="99" fillId="0" borderId="1" xfId="2" applyNumberFormat="1" applyFont="1" applyBorder="1" applyAlignment="1">
      <alignment horizontal="left" vertical="center" wrapText="1"/>
    </xf>
    <xf numFmtId="49" fontId="108" fillId="0" borderId="1" xfId="2" applyNumberFormat="1" applyFont="1" applyBorder="1" applyAlignment="1">
      <alignment horizontal="left" vertical="center" wrapText="1"/>
    </xf>
    <xf numFmtId="49" fontId="108" fillId="0" borderId="1" xfId="2" applyNumberFormat="1" applyFont="1" applyBorder="1" applyAlignment="1">
      <alignment horizontal="center" vertical="center" wrapText="1"/>
    </xf>
    <xf numFmtId="0" fontId="102" fillId="0" borderId="1" xfId="2" applyFont="1" applyBorder="1" applyAlignment="1">
      <alignment horizontal="left" vertical="center" wrapText="1"/>
    </xf>
    <xf numFmtId="0" fontId="104" fillId="0" borderId="1" xfId="2" applyFont="1" applyBorder="1" applyAlignment="1">
      <alignment horizontal="left" vertical="center" wrapText="1"/>
    </xf>
    <xf numFmtId="49" fontId="100" fillId="0" borderId="1" xfId="2" applyNumberFormat="1" applyFont="1" applyBorder="1" applyAlignment="1">
      <alignment horizontal="left" vertical="center" wrapText="1"/>
    </xf>
    <xf numFmtId="0" fontId="96" fillId="0" borderId="17" xfId="2" applyFont="1" applyBorder="1" applyAlignment="1">
      <alignment horizontal="center" vertical="center" wrapText="1"/>
    </xf>
    <xf numFmtId="0" fontId="96" fillId="0" borderId="17" xfId="2" applyFont="1" applyBorder="1" applyAlignment="1">
      <alignment horizontal="left" vertical="center" wrapText="1"/>
    </xf>
    <xf numFmtId="0" fontId="104" fillId="0" borderId="17" xfId="2" applyFont="1" applyBorder="1" applyAlignment="1">
      <alignment horizontal="center" vertical="center"/>
    </xf>
    <xf numFmtId="164" fontId="95" fillId="0" borderId="17" xfId="2" applyNumberFormat="1" applyFont="1" applyBorder="1" applyAlignment="1">
      <alignment horizontal="center" vertical="center"/>
    </xf>
    <xf numFmtId="0" fontId="109" fillId="0" borderId="43" xfId="0" applyFont="1" applyBorder="1" applyAlignment="1">
      <alignment vertical="center"/>
    </xf>
    <xf numFmtId="0" fontId="102" fillId="0" borderId="42" xfId="0" applyFont="1" applyBorder="1" applyAlignment="1">
      <alignment horizontal="center" vertical="center"/>
    </xf>
    <xf numFmtId="0" fontId="102" fillId="0" borderId="42" xfId="0" applyFont="1" applyBorder="1" applyAlignment="1">
      <alignment horizontal="left" vertical="center"/>
    </xf>
    <xf numFmtId="49" fontId="103" fillId="0" borderId="42" xfId="2" applyNumberFormat="1" applyFont="1" applyBorder="1" applyAlignment="1">
      <alignment horizontal="center" vertical="center" wrapText="1"/>
    </xf>
    <xf numFmtId="0" fontId="104" fillId="0" borderId="42" xfId="2" applyFont="1" applyBorder="1" applyAlignment="1">
      <alignment horizontal="center" vertical="center"/>
    </xf>
    <xf numFmtId="164" fontId="95" fillId="0" borderId="42" xfId="2" applyNumberFormat="1" applyFont="1" applyBorder="1" applyAlignment="1">
      <alignment horizontal="center" vertical="center"/>
    </xf>
    <xf numFmtId="0" fontId="96" fillId="0" borderId="3" xfId="2" applyFont="1" applyBorder="1" applyAlignment="1">
      <alignment horizontal="center" vertical="center" wrapText="1"/>
    </xf>
    <xf numFmtId="0" fontId="96" fillId="0" borderId="3" xfId="2" applyFont="1" applyBorder="1" applyAlignment="1">
      <alignment horizontal="left" vertical="center" wrapText="1"/>
    </xf>
    <xf numFmtId="0" fontId="110" fillId="0" borderId="3" xfId="1" applyFont="1" applyFill="1" applyBorder="1" applyAlignment="1" applyProtection="1">
      <alignment horizontal="center" vertical="center"/>
    </xf>
    <xf numFmtId="0" fontId="110" fillId="0" borderId="1" xfId="1" applyFont="1" applyFill="1" applyBorder="1" applyAlignment="1" applyProtection="1">
      <alignment horizontal="center" vertical="center"/>
    </xf>
    <xf numFmtId="0" fontId="96" fillId="0" borderId="1" xfId="0" applyFont="1" applyBorder="1" applyAlignment="1">
      <alignment horizontal="center" vertical="center" wrapText="1"/>
    </xf>
    <xf numFmtId="4" fontId="111" fillId="0" borderId="1" xfId="0" applyNumberFormat="1" applyFont="1" applyBorder="1" applyAlignment="1">
      <alignment horizontal="left" vertical="center" wrapText="1"/>
    </xf>
    <xf numFmtId="165" fontId="109" fillId="0" borderId="1" xfId="0" applyNumberFormat="1" applyFont="1" applyBorder="1" applyAlignment="1">
      <alignment horizontal="center" vertical="center"/>
    </xf>
    <xf numFmtId="49" fontId="112" fillId="0" borderId="1" xfId="2" applyNumberFormat="1" applyFont="1" applyBorder="1" applyAlignment="1">
      <alignment horizontal="center" vertical="center" wrapText="1"/>
    </xf>
    <xf numFmtId="4" fontId="108" fillId="0" borderId="1" xfId="3" applyNumberFormat="1" applyFont="1" applyBorder="1" applyAlignment="1">
      <alignment horizontal="left" vertical="center" wrapText="1"/>
    </xf>
    <xf numFmtId="49" fontId="51" fillId="0" borderId="1" xfId="2" applyNumberFormat="1" applyFont="1" applyBorder="1" applyAlignment="1">
      <alignment horizontal="center" vertical="center" wrapText="1"/>
    </xf>
    <xf numFmtId="0" fontId="113" fillId="0" borderId="1" xfId="2" applyFont="1" applyBorder="1" applyAlignment="1">
      <alignment horizontal="center" vertical="center" wrapText="1"/>
    </xf>
    <xf numFmtId="49" fontId="60" fillId="0" borderId="1" xfId="2" applyNumberFormat="1" applyFont="1" applyBorder="1" applyAlignment="1">
      <alignment horizontal="center" vertical="center" wrapText="1"/>
    </xf>
    <xf numFmtId="0" fontId="96" fillId="0" borderId="1" xfId="0" applyFont="1" applyBorder="1" applyAlignment="1">
      <alignment horizontal="left" vertical="center" wrapText="1"/>
    </xf>
    <xf numFmtId="49" fontId="64" fillId="0" borderId="1" xfId="2" applyNumberFormat="1" applyFont="1" applyBorder="1" applyAlignment="1">
      <alignment horizontal="center" vertical="center" wrapText="1"/>
    </xf>
    <xf numFmtId="49" fontId="51" fillId="0" borderId="17" xfId="0" applyNumberFormat="1" applyFont="1" applyBorder="1" applyAlignment="1">
      <alignment horizontal="center" vertical="center" wrapText="1"/>
    </xf>
    <xf numFmtId="164" fontId="101" fillId="0" borderId="1" xfId="2" applyNumberFormat="1" applyFont="1" applyBorder="1" applyAlignment="1">
      <alignment horizontal="center" vertical="center"/>
    </xf>
    <xf numFmtId="0" fontId="96" fillId="0" borderId="1" xfId="0" applyFont="1" applyBorder="1" applyAlignment="1">
      <alignment horizontal="center" vertical="center"/>
    </xf>
    <xf numFmtId="0" fontId="102" fillId="0" borderId="17" xfId="0" applyFont="1" applyBorder="1" applyAlignment="1">
      <alignment horizontal="left" vertical="center"/>
    </xf>
    <xf numFmtId="0" fontId="93" fillId="0" borderId="1" xfId="0" applyFont="1" applyBorder="1" applyAlignment="1">
      <alignment horizontal="left" vertical="center"/>
    </xf>
    <xf numFmtId="0" fontId="104" fillId="0" borderId="1" xfId="0" applyFont="1" applyBorder="1" applyAlignment="1">
      <alignment horizontal="center" vertical="center" wrapText="1"/>
    </xf>
    <xf numFmtId="0" fontId="93" fillId="0" borderId="1" xfId="0" applyFont="1" applyBorder="1" applyAlignment="1">
      <alignment horizontal="center" vertical="center"/>
    </xf>
    <xf numFmtId="0" fontId="100" fillId="0" borderId="42" xfId="0" applyFont="1" applyBorder="1" applyAlignment="1">
      <alignment horizontal="left" vertical="center"/>
    </xf>
    <xf numFmtId="0" fontId="96" fillId="0" borderId="0" xfId="0" applyFont="1" applyAlignment="1"/>
    <xf numFmtId="0" fontId="93" fillId="0" borderId="42" xfId="0" applyFont="1" applyBorder="1" applyAlignment="1">
      <alignment horizontal="left" vertical="center" wrapText="1"/>
    </xf>
    <xf numFmtId="49" fontId="51" fillId="0" borderId="42" xfId="0" applyNumberFormat="1" applyFont="1" applyBorder="1" applyAlignment="1">
      <alignment horizontal="center" vertical="center" wrapText="1"/>
    </xf>
    <xf numFmtId="0" fontId="104" fillId="0" borderId="42" xfId="0" applyFont="1" applyBorder="1" applyAlignment="1">
      <alignment horizontal="center" vertical="center"/>
    </xf>
    <xf numFmtId="164" fontId="95" fillId="0" borderId="42" xfId="0" applyNumberFormat="1" applyFont="1" applyBorder="1" applyAlignment="1">
      <alignment horizontal="center" vertical="center"/>
    </xf>
    <xf numFmtId="0" fontId="114" fillId="0" borderId="0" xfId="0" applyFont="1" applyAlignment="1">
      <alignment horizontal="left" vertical="center"/>
    </xf>
    <xf numFmtId="49" fontId="51" fillId="0" borderId="2" xfId="0" applyNumberFormat="1" applyFont="1" applyBorder="1" applyAlignment="1">
      <alignment horizontal="center" vertical="center" wrapText="1"/>
    </xf>
    <xf numFmtId="0" fontId="104" fillId="0" borderId="1" xfId="0" applyFont="1" applyBorder="1" applyAlignment="1">
      <alignment horizontal="center" vertical="center"/>
    </xf>
    <xf numFmtId="0" fontId="96" fillId="0" borderId="43" xfId="0" applyFont="1" applyBorder="1" applyAlignment="1">
      <alignment horizontal="center" vertical="center" wrapText="1"/>
    </xf>
    <xf numFmtId="0" fontId="96" fillId="0" borderId="42" xfId="0" applyFont="1" applyBorder="1" applyAlignment="1">
      <alignment horizontal="left" vertical="center" wrapText="1"/>
    </xf>
    <xf numFmtId="0" fontId="96" fillId="0" borderId="3" xfId="0" applyFont="1" applyBorder="1" applyAlignment="1">
      <alignment horizontal="center" vertical="center" wrapText="1"/>
    </xf>
    <xf numFmtId="0" fontId="96" fillId="0" borderId="3" xfId="0" applyFont="1" applyBorder="1" applyAlignment="1">
      <alignment horizontal="left" vertical="center" wrapText="1"/>
    </xf>
    <xf numFmtId="0" fontId="104" fillId="0" borderId="3" xfId="0" applyFont="1" applyBorder="1" applyAlignment="1">
      <alignment horizontal="center" vertical="center"/>
    </xf>
    <xf numFmtId="0" fontId="97" fillId="0" borderId="1" xfId="1" applyFont="1" applyFill="1" applyBorder="1" applyAlignment="1" applyProtection="1">
      <alignment horizontal="center" vertical="center" wrapText="1"/>
    </xf>
    <xf numFmtId="0" fontId="99" fillId="0" borderId="43" xfId="0" applyFont="1" applyBorder="1" applyAlignment="1">
      <alignment horizontal="center" vertical="center" wrapText="1"/>
    </xf>
    <xf numFmtId="0" fontId="109" fillId="0" borderId="42" xfId="0" applyFont="1" applyBorder="1" applyAlignment="1">
      <alignment horizontal="center" vertical="center"/>
    </xf>
    <xf numFmtId="0" fontId="102" fillId="0" borderId="3" xfId="0" applyFont="1" applyBorder="1" applyAlignment="1">
      <alignment horizontal="center" vertical="center" wrapText="1"/>
    </xf>
    <xf numFmtId="0" fontId="102" fillId="0" borderId="3" xfId="0" applyFont="1" applyBorder="1" applyAlignment="1">
      <alignment horizontal="left" vertical="center" wrapText="1"/>
    </xf>
    <xf numFmtId="0" fontId="102" fillId="0" borderId="1" xfId="0" applyFont="1" applyBorder="1" applyAlignment="1">
      <alignment horizontal="center" vertical="center" wrapText="1"/>
    </xf>
    <xf numFmtId="0" fontId="102" fillId="0" borderId="1" xfId="0" applyFont="1" applyBorder="1" applyAlignment="1">
      <alignment horizontal="left" vertical="center" wrapText="1"/>
    </xf>
    <xf numFmtId="0" fontId="102" fillId="0" borderId="17" xfId="0" applyFont="1" applyBorder="1" applyAlignment="1">
      <alignment horizontal="center" vertical="center" wrapText="1"/>
    </xf>
    <xf numFmtId="0" fontId="102" fillId="0" borderId="17" xfId="0" applyFont="1" applyBorder="1" applyAlignment="1">
      <alignment horizontal="left" vertical="center" wrapText="1"/>
    </xf>
    <xf numFmtId="0" fontId="97" fillId="0" borderId="17" xfId="1" applyFont="1" applyFill="1" applyBorder="1" applyAlignment="1" applyProtection="1">
      <alignment horizontal="center" vertical="center" wrapText="1"/>
    </xf>
    <xf numFmtId="0" fontId="109" fillId="0" borderId="42" xfId="0" applyFont="1" applyBorder="1" applyAlignment="1">
      <alignment horizontal="left" vertical="center"/>
    </xf>
    <xf numFmtId="0" fontId="96" fillId="0" borderId="42" xfId="0" applyFont="1" applyBorder="1" applyAlignment="1">
      <alignment horizontal="center" vertical="center"/>
    </xf>
    <xf numFmtId="0" fontId="96" fillId="0" borderId="26" xfId="0" applyFont="1" applyBorder="1" applyAlignment="1">
      <alignment horizontal="center" vertical="center"/>
    </xf>
    <xf numFmtId="0" fontId="96" fillId="0" borderId="3" xfId="0" applyFont="1" applyBorder="1" applyAlignment="1">
      <alignment horizontal="center" vertical="center"/>
    </xf>
    <xf numFmtId="0" fontId="96" fillId="0" borderId="3" xfId="0" applyFont="1" applyBorder="1" applyAlignment="1">
      <alignment horizontal="left" vertical="center"/>
    </xf>
    <xf numFmtId="4" fontId="109" fillId="0" borderId="3" xfId="0" applyNumberFormat="1" applyFont="1" applyBorder="1" applyAlignment="1">
      <alignment horizontal="center" vertical="center"/>
    </xf>
    <xf numFmtId="4" fontId="109" fillId="0" borderId="1" xfId="0" applyNumberFormat="1" applyFont="1" applyBorder="1" applyAlignment="1">
      <alignment horizontal="center" vertical="center"/>
    </xf>
    <xf numFmtId="0" fontId="96" fillId="0" borderId="1" xfId="0" applyFont="1" applyBorder="1" applyAlignment="1">
      <alignment horizontal="left" vertical="center"/>
    </xf>
    <xf numFmtId="0" fontId="96" fillId="0" borderId="17" xfId="0" applyFont="1" applyBorder="1" applyAlignment="1">
      <alignment horizontal="center" vertical="center"/>
    </xf>
    <xf numFmtId="0" fontId="96" fillId="0" borderId="17" xfId="0" applyFont="1" applyBorder="1" applyAlignment="1">
      <alignment horizontal="left" vertical="center"/>
    </xf>
    <xf numFmtId="4" fontId="109" fillId="0" borderId="17" xfId="0" applyNumberFormat="1" applyFont="1" applyBorder="1" applyAlignment="1">
      <alignment horizontal="center" vertical="center"/>
    </xf>
    <xf numFmtId="0" fontId="109" fillId="0" borderId="43" xfId="0" applyFont="1" applyBorder="1" applyAlignment="1">
      <alignment horizontal="center" vertical="center"/>
    </xf>
    <xf numFmtId="4" fontId="109" fillId="0" borderId="42" xfId="0" applyNumberFormat="1" applyFont="1" applyBorder="1" applyAlignment="1">
      <alignment horizontal="center" vertical="center"/>
    </xf>
    <xf numFmtId="0" fontId="96" fillId="0" borderId="1" xfId="0" applyFont="1" applyBorder="1" applyAlignment="1"/>
    <xf numFmtId="0" fontId="2" fillId="0" borderId="1" xfId="0" applyFont="1" applyBorder="1" applyAlignment="1">
      <alignment horizontal="center" vertical="center" wrapText="1"/>
    </xf>
    <xf numFmtId="2" fontId="2" fillId="0" borderId="1" xfId="0" applyNumberFormat="1" applyFont="1" applyBorder="1" applyAlignment="1">
      <alignment horizontal="center" vertical="center" wrapText="1"/>
    </xf>
    <xf numFmtId="0" fontId="2" fillId="0" borderId="1" xfId="0" applyFont="1" applyFill="1" applyBorder="1" applyAlignment="1">
      <alignment horizontal="left" vertical="center" wrapText="1"/>
    </xf>
    <xf numFmtId="0" fontId="0" fillId="0" borderId="1" xfId="0" applyFill="1" applyBorder="1" applyAlignment="1">
      <alignment horizontal="left" vertical="center" wrapText="1"/>
    </xf>
    <xf numFmtId="0" fontId="0" fillId="0" borderId="1" xfId="0" applyFill="1" applyBorder="1" applyAlignment="1">
      <alignment horizontal="center" vertical="center" wrapText="1"/>
    </xf>
    <xf numFmtId="0" fontId="48" fillId="0" borderId="1" xfId="0" applyFont="1" applyFill="1" applyBorder="1" applyAlignment="1">
      <alignment horizontal="center" vertical="center" wrapText="1"/>
    </xf>
    <xf numFmtId="0" fontId="2" fillId="0" borderId="0" xfId="0" applyFont="1" applyFill="1" applyBorder="1" applyAlignment="1">
      <alignment horizontal="left" vertical="center" wrapText="1"/>
    </xf>
    <xf numFmtId="0" fontId="2" fillId="0" borderId="0" xfId="0" applyFont="1" applyFill="1" applyBorder="1" applyAlignment="1">
      <alignment horizontal="right" wrapText="1"/>
    </xf>
    <xf numFmtId="0" fontId="2" fillId="0" borderId="0" xfId="0" applyFont="1" applyAlignment="1">
      <alignment horizontal="left" vertical="center" wrapText="1"/>
    </xf>
    <xf numFmtId="0" fontId="2" fillId="0" borderId="0" xfId="0" applyFont="1" applyAlignment="1">
      <alignment horizontal="right" vertical="center" wrapText="1"/>
    </xf>
    <xf numFmtId="2" fontId="2" fillId="0" borderId="0" xfId="0" applyNumberFormat="1" applyFont="1" applyAlignment="1">
      <alignment horizontal="right" vertical="center" wrapText="1"/>
    </xf>
    <xf numFmtId="1" fontId="2" fillId="0" borderId="0" xfId="0" applyNumberFormat="1" applyFont="1" applyAlignment="1">
      <alignment horizontal="left" vertical="center" wrapText="1"/>
    </xf>
    <xf numFmtId="0" fontId="10" fillId="3" borderId="43" xfId="0" applyNumberFormat="1" applyFont="1" applyFill="1" applyBorder="1" applyAlignment="1">
      <alignment horizontal="center" vertical="center"/>
    </xf>
    <xf numFmtId="3" fontId="10" fillId="3" borderId="26" xfId="0" applyNumberFormat="1" applyFont="1" applyFill="1" applyBorder="1" applyAlignment="1">
      <alignment horizontal="center" vertical="center"/>
    </xf>
    <xf numFmtId="0" fontId="10" fillId="3" borderId="42" xfId="0" applyNumberFormat="1" applyFont="1" applyFill="1" applyBorder="1" applyAlignment="1">
      <alignment horizontal="center"/>
    </xf>
    <xf numFmtId="0" fontId="10" fillId="3" borderId="42" xfId="0" applyNumberFormat="1" applyFont="1" applyFill="1" applyBorder="1" applyAlignment="1">
      <alignment horizontal="center" vertical="center"/>
    </xf>
    <xf numFmtId="0" fontId="10" fillId="3" borderId="1" xfId="0" applyNumberFormat="1" applyFont="1" applyFill="1" applyBorder="1" applyAlignment="1">
      <alignment horizontal="center"/>
    </xf>
    <xf numFmtId="0" fontId="0" fillId="0" borderId="0" xfId="0" applyAlignment="1">
      <alignment horizontal="left"/>
    </xf>
    <xf numFmtId="1" fontId="0" fillId="0" borderId="1" xfId="0" applyNumberFormat="1" applyFont="1" applyFill="1" applyBorder="1" applyAlignment="1">
      <alignment horizontal="center" vertical="top"/>
    </xf>
    <xf numFmtId="1" fontId="0" fillId="10" borderId="1" xfId="0" applyNumberFormat="1" applyFont="1" applyFill="1" applyBorder="1" applyAlignment="1">
      <alignment horizontal="center" vertical="center"/>
    </xf>
    <xf numFmtId="0" fontId="0" fillId="10" borderId="1" xfId="0" applyNumberFormat="1" applyFont="1" applyFill="1" applyBorder="1" applyAlignment="1">
      <alignment horizontal="center" vertical="center"/>
    </xf>
    <xf numFmtId="0" fontId="0" fillId="10" borderId="1" xfId="0" applyNumberFormat="1" applyFont="1" applyFill="1" applyBorder="1" applyAlignment="1">
      <alignment horizontal="left" vertical="top" wrapText="1"/>
    </xf>
    <xf numFmtId="2" fontId="0" fillId="10" borderId="1" xfId="0" applyNumberFormat="1" applyFont="1" applyFill="1" applyBorder="1" applyAlignment="1">
      <alignment horizontal="center" vertical="center"/>
    </xf>
    <xf numFmtId="0" fontId="5" fillId="10" borderId="43" xfId="1" applyNumberFormat="1" applyFill="1" applyBorder="1" applyAlignment="1" applyProtection="1">
      <alignment horizontal="center" vertical="center"/>
    </xf>
    <xf numFmtId="0" fontId="0" fillId="10" borderId="1" xfId="0" applyNumberFormat="1" applyFont="1" applyFill="1" applyBorder="1" applyAlignment="1">
      <alignment horizontal="right" vertical="center"/>
    </xf>
    <xf numFmtId="0" fontId="115" fillId="0" borderId="1" xfId="0" applyFont="1" applyFill="1" applyBorder="1" applyAlignment="1">
      <alignment horizontal="center" vertical="center"/>
    </xf>
    <xf numFmtId="1" fontId="0" fillId="0" borderId="1" xfId="0" applyNumberFormat="1" applyFont="1" applyBorder="1" applyAlignment="1">
      <alignment horizontal="center" vertical="center"/>
    </xf>
    <xf numFmtId="0" fontId="0" fillId="0" borderId="1" xfId="0" applyNumberFormat="1" applyFont="1" applyBorder="1" applyAlignment="1">
      <alignment horizontal="center" vertical="center"/>
    </xf>
    <xf numFmtId="0" fontId="0" fillId="0" borderId="1" xfId="0" applyNumberFormat="1" applyFont="1" applyBorder="1" applyAlignment="1">
      <alignment horizontal="left" vertical="top" wrapText="1"/>
    </xf>
    <xf numFmtId="2" fontId="0" fillId="0" borderId="1" xfId="0" applyNumberFormat="1" applyFont="1" applyBorder="1" applyAlignment="1">
      <alignment horizontal="center" vertical="center"/>
    </xf>
    <xf numFmtId="0" fontId="5" fillId="0" borderId="43" xfId="1" applyNumberFormat="1" applyBorder="1" applyAlignment="1" applyProtection="1">
      <alignment horizontal="center" vertical="center"/>
    </xf>
    <xf numFmtId="0" fontId="0" fillId="0" borderId="1" xfId="0" applyNumberFormat="1" applyFont="1" applyBorder="1" applyAlignment="1">
      <alignment horizontal="right" vertical="center"/>
    </xf>
    <xf numFmtId="0" fontId="74" fillId="0" borderId="1" xfId="0" applyNumberFormat="1" applyFont="1" applyFill="1" applyBorder="1" applyAlignment="1">
      <alignment horizontal="center" vertical="center"/>
    </xf>
    <xf numFmtId="0" fontId="40" fillId="0" borderId="1" xfId="0" applyNumberFormat="1" applyFont="1" applyFill="1" applyBorder="1" applyAlignment="1">
      <alignment horizontal="center" vertical="center"/>
    </xf>
    <xf numFmtId="0" fontId="116" fillId="0" borderId="1" xfId="0" applyNumberFormat="1" applyFont="1" applyFill="1" applyBorder="1" applyAlignment="1">
      <alignment horizontal="center" vertical="center"/>
    </xf>
    <xf numFmtId="4" fontId="0" fillId="0" borderId="1" xfId="0" applyNumberFormat="1" applyFont="1" applyBorder="1" applyAlignment="1">
      <alignment horizontal="center" vertical="center"/>
    </xf>
    <xf numFmtId="4" fontId="0" fillId="10" borderId="1" xfId="0" applyNumberFormat="1" applyFont="1" applyFill="1" applyBorder="1" applyAlignment="1">
      <alignment horizontal="center" vertical="center"/>
    </xf>
    <xf numFmtId="3" fontId="0" fillId="0" borderId="1" xfId="0" applyNumberFormat="1" applyFont="1" applyFill="1" applyBorder="1" applyAlignment="1">
      <alignment horizontal="center" vertical="top"/>
    </xf>
    <xf numFmtId="0" fontId="83" fillId="0" borderId="43" xfId="0" applyNumberFormat="1" applyFont="1" applyBorder="1" applyAlignment="1">
      <alignment horizontal="center" vertical="center"/>
    </xf>
    <xf numFmtId="0" fontId="5" fillId="0" borderId="1" xfId="1" applyNumberFormat="1" applyBorder="1" applyAlignment="1" applyProtection="1">
      <alignment horizontal="center" vertical="center"/>
    </xf>
    <xf numFmtId="0" fontId="83" fillId="0" borderId="1" xfId="0" applyNumberFormat="1" applyFont="1" applyBorder="1" applyAlignment="1">
      <alignment horizontal="center" vertical="center"/>
    </xf>
    <xf numFmtId="0" fontId="5" fillId="0" borderId="0" xfId="1" applyFill="1" applyAlignment="1" applyProtection="1">
      <alignment horizontal="center"/>
    </xf>
    <xf numFmtId="0" fontId="2" fillId="0" borderId="0" xfId="0" applyFont="1" applyFill="1" applyAlignment="1">
      <alignment horizontal="left" vertical="center" wrapText="1"/>
    </xf>
    <xf numFmtId="2" fontId="2" fillId="0" borderId="0" xfId="0" applyNumberFormat="1" applyFont="1" applyFill="1" applyAlignment="1">
      <alignment horizontal="right" vertical="center" wrapText="1"/>
    </xf>
    <xf numFmtId="0" fontId="3" fillId="0" borderId="0" xfId="0" applyFont="1" applyAlignment="1">
      <alignment horizontal="center"/>
    </xf>
    <xf numFmtId="0" fontId="2" fillId="0" borderId="0" xfId="0" applyFont="1" applyAlignment="1"/>
    <xf numFmtId="0" fontId="3" fillId="0" borderId="0" xfId="0" applyFont="1" applyAlignment="1">
      <alignment horizontal="right"/>
    </xf>
    <xf numFmtId="0" fontId="3" fillId="0" borderId="0" xfId="0" applyFont="1">
      <alignment horizontal="left"/>
    </xf>
    <xf numFmtId="0" fontId="24" fillId="0" borderId="0" xfId="0" applyFont="1">
      <alignment horizontal="left"/>
    </xf>
    <xf numFmtId="0" fontId="24" fillId="0" borderId="0" xfId="0" applyFont="1" applyAlignment="1"/>
    <xf numFmtId="0" fontId="25" fillId="0" borderId="0" xfId="0" applyFont="1">
      <alignment horizontal="left"/>
    </xf>
    <xf numFmtId="0" fontId="25" fillId="0" borderId="0" xfId="0" applyFont="1" applyAlignment="1">
      <alignment horizontal="center"/>
    </xf>
    <xf numFmtId="0" fontId="25" fillId="0" borderId="0" xfId="0" applyFont="1" applyAlignment="1"/>
    <xf numFmtId="0" fontId="117" fillId="0" borderId="0" xfId="0" applyFont="1" applyFill="1" applyAlignment="1">
      <alignment horizontal="center" vertical="center" wrapText="1"/>
    </xf>
    <xf numFmtId="0" fontId="117" fillId="0" borderId="0" xfId="0" applyFont="1" applyFill="1" applyBorder="1" applyAlignment="1">
      <alignment horizontal="center" vertical="center" wrapText="1"/>
    </xf>
    <xf numFmtId="0" fontId="118" fillId="0" borderId="0" xfId="0" applyFont="1" applyAlignment="1">
      <alignment horizontal="center"/>
    </xf>
    <xf numFmtId="0" fontId="118" fillId="0" borderId="0" xfId="0" applyFont="1">
      <alignment horizontal="left"/>
    </xf>
    <xf numFmtId="0" fontId="119" fillId="0" borderId="0" xfId="0" applyFont="1" applyAlignment="1">
      <alignment horizontal="center"/>
    </xf>
    <xf numFmtId="0" fontId="118" fillId="0" borderId="0" xfId="0" applyFont="1" applyAlignment="1"/>
    <xf numFmtId="0" fontId="119" fillId="0" borderId="0" xfId="0" applyFont="1" applyAlignment="1">
      <alignment horizontal="right"/>
    </xf>
    <xf numFmtId="0" fontId="119" fillId="0" borderId="0" xfId="0" applyFont="1">
      <alignment horizontal="left"/>
    </xf>
    <xf numFmtId="0" fontId="120" fillId="0" borderId="0" xfId="1" applyFont="1" applyFill="1" applyAlignment="1" applyProtection="1">
      <alignment horizontal="center"/>
    </xf>
    <xf numFmtId="0" fontId="40" fillId="0" borderId="0" xfId="0" applyFont="1" applyFill="1" applyAlignment="1">
      <alignment horizontal="left" vertical="center" wrapText="1"/>
    </xf>
    <xf numFmtId="0" fontId="42" fillId="0" borderId="0" xfId="0" applyFont="1" applyFill="1" applyAlignment="1">
      <alignment horizontal="left" vertical="center" wrapText="1"/>
    </xf>
    <xf numFmtId="2" fontId="40" fillId="0" borderId="0" xfId="0" applyNumberFormat="1" applyFont="1" applyFill="1" applyAlignment="1">
      <alignment horizontal="right" vertical="center" wrapText="1"/>
    </xf>
    <xf numFmtId="0" fontId="121" fillId="0" borderId="0" xfId="0" applyFont="1">
      <alignment horizontal="left"/>
    </xf>
    <xf numFmtId="0" fontId="122" fillId="0" borderId="0" xfId="0" applyFont="1">
      <alignment horizontal="left"/>
    </xf>
    <xf numFmtId="0" fontId="123" fillId="0" borderId="0" xfId="0" applyFont="1" applyAlignment="1">
      <alignment horizontal="center"/>
    </xf>
    <xf numFmtId="0" fontId="123" fillId="0" borderId="0" xfId="0" applyFont="1">
      <alignment horizontal="left"/>
    </xf>
    <xf numFmtId="0" fontId="124" fillId="0" borderId="0" xfId="0" applyFont="1" applyAlignment="1">
      <alignment horizontal="center"/>
    </xf>
    <xf numFmtId="0" fontId="122" fillId="0" borderId="0" xfId="0" applyFont="1" applyAlignment="1"/>
    <xf numFmtId="0" fontId="124" fillId="0" borderId="0" xfId="0" applyFont="1" applyAlignment="1">
      <alignment horizontal="right"/>
    </xf>
    <xf numFmtId="0" fontId="125" fillId="0" borderId="0" xfId="0" applyFont="1">
      <alignment horizontal="left"/>
    </xf>
    <xf numFmtId="0" fontId="125" fillId="0" borderId="0" xfId="0" applyFont="1" applyAlignment="1">
      <alignment horizontal="center"/>
    </xf>
    <xf numFmtId="0" fontId="125" fillId="0" borderId="0" xfId="0" applyFont="1" applyAlignment="1"/>
    <xf numFmtId="0" fontId="124" fillId="0" borderId="0" xfId="0" applyFont="1">
      <alignment horizontal="left"/>
    </xf>
    <xf numFmtId="0" fontId="126" fillId="0" borderId="0" xfId="1" applyFont="1" applyAlignment="1" applyProtection="1">
      <alignment horizontal="center" vertical="center"/>
    </xf>
    <xf numFmtId="0" fontId="40" fillId="0" borderId="1" xfId="0" applyFont="1" applyFill="1" applyBorder="1" applyAlignment="1">
      <alignment horizontal="left" vertical="center" wrapText="1"/>
    </xf>
    <xf numFmtId="0" fontId="2" fillId="0" borderId="1" xfId="0" applyFont="1" applyFill="1" applyBorder="1">
      <alignment horizontal="left"/>
    </xf>
    <xf numFmtId="0" fontId="4" fillId="0" borderId="1" xfId="0" applyFont="1" applyBorder="1">
      <alignment horizontal="left"/>
    </xf>
    <xf numFmtId="0" fontId="4" fillId="0" borderId="1" xfId="0" applyFont="1" applyFill="1" applyBorder="1" applyAlignment="1">
      <alignment horizontal="center" vertical="center" wrapText="1"/>
    </xf>
    <xf numFmtId="0" fontId="0" fillId="0" borderId="1" xfId="0" applyFont="1" applyFill="1" applyBorder="1" applyAlignment="1">
      <alignment horizontal="center"/>
    </xf>
    <xf numFmtId="0" fontId="0" fillId="0" borderId="1" xfId="0" applyFont="1" applyFill="1" applyBorder="1">
      <alignment horizontal="left"/>
    </xf>
    <xf numFmtId="0" fontId="0" fillId="0" borderId="1" xfId="0" applyFont="1" applyFill="1" applyBorder="1" applyAlignment="1">
      <alignment horizontal="left"/>
    </xf>
    <xf numFmtId="0" fontId="0" fillId="0" borderId="1" xfId="0" applyFont="1" applyFill="1" applyBorder="1" applyAlignment="1">
      <alignment horizontal="right"/>
    </xf>
    <xf numFmtId="49" fontId="127" fillId="12" borderId="1" xfId="5" applyNumberFormat="1" applyFont="1" applyFill="1" applyBorder="1" applyAlignment="1" applyProtection="1">
      <alignment horizontal="center" vertical="center" wrapText="1"/>
    </xf>
    <xf numFmtId="49" fontId="128" fillId="12" borderId="1" xfId="5" applyNumberFormat="1" applyFont="1" applyFill="1" applyBorder="1" applyAlignment="1" applyProtection="1">
      <alignment horizontal="center" vertical="center" wrapText="1"/>
    </xf>
    <xf numFmtId="49" fontId="22" fillId="12" borderId="1" xfId="5" applyNumberFormat="1" applyFont="1" applyFill="1" applyBorder="1" applyAlignment="1" applyProtection="1">
      <alignment horizontal="center" vertical="center" wrapText="1"/>
    </xf>
    <xf numFmtId="0" fontId="1" fillId="0" borderId="0" xfId="5" applyAlignment="1" applyProtection="1">
      <alignment vertical="center"/>
    </xf>
    <xf numFmtId="0" fontId="1" fillId="0" borderId="1" xfId="5" applyBorder="1" applyAlignment="1" applyProtection="1">
      <alignment vertical="center"/>
      <protection locked="0"/>
    </xf>
    <xf numFmtId="0" fontId="1" fillId="0" borderId="1" xfId="5" applyFont="1" applyBorder="1" applyAlignment="1" applyProtection="1">
      <alignment vertical="center"/>
      <protection locked="0"/>
    </xf>
    <xf numFmtId="49" fontId="1" fillId="0" borderId="1" xfId="5" applyNumberFormat="1" applyFont="1" applyFill="1" applyBorder="1" applyAlignment="1" applyProtection="1">
      <alignment horizontal="center" vertical="center" wrapText="1"/>
    </xf>
    <xf numFmtId="49" fontId="1" fillId="0" borderId="1" xfId="5" applyNumberFormat="1" applyFont="1" applyFill="1" applyBorder="1" applyAlignment="1" applyProtection="1">
      <alignment vertical="center" wrapText="1"/>
    </xf>
    <xf numFmtId="0" fontId="0" fillId="0" borderId="1" xfId="0" applyBorder="1" applyAlignment="1">
      <alignment vertical="center"/>
    </xf>
    <xf numFmtId="0" fontId="1" fillId="0" borderId="0" xfId="5" applyAlignment="1" applyProtection="1">
      <alignment vertical="center"/>
      <protection locked="0"/>
    </xf>
    <xf numFmtId="166" fontId="1" fillId="0" borderId="1" xfId="4" applyNumberFormat="1" applyFont="1" applyBorder="1" applyAlignment="1" applyProtection="1">
      <alignment horizontal="center" vertical="center" wrapText="1" shrinkToFit="1"/>
      <protection locked="0"/>
    </xf>
    <xf numFmtId="49" fontId="130" fillId="13" borderId="56" xfId="0" applyNumberFormat="1" applyFont="1" applyFill="1" applyBorder="1" applyAlignment="1" applyProtection="1">
      <alignment vertical="top" wrapText="1"/>
      <protection locked="0" hidden="1"/>
    </xf>
    <xf numFmtId="1" fontId="1" fillId="0" borderId="1" xfId="5" quotePrefix="1" applyNumberFormat="1" applyFont="1" applyBorder="1" applyAlignment="1" applyProtection="1">
      <alignment vertical="center" wrapText="1"/>
      <protection locked="0"/>
    </xf>
    <xf numFmtId="0" fontId="1" fillId="0" borderId="1" xfId="5" applyFont="1" applyBorder="1" applyAlignment="1" applyProtection="1">
      <alignment horizontal="center" vertical="center" wrapText="1"/>
      <protection locked="0"/>
    </xf>
    <xf numFmtId="49" fontId="1" fillId="0" borderId="1" xfId="5" applyNumberFormat="1" applyFont="1" applyBorder="1" applyAlignment="1" applyProtection="1">
      <alignment vertical="center"/>
      <protection locked="0"/>
    </xf>
    <xf numFmtId="0" fontId="1" fillId="0" borderId="1" xfId="5" applyFont="1" applyBorder="1" applyAlignment="1" applyProtection="1">
      <alignment vertical="center" wrapText="1"/>
      <protection locked="0"/>
    </xf>
    <xf numFmtId="49" fontId="1" fillId="0" borderId="1" xfId="5" applyNumberFormat="1" applyFont="1" applyBorder="1" applyAlignment="1" applyProtection="1">
      <alignment vertical="center" wrapText="1"/>
      <protection locked="0"/>
    </xf>
    <xf numFmtId="49" fontId="131" fillId="0" borderId="26" xfId="0" applyNumberFormat="1" applyFont="1" applyFill="1" applyBorder="1" applyAlignment="1" applyProtection="1">
      <alignment vertical="top"/>
    </xf>
    <xf numFmtId="1" fontId="1" fillId="0" borderId="1" xfId="5" applyNumberFormat="1" applyFill="1" applyBorder="1" applyAlignment="1" applyProtection="1">
      <alignment vertical="center" wrapText="1"/>
      <protection locked="0"/>
    </xf>
    <xf numFmtId="2" fontId="1" fillId="0" borderId="1" xfId="5" applyNumberFormat="1" applyFont="1" applyFill="1" applyBorder="1" applyAlignment="1" applyProtection="1">
      <alignment vertical="center" wrapText="1"/>
      <protection locked="0"/>
    </xf>
    <xf numFmtId="49" fontId="1" fillId="0" borderId="1" xfId="5" applyNumberFormat="1" applyFont="1" applyFill="1" applyBorder="1" applyAlignment="1" applyProtection="1">
      <alignment vertical="center" wrapText="1"/>
      <protection locked="0"/>
    </xf>
    <xf numFmtId="49" fontId="131" fillId="0" borderId="26" xfId="0" applyNumberFormat="1" applyFont="1" applyFill="1" applyBorder="1" applyAlignment="1" applyProtection="1">
      <alignment vertical="top" wrapText="1"/>
    </xf>
    <xf numFmtId="0" fontId="1" fillId="0" borderId="1" xfId="5" applyFill="1" applyBorder="1" applyAlignment="1" applyProtection="1">
      <alignment vertical="center" wrapText="1"/>
      <protection locked="0"/>
    </xf>
    <xf numFmtId="0" fontId="1" fillId="0" borderId="1" xfId="5" applyBorder="1" applyAlignment="1" applyProtection="1">
      <alignment vertical="center" wrapText="1"/>
      <protection locked="0"/>
    </xf>
    <xf numFmtId="0" fontId="1" fillId="0" borderId="0" xfId="5" applyAlignment="1" applyProtection="1">
      <alignment vertical="center" wrapText="1"/>
      <protection locked="0"/>
    </xf>
    <xf numFmtId="167" fontId="1" fillId="0" borderId="1" xfId="5" applyNumberFormat="1" applyBorder="1" applyAlignment="1" applyProtection="1">
      <alignment horizontal="center" vertical="center"/>
      <protection locked="0"/>
    </xf>
    <xf numFmtId="2" fontId="1" fillId="0" borderId="1" xfId="5" applyNumberFormat="1" applyBorder="1" applyAlignment="1" applyProtection="1">
      <alignment vertical="center"/>
      <protection locked="0"/>
    </xf>
    <xf numFmtId="49" fontId="129" fillId="13" borderId="43" xfId="5" applyNumberFormat="1" applyFont="1" applyFill="1" applyBorder="1" applyAlignment="1" applyProtection="1">
      <alignment horizontal="center" vertical="center" wrapText="1"/>
    </xf>
    <xf numFmtId="49" fontId="129" fillId="13" borderId="42" xfId="5" applyNumberFormat="1" applyFont="1" applyFill="1" applyBorder="1" applyAlignment="1" applyProtection="1">
      <alignment horizontal="center" vertical="center" wrapText="1"/>
    </xf>
    <xf numFmtId="0" fontId="5" fillId="11" borderId="0" xfId="1" applyFill="1" applyAlignment="1" applyProtection="1">
      <alignment horizontal="center" vertical="center"/>
    </xf>
    <xf numFmtId="0" fontId="26" fillId="11" borderId="0" xfId="0" applyFont="1" applyFill="1" applyAlignment="1">
      <alignment horizontal="center" vertical="center"/>
    </xf>
    <xf numFmtId="0" fontId="27" fillId="0" borderId="54" xfId="0" applyNumberFormat="1" applyFont="1" applyBorder="1" applyAlignment="1">
      <alignment horizontal="left" vertical="top" wrapText="1"/>
    </xf>
    <xf numFmtId="0" fontId="27" fillId="0" borderId="0" xfId="0" applyNumberFormat="1" applyFont="1" applyBorder="1" applyAlignment="1">
      <alignment horizontal="left" vertical="top" wrapText="1"/>
    </xf>
    <xf numFmtId="0" fontId="27" fillId="0" borderId="52" xfId="0" applyNumberFormat="1" applyFont="1" applyBorder="1" applyAlignment="1">
      <alignment horizontal="left" vertical="top" wrapText="1"/>
    </xf>
    <xf numFmtId="0" fontId="27" fillId="0" borderId="2" xfId="0" applyNumberFormat="1" applyFont="1" applyBorder="1" applyAlignment="1">
      <alignment horizontal="left" vertical="top" wrapText="1"/>
    </xf>
    <xf numFmtId="0" fontId="39" fillId="4" borderId="0" xfId="2" applyFill="1" applyAlignment="1">
      <alignment horizontal="center" vertical="center"/>
    </xf>
    <xf numFmtId="0" fontId="37" fillId="4" borderId="0" xfId="2" applyFont="1" applyFill="1" applyBorder="1" applyAlignment="1">
      <alignment horizontal="center"/>
    </xf>
    <xf numFmtId="0" fontId="38" fillId="4" borderId="0" xfId="2" applyFont="1" applyFill="1" applyBorder="1" applyAlignment="1">
      <alignment horizontal="center"/>
    </xf>
    <xf numFmtId="0" fontId="9" fillId="10" borderId="0" xfId="0" applyFont="1" applyFill="1" applyBorder="1" applyAlignment="1">
      <alignment wrapText="1"/>
    </xf>
    <xf numFmtId="0" fontId="28" fillId="0" borderId="50" xfId="0" applyFont="1" applyBorder="1" applyAlignment="1">
      <alignment horizontal="left" vertical="top" wrapText="1"/>
    </xf>
    <xf numFmtId="0" fontId="28" fillId="0" borderId="51" xfId="0" applyFont="1" applyBorder="1" applyAlignment="1">
      <alignment horizontal="left" vertical="top" wrapText="1"/>
    </xf>
    <xf numFmtId="0" fontId="28" fillId="0" borderId="14" xfId="0" applyFont="1" applyBorder="1" applyAlignment="1">
      <alignment horizontal="left" vertical="top" wrapText="1"/>
    </xf>
    <xf numFmtId="0" fontId="28" fillId="0" borderId="16" xfId="0" applyFont="1" applyBorder="1" applyAlignment="1">
      <alignment horizontal="left" vertical="top" wrapText="1"/>
    </xf>
    <xf numFmtId="0" fontId="28" fillId="0" borderId="18" xfId="0" applyFont="1" applyBorder="1" applyAlignment="1">
      <alignment horizontal="left" vertical="top" wrapText="1"/>
    </xf>
    <xf numFmtId="0" fontId="28" fillId="0" borderId="21" xfId="0" applyFont="1" applyBorder="1" applyAlignment="1">
      <alignment horizontal="center" vertical="top" wrapText="1"/>
    </xf>
    <xf numFmtId="0" fontId="28" fillId="0" borderId="20" xfId="0" applyFont="1" applyBorder="1" applyAlignment="1">
      <alignment horizontal="center" vertical="top" wrapText="1"/>
    </xf>
    <xf numFmtId="0" fontId="28" fillId="0" borderId="55" xfId="0" applyFont="1" applyBorder="1" applyAlignment="1">
      <alignment horizontal="center" vertical="top" wrapText="1"/>
    </xf>
    <xf numFmtId="0" fontId="28" fillId="0" borderId="21" xfId="0" applyFont="1" applyBorder="1" applyAlignment="1">
      <alignment horizontal="left" vertical="top" wrapText="1"/>
    </xf>
    <xf numFmtId="0" fontId="28" fillId="0" borderId="20" xfId="0" applyFont="1" applyBorder="1" applyAlignment="1">
      <alignment horizontal="left" vertical="top" wrapText="1"/>
    </xf>
    <xf numFmtId="0" fontId="28" fillId="0" borderId="55" xfId="0" applyFont="1" applyBorder="1" applyAlignment="1">
      <alignment horizontal="left" vertical="top" wrapText="1"/>
    </xf>
    <xf numFmtId="0" fontId="28" fillId="0" borderId="8" xfId="0" applyFont="1" applyBorder="1" applyAlignment="1">
      <alignment horizontal="left" vertical="top" wrapText="1"/>
    </xf>
    <xf numFmtId="0" fontId="28" fillId="0" borderId="22" xfId="0" applyFont="1" applyBorder="1" applyAlignment="1">
      <alignment horizontal="left" vertical="top" wrapText="1"/>
    </xf>
    <xf numFmtId="0" fontId="28" fillId="0" borderId="11" xfId="0" applyFont="1" applyBorder="1" applyAlignment="1">
      <alignment horizontal="left" vertical="top" wrapText="1"/>
    </xf>
    <xf numFmtId="0" fontId="28" fillId="0" borderId="8" xfId="0" applyFont="1" applyBorder="1" applyAlignment="1">
      <alignment horizontal="center" vertical="top" wrapText="1"/>
    </xf>
    <xf numFmtId="0" fontId="28" fillId="0" borderId="22" xfId="0" applyFont="1" applyBorder="1" applyAlignment="1">
      <alignment horizontal="center" vertical="top" wrapText="1"/>
    </xf>
    <xf numFmtId="0" fontId="28" fillId="0" borderId="11" xfId="0" applyFont="1" applyBorder="1" applyAlignment="1">
      <alignment horizontal="center" vertical="top" wrapText="1"/>
    </xf>
    <xf numFmtId="0" fontId="28" fillId="0" borderId="21" xfId="0" applyFont="1" applyBorder="1" applyAlignment="1">
      <alignment horizontal="center" vertical="top"/>
    </xf>
    <xf numFmtId="0" fontId="28" fillId="0" borderId="20" xfId="0" applyFont="1" applyBorder="1" applyAlignment="1">
      <alignment horizontal="center" vertical="top"/>
    </xf>
    <xf numFmtId="0" fontId="28" fillId="3" borderId="55" xfId="0" applyFont="1" applyFill="1" applyBorder="1" applyAlignment="1">
      <alignment horizontal="center" vertical="top"/>
    </xf>
    <xf numFmtId="0" fontId="28" fillId="0" borderId="56" xfId="0" applyFont="1" applyBorder="1" applyAlignment="1">
      <alignment horizontal="left" vertical="top" wrapText="1"/>
    </xf>
    <xf numFmtId="0" fontId="28" fillId="0" borderId="14" xfId="0" applyFont="1" applyBorder="1" applyAlignment="1">
      <alignment horizontal="center" vertical="top" wrapText="1"/>
    </xf>
    <xf numFmtId="0" fontId="28" fillId="0" borderId="16" xfId="0" applyFont="1" applyBorder="1" applyAlignment="1">
      <alignment horizontal="center" vertical="top" wrapText="1"/>
    </xf>
    <xf numFmtId="0" fontId="28" fillId="0" borderId="18" xfId="0" applyFont="1" applyBorder="1" applyAlignment="1">
      <alignment horizontal="center" vertical="top" wrapText="1"/>
    </xf>
    <xf numFmtId="0" fontId="16" fillId="0" borderId="0" xfId="0" applyFont="1" applyAlignment="1">
      <alignment horizontal="center"/>
    </xf>
    <xf numFmtId="0" fontId="16" fillId="0" borderId="0" xfId="0" applyFont="1" applyFill="1" applyAlignment="1">
      <alignment horizontal="center"/>
    </xf>
    <xf numFmtId="0" fontId="45" fillId="0" borderId="14" xfId="0" applyFont="1" applyFill="1" applyBorder="1" applyAlignment="1">
      <alignment horizontal="center" vertical="center" wrapText="1"/>
    </xf>
    <xf numFmtId="0" fontId="45" fillId="0" borderId="18" xfId="0" applyFont="1" applyFill="1" applyBorder="1" applyAlignment="1">
      <alignment horizontal="center" vertical="center" wrapText="1"/>
    </xf>
    <xf numFmtId="0" fontId="45" fillId="0" borderId="50" xfId="0" applyFont="1" applyFill="1" applyBorder="1" applyAlignment="1">
      <alignment horizontal="center" vertical="center" wrapText="1"/>
    </xf>
    <xf numFmtId="0" fontId="45" fillId="0" borderId="51" xfId="0" applyFont="1" applyFill="1" applyBorder="1" applyAlignment="1">
      <alignment horizontal="center" vertical="center" wrapText="1"/>
    </xf>
    <xf numFmtId="0" fontId="45" fillId="0" borderId="8" xfId="0" applyFont="1" applyFill="1" applyBorder="1" applyAlignment="1">
      <alignment horizontal="center" vertical="center" wrapText="1"/>
    </xf>
    <xf numFmtId="0" fontId="45" fillId="0" borderId="9" xfId="0" applyFont="1" applyFill="1" applyBorder="1" applyAlignment="1">
      <alignment horizontal="center" vertical="center" wrapText="1"/>
    </xf>
    <xf numFmtId="0" fontId="28" fillId="0" borderId="47" xfId="0" applyFont="1" applyBorder="1" applyAlignment="1">
      <alignment horizontal="center" vertical="top" wrapText="1"/>
    </xf>
    <xf numFmtId="0" fontId="28" fillId="0" borderId="57" xfId="0" applyFont="1" applyBorder="1" applyAlignment="1">
      <alignment horizontal="center" vertical="top" wrapText="1"/>
    </xf>
    <xf numFmtId="0" fontId="28" fillId="0" borderId="44" xfId="0" applyFont="1" applyBorder="1" applyAlignment="1">
      <alignment horizontal="center" vertical="top" wrapText="1"/>
    </xf>
    <xf numFmtId="0" fontId="33" fillId="0" borderId="14" xfId="0" applyFont="1" applyBorder="1" applyAlignment="1">
      <alignment horizontal="center" vertical="top" wrapText="1"/>
    </xf>
    <xf numFmtId="0" fontId="33" fillId="0" borderId="16" xfId="0" applyFont="1" applyBorder="1" applyAlignment="1">
      <alignment horizontal="center" vertical="top" wrapText="1"/>
    </xf>
    <xf numFmtId="0" fontId="33" fillId="0" borderId="44" xfId="0" applyFont="1" applyBorder="1" applyAlignment="1">
      <alignment horizontal="center" vertical="top" wrapText="1"/>
    </xf>
    <xf numFmtId="0" fontId="22" fillId="0" borderId="9" xfId="0" applyFont="1" applyFill="1" applyBorder="1" applyAlignment="1">
      <alignment horizontal="left" wrapText="1"/>
    </xf>
    <xf numFmtId="0" fontId="21" fillId="0" borderId="9" xfId="0" applyFont="1" applyFill="1" applyBorder="1" applyAlignment="1">
      <alignment wrapText="1"/>
    </xf>
    <xf numFmtId="0" fontId="21" fillId="0" borderId="0" xfId="0" applyFont="1" applyFill="1" applyAlignment="1">
      <alignment wrapText="1"/>
    </xf>
    <xf numFmtId="0" fontId="14" fillId="0" borderId="12" xfId="0" applyFont="1" applyFill="1" applyBorder="1" applyAlignment="1">
      <alignment horizontal="center"/>
    </xf>
    <xf numFmtId="0" fontId="33" fillId="0" borderId="33" xfId="0" applyFont="1" applyFill="1" applyBorder="1" applyAlignment="1">
      <alignment horizontal="center" vertical="center" wrapText="1"/>
    </xf>
    <xf numFmtId="0" fontId="33" fillId="0" borderId="27" xfId="0" applyFont="1" applyFill="1" applyBorder="1" applyAlignment="1">
      <alignment horizontal="center" vertical="center" wrapText="1"/>
    </xf>
    <xf numFmtId="0" fontId="33" fillId="0" borderId="14" xfId="0" applyFont="1" applyFill="1" applyBorder="1" applyAlignment="1">
      <alignment horizontal="center" vertical="center" wrapText="1"/>
    </xf>
    <xf numFmtId="0" fontId="33" fillId="0" borderId="18" xfId="0" applyFont="1" applyFill="1" applyBorder="1" applyAlignment="1">
      <alignment horizontal="center" vertical="center" wrapText="1"/>
    </xf>
    <xf numFmtId="0" fontId="33" fillId="0" borderId="15" xfId="0" applyFont="1" applyFill="1" applyBorder="1" applyAlignment="1">
      <alignment horizontal="center" vertical="center" wrapText="1"/>
    </xf>
    <xf numFmtId="0" fontId="33" fillId="0" borderId="19" xfId="0" applyFont="1" applyFill="1" applyBorder="1" applyAlignment="1">
      <alignment horizontal="center" vertical="center" wrapText="1"/>
    </xf>
    <xf numFmtId="165" fontId="33" fillId="0" borderId="34" xfId="0" applyNumberFormat="1" applyFont="1" applyFill="1" applyBorder="1" applyAlignment="1">
      <alignment horizontal="center" vertical="center" wrapText="1"/>
    </xf>
    <xf numFmtId="165" fontId="33" fillId="0" borderId="46" xfId="0" applyNumberFormat="1" applyFont="1" applyFill="1" applyBorder="1" applyAlignment="1">
      <alignment horizontal="center" vertical="center" wrapText="1"/>
    </xf>
    <xf numFmtId="0" fontId="69" fillId="0" borderId="0" xfId="1" applyFont="1" applyAlignment="1" applyProtection="1">
      <alignment horizontal="center" vertical="top"/>
    </xf>
    <xf numFmtId="0" fontId="71" fillId="0" borderId="0" xfId="1" applyFont="1" applyAlignment="1" applyProtection="1">
      <alignment horizontal="center" vertical="top"/>
    </xf>
    <xf numFmtId="0" fontId="99" fillId="0" borderId="58" xfId="0" applyFont="1" applyBorder="1" applyAlignment="1">
      <alignment horizontal="left" vertical="center"/>
    </xf>
    <xf numFmtId="0" fontId="99" fillId="0" borderId="42" xfId="0" applyFont="1" applyBorder="1" applyAlignment="1">
      <alignment horizontal="left" vertical="center"/>
    </xf>
    <xf numFmtId="0" fontId="99" fillId="0" borderId="26" xfId="0" applyFont="1" applyBorder="1" applyAlignment="1">
      <alignment horizontal="left" vertical="center"/>
    </xf>
    <xf numFmtId="0" fontId="124" fillId="0" borderId="1" xfId="0" applyFont="1" applyBorder="1">
      <alignment horizontal="left"/>
    </xf>
    <xf numFmtId="0" fontId="48" fillId="0" borderId="1" xfId="0" applyFont="1" applyFill="1" applyBorder="1">
      <alignment horizontal="left"/>
    </xf>
  </cellXfs>
  <cellStyles count="6">
    <cellStyle name="Гиперссылка" xfId="1" builtinId="8"/>
    <cellStyle name="Обычный" xfId="0" builtinId="0"/>
    <cellStyle name="Обычный 2" xfId="2"/>
    <cellStyle name="Обычный 3" xfId="3"/>
    <cellStyle name="Обычный 3 2" xfId="5"/>
    <cellStyle name="Финансовый" xfId="4" builtinId="3"/>
  </cellStyles>
  <dxfs count="7">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1"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oneCell">
    <xdr:from>
      <xdr:col>8</xdr:col>
      <xdr:colOff>9525</xdr:colOff>
      <xdr:row>0</xdr:row>
      <xdr:rowOff>0</xdr:rowOff>
    </xdr:from>
    <xdr:to>
      <xdr:col>8</xdr:col>
      <xdr:colOff>1104900</xdr:colOff>
      <xdr:row>1</xdr:row>
      <xdr:rowOff>0</xdr:rowOff>
    </xdr:to>
    <xdr:pic>
      <xdr:nvPicPr>
        <xdr:cNvPr id="16198" name="Рисунок 1" descr="Nl_scl.jpg"/>
        <xdr:cNvPicPr>
          <a:picLocks noChangeAspect="1"/>
        </xdr:cNvPicPr>
      </xdr:nvPicPr>
      <xdr:blipFill>
        <a:blip xmlns:r="http://schemas.openxmlformats.org/officeDocument/2006/relationships" r:embed="rId1" cstate="print"/>
        <a:srcRect/>
        <a:stretch>
          <a:fillRect/>
        </a:stretch>
      </xdr:blipFill>
      <xdr:spPr bwMode="auto">
        <a:xfrm>
          <a:off x="13039725" y="0"/>
          <a:ext cx="1095375" cy="914400"/>
        </a:xfrm>
        <a:prstGeom prst="rect">
          <a:avLst/>
        </a:prstGeom>
        <a:noFill/>
        <a:ln w="9525">
          <a:noFill/>
          <a:miter lim="800000"/>
          <a:headEnd/>
          <a:tailEnd/>
        </a:ln>
      </xdr:spPr>
    </xdr:pic>
    <xdr:clientData/>
  </xdr:twoCellAnchor>
  <xdr:twoCellAnchor editAs="oneCell">
    <xdr:from>
      <xdr:col>0</xdr:col>
      <xdr:colOff>9525</xdr:colOff>
      <xdr:row>0</xdr:row>
      <xdr:rowOff>0</xdr:rowOff>
    </xdr:from>
    <xdr:to>
      <xdr:col>1</xdr:col>
      <xdr:colOff>228600</xdr:colOff>
      <xdr:row>1</xdr:row>
      <xdr:rowOff>9525</xdr:rowOff>
    </xdr:to>
    <xdr:pic>
      <xdr:nvPicPr>
        <xdr:cNvPr id="16199" name="Рисунок 2" descr="Logo_1-01.jpg"/>
        <xdr:cNvPicPr>
          <a:picLocks noChangeAspect="1"/>
        </xdr:cNvPicPr>
      </xdr:nvPicPr>
      <xdr:blipFill>
        <a:blip xmlns:r="http://schemas.openxmlformats.org/officeDocument/2006/relationships" r:embed="rId2" cstate="print"/>
        <a:srcRect/>
        <a:stretch>
          <a:fillRect/>
        </a:stretch>
      </xdr:blipFill>
      <xdr:spPr bwMode="auto">
        <a:xfrm>
          <a:off x="9525" y="0"/>
          <a:ext cx="809625" cy="923925"/>
        </a:xfrm>
        <a:prstGeom prst="rect">
          <a:avLst/>
        </a:prstGeom>
        <a:noFill/>
        <a:ln w="9525">
          <a:noFill/>
          <a:miter lim="800000"/>
          <a:headEnd/>
          <a:tailEnd/>
        </a:ln>
      </xdr:spPr>
    </xdr:pic>
    <xdr:clientData/>
  </xdr:twoCellAnchor>
  <xdr:twoCellAnchor editAs="oneCell">
    <xdr:from>
      <xdr:col>8</xdr:col>
      <xdr:colOff>9525</xdr:colOff>
      <xdr:row>0</xdr:row>
      <xdr:rowOff>0</xdr:rowOff>
    </xdr:from>
    <xdr:to>
      <xdr:col>8</xdr:col>
      <xdr:colOff>1104900</xdr:colOff>
      <xdr:row>1</xdr:row>
      <xdr:rowOff>0</xdr:rowOff>
    </xdr:to>
    <xdr:pic>
      <xdr:nvPicPr>
        <xdr:cNvPr id="16200" name="Рисунок 1" descr="Nl_scl.jpg"/>
        <xdr:cNvPicPr>
          <a:picLocks noChangeAspect="1"/>
        </xdr:cNvPicPr>
      </xdr:nvPicPr>
      <xdr:blipFill>
        <a:blip xmlns:r="http://schemas.openxmlformats.org/officeDocument/2006/relationships" r:embed="rId1" cstate="print"/>
        <a:srcRect/>
        <a:stretch>
          <a:fillRect/>
        </a:stretch>
      </xdr:blipFill>
      <xdr:spPr bwMode="auto">
        <a:xfrm>
          <a:off x="13039725" y="0"/>
          <a:ext cx="1095375" cy="914400"/>
        </a:xfrm>
        <a:prstGeom prst="rect">
          <a:avLst/>
        </a:prstGeom>
        <a:noFill/>
        <a:ln w="9525">
          <a:noFill/>
          <a:miter lim="800000"/>
          <a:headEnd/>
          <a:tailEnd/>
        </a:ln>
      </xdr:spPr>
    </xdr:pic>
    <xdr:clientData/>
  </xdr:twoCellAnchor>
  <xdr:twoCellAnchor editAs="oneCell">
    <xdr:from>
      <xdr:col>0</xdr:col>
      <xdr:colOff>9525</xdr:colOff>
      <xdr:row>0</xdr:row>
      <xdr:rowOff>0</xdr:rowOff>
    </xdr:from>
    <xdr:to>
      <xdr:col>1</xdr:col>
      <xdr:colOff>228600</xdr:colOff>
      <xdr:row>1</xdr:row>
      <xdr:rowOff>9525</xdr:rowOff>
    </xdr:to>
    <xdr:pic>
      <xdr:nvPicPr>
        <xdr:cNvPr id="16201" name="Рисунок 2" descr="Logo_1-01.jpg"/>
        <xdr:cNvPicPr>
          <a:picLocks noChangeAspect="1"/>
        </xdr:cNvPicPr>
      </xdr:nvPicPr>
      <xdr:blipFill>
        <a:blip xmlns:r="http://schemas.openxmlformats.org/officeDocument/2006/relationships" r:embed="rId2" cstate="print"/>
        <a:srcRect/>
        <a:stretch>
          <a:fillRect/>
        </a:stretch>
      </xdr:blipFill>
      <xdr:spPr bwMode="auto">
        <a:xfrm>
          <a:off x="9525" y="0"/>
          <a:ext cx="809625" cy="9239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absolute">
    <xdr:from>
      <xdr:col>0</xdr:col>
      <xdr:colOff>285750</xdr:colOff>
      <xdr:row>0</xdr:row>
      <xdr:rowOff>19050</xdr:rowOff>
    </xdr:from>
    <xdr:to>
      <xdr:col>1</xdr:col>
      <xdr:colOff>1685925</xdr:colOff>
      <xdr:row>11</xdr:row>
      <xdr:rowOff>180975</xdr:rowOff>
    </xdr:to>
    <xdr:pic>
      <xdr:nvPicPr>
        <xdr:cNvPr id="13033" name="Изображения 1"/>
        <xdr:cNvPicPr>
          <a:picLocks noChangeAspect="1" noChangeArrowheads="1"/>
        </xdr:cNvPicPr>
      </xdr:nvPicPr>
      <xdr:blipFill>
        <a:blip xmlns:r="http://schemas.openxmlformats.org/officeDocument/2006/relationships" r:embed="rId1" cstate="print"/>
        <a:srcRect/>
        <a:stretch>
          <a:fillRect/>
        </a:stretch>
      </xdr:blipFill>
      <xdr:spPr bwMode="auto">
        <a:xfrm>
          <a:off x="285750" y="19050"/>
          <a:ext cx="1790700" cy="2552700"/>
        </a:xfrm>
        <a:prstGeom prst="rect">
          <a:avLst/>
        </a:prstGeom>
        <a:noFill/>
        <a:ln w="9525">
          <a:noFill/>
          <a:round/>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9525</xdr:rowOff>
    </xdr:from>
    <xdr:to>
      <xdr:col>8</xdr:col>
      <xdr:colOff>409575</xdr:colOff>
      <xdr:row>13</xdr:row>
      <xdr:rowOff>123825</xdr:rowOff>
    </xdr:to>
    <xdr:pic>
      <xdr:nvPicPr>
        <xdr:cNvPr id="7126" name="Picture 1" descr="smartgame_n_a"/>
        <xdr:cNvPicPr>
          <a:picLocks noChangeAspect="1" noChangeArrowheads="1"/>
        </xdr:cNvPicPr>
      </xdr:nvPicPr>
      <xdr:blipFill>
        <a:blip xmlns:r="http://schemas.openxmlformats.org/officeDocument/2006/relationships" r:embed="rId1" cstate="print"/>
        <a:srcRect/>
        <a:stretch>
          <a:fillRect/>
        </a:stretch>
      </xdr:blipFill>
      <xdr:spPr bwMode="auto">
        <a:xfrm>
          <a:off x="0" y="9525"/>
          <a:ext cx="9420225" cy="1971675"/>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mailto:lendel@examen.biz" TargetMode="External"/></Relationships>
</file>

<file path=xl/worksheets/_rels/sheet2.xml.rels><?xml version="1.0" encoding="UTF-8" standalone="yes"?>
<Relationships xmlns="http://schemas.openxmlformats.org/package/2006/relationships"><Relationship Id="rId3" Type="http://schemas.openxmlformats.org/officeDocument/2006/relationships/hyperlink" Target="mailto:info@zs76.ru" TargetMode="External"/><Relationship Id="rId2" Type="http://schemas.openxmlformats.org/officeDocument/2006/relationships/hyperlink" Target="mailto:akulsk-director@mail.ru" TargetMode="External"/><Relationship Id="rId1" Type="http://schemas.openxmlformats.org/officeDocument/2006/relationships/hyperlink" Target="mailto:barvikha@inbox.ru"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17" Type="http://schemas.openxmlformats.org/officeDocument/2006/relationships/hyperlink" Target="http://www.doshkolka.ru/tvorcheskaya-laboratoriya-doshkolnika/magnitnyi-konstruktor-transport/magnitnyj-konstruktor-transport-smeshaj-i-soberi-malysh-komplekt-na-gruppu-3-5-let-p.html" TargetMode="External"/><Relationship Id="rId21" Type="http://schemas.openxmlformats.org/officeDocument/2006/relationships/hyperlink" Target="http://www.doshkolka.ru/ugolok-razvitiya-doshkolnika/komplekt-kartochek-s-zadaniyami/komplekt-kartochek-s-zadaniyami-dlya-gruppovykh-zanyatij-s-detmi-ot-5-do-6-let-uchimsya-nablyudat-i-zapominat-p.html" TargetMode="External"/><Relationship Id="rId42" Type="http://schemas.openxmlformats.org/officeDocument/2006/relationships/hyperlink" Target="http://www.doshkolka.ru/ugolok-razvitiya-doshkolnika/demonstratsionnye-tablitsy/komplekt-tablits-razvitie-rechi-4-5-let-takie-raznye-slova-p.html" TargetMode="External"/><Relationship Id="rId63" Type="http://schemas.openxmlformats.org/officeDocument/2006/relationships/hyperlink" Target="http://www.doshkolka.ru/tvorcheskaya-laboratoriya-doshkolnika/razvivayushchij-konstruktor-izobretatel/plastmassovyj-konstruktor-izobretatel-rasshirennyj-nabor-5-7-let-p.html" TargetMode="External"/><Relationship Id="rId84" Type="http://schemas.openxmlformats.org/officeDocument/2006/relationships/hyperlink" Target="http://www.doshkolka.ru/tvorcheskaya-laboratoriya-doshkolnika/razvivayushchie-konstruktory-polidron/nabor-polidron-mosty-komplekt-na-gruppu-6-7-let-p.html" TargetMode="External"/><Relationship Id="rId138" Type="http://schemas.openxmlformats.org/officeDocument/2006/relationships/hyperlink" Target="http://www.doshkolka.ru/tvorcheskaya-laboratoriya-doshkolnika/igrovoj-nabor-dary-frjobelya/igrovoj-nabor-frebelya-komplekt-dlya-starshej-gruppy-5-6-let-p.html" TargetMode="External"/><Relationship Id="rId159" Type="http://schemas.openxmlformats.org/officeDocument/2006/relationships/hyperlink" Target="http://www.doshkolka.ru/novinki/magnitnyj-konstruktor-transport-smeshaj-i-soberi-seriya-pozharnaya-i-spasatelnaya-tekhnika-startovyj-nabor-p.html" TargetMode="External"/><Relationship Id="rId170" Type="http://schemas.openxmlformats.org/officeDocument/2006/relationships/hyperlink" Target="http://www.doshkolka.ru/novinki/razvivayushchij-konstruktor-plejstiks-master-komplekt-na-gruppu-p.html" TargetMode="External"/><Relationship Id="rId191" Type="http://schemas.openxmlformats.org/officeDocument/2006/relationships/hyperlink" Target="http://www.doshkolka.ru/novinki/magnitnyj-konstruktor-zhivotnye-smeshaj-i-soberi-seriya-zhivotnye-fermy-startovyj-nabor-p.html" TargetMode="External"/><Relationship Id="rId205" Type="http://schemas.openxmlformats.org/officeDocument/2006/relationships/hyperlink" Target="http://www.doshkolka.ru/tvorcheskaya-laboratoriya-doshkolnika/weplay/taktilnaya-dorozhka-s-soedenitelnymi-elementami-p.html" TargetMode="External"/><Relationship Id="rId226" Type="http://schemas.openxmlformats.org/officeDocument/2006/relationships/hyperlink" Target="http://www.doshkolka.ru/tvorcheskaya-laboratoriya-doshkolnika/popular-playthings/razvivayushchij-konstruktor-plejstiks-komplekt-na-gruppu-4-6-let-p.html" TargetMode="External"/><Relationship Id="rId107" Type="http://schemas.openxmlformats.org/officeDocument/2006/relationships/hyperlink" Target="http://www.doshkolka.ru/tvorcheskaya-laboratoriya-doshkolnika/razvivayushchie-konstruktory-polidron/nabor-polidron-gigant-soedinyayushchiesya-rybki-konstruktor-p.html" TargetMode="External"/><Relationship Id="rId11" Type="http://schemas.openxmlformats.org/officeDocument/2006/relationships/hyperlink" Target="http://www.doshkolka.ru/tvorcheskaya-laboratoriya-doshkolnika/weplay/taktilnaya-dorozhka-s-soedenitelnymi-elementami-p.html" TargetMode="External"/><Relationship Id="rId32" Type="http://schemas.openxmlformats.org/officeDocument/2006/relationships/hyperlink" Target="http://www.doshkolka.ru/ugolok-razvitiya-doshkolnika/dinamicheskie-posobiya-so-shnurkom/komplekt-dinamicheskikh-razdatochnykh-posobij-so-shnurkom-okruzhayushchij-mir-5-7-let-p.html" TargetMode="External"/><Relationship Id="rId53" Type="http://schemas.openxmlformats.org/officeDocument/2006/relationships/hyperlink" Target="http://www.doshkolka.ru/ugolok-razvitiya-doshkolnika/sredstva-obratnoj-svyazi-veera/komplekt-dinamicheskikh-razdatochnykh-posobij-sredstva-obratnoj-svyazi-veera-okruzhayushchij-mir-5-7-let-p.html" TargetMode="External"/><Relationship Id="rId74" Type="http://schemas.openxmlformats.org/officeDocument/2006/relationships/hyperlink" Target="http://www.doshkolka.ru/tvorcheskaya-laboratoriya-doshkolnika/razvivayushchie-konstruktory-polidron/nabor-polidron-malysh-komplekt-na-gruppu-3-5-let-p.html" TargetMode="External"/><Relationship Id="rId128" Type="http://schemas.openxmlformats.org/officeDocument/2006/relationships/hyperlink" Target="http://www.doshkolka.ru/tvorcheskaya-laboratoriya-doshkolnika/magnitnyi-konstruktor-transport/magnitnyj-konstruktor-transport-smeshaj-i-soberi-seriya-2-startovyj-nabor-3-5-let-p.html" TargetMode="External"/><Relationship Id="rId149" Type="http://schemas.openxmlformats.org/officeDocument/2006/relationships/hyperlink" Target="http://www.doshkolka.ru/tvorcheskaya-laboratoriya-doshkolnika/fantazjor/razvivayushchij-igrovoj-kompleks-fantazjory-kejs-3-p.html" TargetMode="External"/><Relationship Id="rId5" Type="http://schemas.openxmlformats.org/officeDocument/2006/relationships/hyperlink" Target="http://www.doshkolka.ru/tvorcheskaya-laboratoriya-doshkolnika/weplay/taktilnyj-kub-p.html" TargetMode="External"/><Relationship Id="rId95" Type="http://schemas.openxmlformats.org/officeDocument/2006/relationships/hyperlink" Target="http://www.doshkolka.ru/tvorcheskaya-laboratoriya-doshkolnika/razvivayushchie-konstruktory-polidron/dopolnitelnyj-nabor-polidron-kolesa-p.html" TargetMode="External"/><Relationship Id="rId160" Type="http://schemas.openxmlformats.org/officeDocument/2006/relationships/hyperlink" Target="http://www.doshkolka.ru/novinki/magnitnyj-konstruktor-transport-smeshaj-i-soberi-seriya-pozharnaya-i-spasatelnaya-tekhnika-komplekt-na-gruppu-p.html" TargetMode="External"/><Relationship Id="rId181" Type="http://schemas.openxmlformats.org/officeDocument/2006/relationships/hyperlink" Target="http://www.doshkolka.ru/yasli-sad-v-razvitii-doshkolnika/nabor-polidron-super-gigant-3-p.html" TargetMode="External"/><Relationship Id="rId216" Type="http://schemas.openxmlformats.org/officeDocument/2006/relationships/hyperlink" Target="http://www.doshkolka.ru/tvorcheskaya-laboratoriya-doshkolnika/bb-junior/nabor-mashinok-moya-pervaya-gonochnaya-mashina-drift-p.html" TargetMode="External"/><Relationship Id="rId22" Type="http://schemas.openxmlformats.org/officeDocument/2006/relationships/hyperlink" Target="http://www.doshkolka.ru/ugolok-razvitiya-doshkolnika/komplekt-kartochek-s-zadaniyami/komplekt-kartochek-s-zadaniyami-dlya-gruppovykh-zanyatij-s-detmi-ot-5-do-6-let-uchimsya-dumat-i-rassuzhdat-p.html" TargetMode="External"/><Relationship Id="rId43" Type="http://schemas.openxmlformats.org/officeDocument/2006/relationships/hyperlink" Target="http://www.doshkolka.ru/ugolok-razvitiya-doshkolnika/demonstratsionnye-tablitsy/komplekt-tablits-okruzhayushchij-mir-4-5-let-ya-rastu-p.html" TargetMode="External"/><Relationship Id="rId64" Type="http://schemas.openxmlformats.org/officeDocument/2006/relationships/hyperlink" Target="http://www.doshkolka.ru/tvorcheskaya-laboratoriya-doshkolnika/razvivayushchie-konstruktory-polidron/nabor-polidron-komplekt-na-gruppu-4-7-let-p.html" TargetMode="External"/><Relationship Id="rId118" Type="http://schemas.openxmlformats.org/officeDocument/2006/relationships/hyperlink" Target="http://www.doshkolka.ru/tvorcheskaya-laboratoriya-doshkolnika/magnitnyi-konstruktor-transport/magnitnyj-konstruktor-sozdaj-svoyu-mashinu-komplekt-na-gruppu-3-5-let-p.html" TargetMode="External"/><Relationship Id="rId139" Type="http://schemas.openxmlformats.org/officeDocument/2006/relationships/hyperlink" Target="http://www.doshkolka.ru/tvorcheskaya-laboratoriya-doshkolnika/igrovoj-nabor-dary-frjobelya/igrovoj-nabor-frebelya-komplekt-dlya-podgotovitelnoj-gruppy-6-7-let-p.html" TargetMode="External"/><Relationship Id="rId85" Type="http://schemas.openxmlformats.org/officeDocument/2006/relationships/hyperlink" Target="http://www.doshkolka.ru/tvorcheskaya-laboratoriya-doshkolnika/razvivayushchie-konstruktory-polidron/sumka-dlya-khraneniya-p.html" TargetMode="External"/><Relationship Id="rId150" Type="http://schemas.openxmlformats.org/officeDocument/2006/relationships/hyperlink" Target="http://www.doshkolka.ru/tvorcheskaya-laboratoriya-doshkolnika/fantazjor/razvivayushchij-igrovoj-kompleks-fantazjory-kejs-4-p.html" TargetMode="External"/><Relationship Id="rId171" Type="http://schemas.openxmlformats.org/officeDocument/2006/relationships/hyperlink" Target="http://www.doshkolka.ru/novinki/magnitnyj-konstruktor-magsnep-100-det-komplekt-na-gruppu-p.html" TargetMode="External"/><Relationship Id="rId192" Type="http://schemas.openxmlformats.org/officeDocument/2006/relationships/hyperlink" Target="http://www.doshkolka.ru/novinki/magnitnyj-konstruktor-zhivotnye-smeshaj-i-soberi-seriya-zhivotnye-fermy-komplekt-na-gruppu-p.html" TargetMode="External"/><Relationship Id="rId206" Type="http://schemas.openxmlformats.org/officeDocument/2006/relationships/hyperlink" Target="http://www.doshkolka.ru/tvorcheskaya-laboratoriya-doshkolnika/bb-junior/nabor-mashinok-moya-pervaya-kollektsiya-1-p.html" TargetMode="External"/><Relationship Id="rId227" Type="http://schemas.openxmlformats.org/officeDocument/2006/relationships/hyperlink" Target="http://www.doshkolka.ru/tvorcheskaya-laboratoriya-doshkolnika/robototekhnicheskij-modul-doshkolka-ru/obrazovatelnyj-robototekhnicheskij-modul-predvaritelnyj-uroven-nachala-programmirovaniya-p.html" TargetMode="External"/><Relationship Id="rId12" Type="http://schemas.openxmlformats.org/officeDocument/2006/relationships/hyperlink" Target="http://www.doshkolka.ru/ugolok-razvitiya-doshkolnika/komplekt-kartochek-s-zadaniyami/komplekt-kartochek-s-zadaniyami-dlya-gruppovykh-zanyatij-s-detmi-ot-3-do-4-let-znakomimsya-so-svojstvami-i-otnosheniyami-ob-ektov-okruzhayushchego-mira-p.html" TargetMode="External"/><Relationship Id="rId33" Type="http://schemas.openxmlformats.org/officeDocument/2006/relationships/hyperlink" Target="http://www.doshkolka.ru/ugolok-razvitiya-doshkolnika/razvivayushchie-trenazhjory/raznotsvetnye-okoshki.html" TargetMode="External"/><Relationship Id="rId108" Type="http://schemas.openxmlformats.org/officeDocument/2006/relationships/hyperlink" Target="http://www.doshkolka.ru/tvorcheskaya-laboratoriya-doshkolnika/razvivayushchie-konstruktory-polidron/nabor-polidron-gigant-rakushki-schet-ot-1-do-20-p.html" TargetMode="External"/><Relationship Id="rId129" Type="http://schemas.openxmlformats.org/officeDocument/2006/relationships/hyperlink" Target="http://www.doshkolka.ru/tvorcheskaya-laboratoriya-doshkolnika/magnitnyi-konstruktor-transport/magnitnyj-konstruktor-transport-smeshaj-i-soberi-seriya-3-startovyj-nabor-3-5-let-p.html" TargetMode="External"/><Relationship Id="rId54" Type="http://schemas.openxmlformats.org/officeDocument/2006/relationships/hyperlink" Target="http://www.doshkolka.ru/ugolok-razvitiya-doshkolnika/materialy-dlya-konstruirovaniya-i-modelirovaniya/dou-komplekt-materialov-dlya-konstruirovaniya-i-modelirovaniya-kassa-razvitie-elementarnykh-matematicheskikh-navykov-p.html" TargetMode="External"/><Relationship Id="rId75" Type="http://schemas.openxmlformats.org/officeDocument/2006/relationships/hyperlink" Target="http://www.doshkolka.ru/tvorcheskaya-laboratoriya-doshkolnika/razvivayushchie-konstruktory-polidron/nabor-polidron-gigant-komplekt-na-gruppu-3-7-let-p.html" TargetMode="External"/><Relationship Id="rId96" Type="http://schemas.openxmlformats.org/officeDocument/2006/relationships/hyperlink" Target="http://www.doshkolka.ru/tvorcheskaya-laboratoriya-doshkolnika/razvivayushchie-konstruktory-polidron/nabor-po-osnovam-matematiki-konstruirovaniya-i-modelirovaniya-polidron-sfera-p.html" TargetMode="External"/><Relationship Id="rId140" Type="http://schemas.openxmlformats.org/officeDocument/2006/relationships/hyperlink" Target="http://www.doshkolka.ru/razvivayushchaya-igroteka-doshkolnika/igrovye-nabory-dlya-poznavatelnogo-razvitiya/nabor-dlya-poznavatelnogo-razvitiya-intoshka-p.html" TargetMode="External"/><Relationship Id="rId161" Type="http://schemas.openxmlformats.org/officeDocument/2006/relationships/hyperlink" Target="http://www.doshkolka.ru/novinki/magnitnyj-konstruktor-transport-smeshaj-i-soberi-seriya-politsiya-startovyj-nabor-p.html" TargetMode="External"/><Relationship Id="rId182" Type="http://schemas.openxmlformats.org/officeDocument/2006/relationships/hyperlink" Target="http://www.doshkolka.ru/razvivayushchaya-igroteka-doshkolnika/igrovye-nabory-dlya-poznavatelnogo-razvitiya/komplekt-igrovykh-panelej-s-mobilnoj-stojkoj-i-osnovaniyami-p.html" TargetMode="External"/><Relationship Id="rId217" Type="http://schemas.openxmlformats.org/officeDocument/2006/relationships/hyperlink" Target="http://www.doshkolka.ru/tvorcheskaya-laboratoriya-doshkolnika/bb-junior/nabor-mashinok-bezopasnaya-ezda-p.html" TargetMode="External"/><Relationship Id="rId6" Type="http://schemas.openxmlformats.org/officeDocument/2006/relationships/hyperlink" Target="http://www.doshkolka.ru/tvorcheskaya-laboratoriya-doshkolnika/weplay/taktilnyj-zerkalnyj-kub-p.html" TargetMode="External"/><Relationship Id="rId23" Type="http://schemas.openxmlformats.org/officeDocument/2006/relationships/hyperlink" Target="http://www.doshkolka.ru/ugolok-razvitiya-doshkolnika/komplekt-kartochek-s-zadaniyami/komplekt-kartochek-s-zadaniyami-dlya-gruppovykh-zanyatij-s-detmi-ot-5-do-6-let-razvivaem-tvorcheskie-sposobnosti-voobrazhenie-i-rech-p.html" TargetMode="External"/><Relationship Id="rId119" Type="http://schemas.openxmlformats.org/officeDocument/2006/relationships/hyperlink" Target="http://www.doshkolka.ru/tvorcheskaya-laboratoriya-doshkolnika/magnitnyi-konstruktor-transport/magnitnyj-konstruktor-sozdaj-svoj-korablik-komplekt-na-gruppu-3-5-let-p.html" TargetMode="External"/><Relationship Id="rId44" Type="http://schemas.openxmlformats.org/officeDocument/2006/relationships/hyperlink" Target="http://www.doshkolka.ru/ugolok-razvitiya-doshkolnika/demonstratsionnye-tablitsy/komplekt-tablits-matematika-5-6-let-skoro-v-shkolu-p.html" TargetMode="External"/><Relationship Id="rId65" Type="http://schemas.openxmlformats.org/officeDocument/2006/relationships/hyperlink" Target="http://www.doshkolka.ru/tvorcheskaya-laboratoriya-doshkolnika/razvivayushchie-konstruktory-polidron/nabor-polidron-elementarnaya-matematika-5-7-let-p.html" TargetMode="External"/><Relationship Id="rId86" Type="http://schemas.openxmlformats.org/officeDocument/2006/relationships/hyperlink" Target="http://www.doshkolka.ru/tvorcheskaya-laboratoriya-doshkolnika/razvivayushchie-konstruktory-polidron/nabor-bolshie-businy-izuchaem-formy-p.html" TargetMode="External"/><Relationship Id="rId130" Type="http://schemas.openxmlformats.org/officeDocument/2006/relationships/hyperlink" Target="http://www.doshkolka.ru/tvorcheskaya-laboratoriya-doshkolnika/magnitnyi-konstruktor-transport/magnitnyj-konstruktor-transport-smeshaj-i-soberi-seriya-4-startovyj-nabor-3-5-let-p.html" TargetMode="External"/><Relationship Id="rId151" Type="http://schemas.openxmlformats.org/officeDocument/2006/relationships/hyperlink" Target="http://www.doshkolka.ru/tvorcheskaya-laboratoriya-doshkolnika/razvivayushchie-konstruktory-polidron/nabor-akrobaty-p.html" TargetMode="External"/><Relationship Id="rId172" Type="http://schemas.openxmlformats.org/officeDocument/2006/relationships/hyperlink" Target="http://www.doshkolka.ru/novinki/zanimatelnaya-golovolomka-magnitnye-koltsa-startovyj-nabor-p.html" TargetMode="External"/><Relationship Id="rId193" Type="http://schemas.openxmlformats.org/officeDocument/2006/relationships/hyperlink" Target="http://www.doshkolka.ru/novinki/magnitnyj-konstruktor-transport-smeshaj-i-soberi-malysh-2-startovyj-nabor-3-5-let-p.html" TargetMode="External"/><Relationship Id="rId207" Type="http://schemas.openxmlformats.org/officeDocument/2006/relationships/hyperlink" Target="http://www.doshkolka.ru/tvorcheskaya-laboratoriya-doshkolnika/bb-junior/nabor-mashinok-moya-pervaya-kollektsiya-2-p.html" TargetMode="External"/><Relationship Id="rId228" Type="http://schemas.openxmlformats.org/officeDocument/2006/relationships/hyperlink" Target="http://www.doshkolka.ru/tvorcheskaya-laboratoriya-doshkolnika/robototekhnicheskij-modul-doshkolka-ru/obrazovatelnyj-robototekhnicheskij-konstruktor-vvedenie-v-programmirovanie-bazovyj-nabor-6-10-let-1-p.html" TargetMode="External"/><Relationship Id="rId13" Type="http://schemas.openxmlformats.org/officeDocument/2006/relationships/hyperlink" Target="http://www.doshkolka.ru/ugolok-razvitiya-doshkolnika/komplekt-kartochek-s-zadaniyami/komplekt-kartochek-s-zadaniyami-dlya-gruppovykh-zanyatij-s-detmi-ot-3-do-4-let-uchimsya-nablyudat-i-zapominat-p.html" TargetMode="External"/><Relationship Id="rId109" Type="http://schemas.openxmlformats.org/officeDocument/2006/relationships/hyperlink" Target="http://www.doshkolka.ru/tvorcheskaya-laboratoriya-doshkolnika/razvivayushchie-konstruktory-polidron/nabor-polidron-gigant-sobachki-1-p.html" TargetMode="External"/><Relationship Id="rId34" Type="http://schemas.openxmlformats.org/officeDocument/2006/relationships/hyperlink" Target="http://www.doshkolka.ru/ugolok-razvitiya-doshkolnika/razvivayushchie-trenazhjory/raznotsvetnye-okoshki/razvivayushchij-trenazhjor-raznotsvetnye-okoshki-3-5-let-bazovyj-komplekt-p.html" TargetMode="External"/><Relationship Id="rId55" Type="http://schemas.openxmlformats.org/officeDocument/2006/relationships/hyperlink" Target="http://www.doshkolka.ru/ugolok-razvitiya-doshkolnika/materialy-dlya-konstruirovaniya-i-modelirovaniya/dou-komplekt-materialov-dlya-konstruirovaniya-i-modelirovaniya-kassa-obuchenie-gramote-p.html" TargetMode="External"/><Relationship Id="rId76" Type="http://schemas.openxmlformats.org/officeDocument/2006/relationships/hyperlink" Target="http://www.doshkolka.ru/tvorcheskaya-laboratoriya-doshkolnika/razvivayushchie-konstruktory-polidron/nabor-polidron-gigant-konstruiruem-transport-3-7-let-p.html" TargetMode="External"/><Relationship Id="rId97" Type="http://schemas.openxmlformats.org/officeDocument/2006/relationships/hyperlink" Target="http://www.doshkolka.ru/tvorcheskaya-laboratoriya-doshkolnika/razvivayushchie-konstruktory-polidron/nabor-po-osnovam-matematiki-konstruirovaniya-i-modelirovaniya-polidron-stereometriya-p.html" TargetMode="External"/><Relationship Id="rId120" Type="http://schemas.openxmlformats.org/officeDocument/2006/relationships/hyperlink" Target="http://www.doshkolka.ru/tvorcheskaya-laboratoriya-doshkolnika/magnitnyi-konstruktor-stroitel/magnitnyj-konstruktor-stroitel-komplekt-na-gruppu-3-5-let-p.html" TargetMode="External"/><Relationship Id="rId141" Type="http://schemas.openxmlformats.org/officeDocument/2006/relationships/hyperlink" Target="http://www.doshkolka.ru/razvivayushchaya-igroteka-doshkolnika/igrovye-nabory-dlya-poznavatelnogo-razvitiya/mobilnaya-stojka-prednaznachena-dlya-udobnogo-khraneniya-do-desyati-zamenyaemykh-igrovykh-panelej-p.html" TargetMode="External"/><Relationship Id="rId7" Type="http://schemas.openxmlformats.org/officeDocument/2006/relationships/hyperlink" Target="http://www.doshkolka.ru/tvorcheskaya-laboratoriya-doshkolnika/weplay/taktilnyj-konstruktor-bashnya-p.html" TargetMode="External"/><Relationship Id="rId162" Type="http://schemas.openxmlformats.org/officeDocument/2006/relationships/hyperlink" Target="http://www.doshkolka.ru/novinki/magnitnyj-konstruktor-transport-smeshaj-i-soberi-seriya-politsiya-komplekt-na-gruppu-p.html" TargetMode="External"/><Relationship Id="rId183" Type="http://schemas.openxmlformats.org/officeDocument/2006/relationships/hyperlink" Target="http://www.doshkolka.ru/novinki/magnitnyj-konstruktor-transport-smeshaj-i-soberi-seriya-gonka-startovyj-nabor-p.html" TargetMode="External"/><Relationship Id="rId218" Type="http://schemas.openxmlformats.org/officeDocument/2006/relationships/hyperlink" Target="http://www.doshkolka.ru/tvorcheskaya-laboratoriya-doshkolnika/bb-junior/nabor-radioupravlyaemykh-mashinok-moi-pervye-gonki-1-p.html" TargetMode="External"/><Relationship Id="rId24" Type="http://schemas.openxmlformats.org/officeDocument/2006/relationships/hyperlink" Target="http://www.doshkolka.ru/ugolok-razvitiya-doshkolnika/komplekt-kartochek-s-zadaniyami/komplekt-kartochek-s-zadaniyami-dlya-gruppovykh-zanyatij-s-detmi-ot-6-do-7-let-znakomimsya-so-svojstvami-i-otnosheniyami-ob-ektov-okruzhayushchego-mira-p.html" TargetMode="External"/><Relationship Id="rId45" Type="http://schemas.openxmlformats.org/officeDocument/2006/relationships/hyperlink" Target="http://www.doshkolka.ru/ugolok-razvitiya-doshkolnika/demonstratsionnye-tablitsy/komplekt-tablits-razvitie-rechi-5-6-let-moi-rasskazy-p.html" TargetMode="External"/><Relationship Id="rId66" Type="http://schemas.openxmlformats.org/officeDocument/2006/relationships/hyperlink" Target="http://www.doshkolka.ru/tvorcheskaya-laboratoriya-doshkolnika/razvivayushchie-konstruktory-polidron/nabor-polidron-karkasy-kompleksnyj-5-7-let-p.html" TargetMode="External"/><Relationship Id="rId87" Type="http://schemas.openxmlformats.org/officeDocument/2006/relationships/hyperlink" Target="http://www.doshkolka.ru/tvorcheskaya-laboratoriya-doshkolnika/razvivayushchie-konstruktory-polidron/nabor-bolshie-businy-ustnyj-schet-p.html" TargetMode="External"/><Relationship Id="rId110" Type="http://schemas.openxmlformats.org/officeDocument/2006/relationships/hyperlink" Target="http://www.doshkolka.ru/tvorcheskaya-laboratoriya-doshkolnika/razvivayushchie-konstruktory-polidron/nabor-polidron-gigant-tsepochki-p.html" TargetMode="External"/><Relationship Id="rId131" Type="http://schemas.openxmlformats.org/officeDocument/2006/relationships/hyperlink" Target="http://www.doshkolka.ru/tvorcheskaya-laboratoriya-doshkolnika/magnitnyi-konstruktor-transport/magnitnyj-konstruktor-transport-smeshaj-i-soberi-malysh-startovyj-nabor-3-5-let-p.html" TargetMode="External"/><Relationship Id="rId152" Type="http://schemas.openxmlformats.org/officeDocument/2006/relationships/hyperlink" Target="http://www.doshkolka.ru/tvorcheskaya-laboratoriya-doshkolnika/myagkij-konstruktor-velikan/myagkij-konstruktor-velikan-startovyj-nabor-3-5-let-p.html" TargetMode="External"/><Relationship Id="rId173" Type="http://schemas.openxmlformats.org/officeDocument/2006/relationships/hyperlink" Target="http://www.doshkolka.ru/novinki/zanimatelnaya-golovolomka-magnitnye-koltsa-komplekt-na-gruppu-p.html" TargetMode="External"/><Relationship Id="rId194" Type="http://schemas.openxmlformats.org/officeDocument/2006/relationships/hyperlink" Target="http://www.doshkolka.ru/novinki/magnitnyj-konstruktor-transport-smeshaj-i-soberi-malysh-2-komplekt-na-gruppu-p.html" TargetMode="External"/><Relationship Id="rId208" Type="http://schemas.openxmlformats.org/officeDocument/2006/relationships/hyperlink" Target="http://www.doshkolka.ru/tvorcheskaya-laboratoriya-doshkolnika/bb-junior/nabor-mashinok-moya-pervaya-kollektsiya-3-p.html" TargetMode="External"/><Relationship Id="rId229" Type="http://schemas.openxmlformats.org/officeDocument/2006/relationships/hyperlink" Target="http://www.doshkolka.ru/tvorcheskaya-laboratoriya-doshkolnika/robototekhnicheskij-modul-doshkolka-ru/obrazovatelnyj-robototekhnicheskij-konstruktor-vvedenie-v-programmirovanie-resursnyj-nabor-6-10-let-1-p.html" TargetMode="External"/><Relationship Id="rId14" Type="http://schemas.openxmlformats.org/officeDocument/2006/relationships/hyperlink" Target="http://www.doshkolka.ru/ugolok-razvitiya-doshkolnika/komplekt-kartochek-s-zadaniyami/komplekt-kartochek-s-zadaniyami-dlya-gruppovykh-zanyatij-s-detmi-ot-3-do-4-let-uchimsya-dumat-i-rassuzhdat-p.html" TargetMode="External"/><Relationship Id="rId35" Type="http://schemas.openxmlformats.org/officeDocument/2006/relationships/hyperlink" Target="http://www.doshkolka.ru/ugolok-razvitiya-doshkolnika/razvivayushchie-trenazhjory/raznotsvetnye-okoshki/razvivayushchij-trenazhjor-raznotsvetnye-okoshki-3-5-let-dopolnitelnyj-nabor-kartochek-k-bazovomu-komplektu-p.html" TargetMode="External"/><Relationship Id="rId56" Type="http://schemas.openxmlformats.org/officeDocument/2006/relationships/hyperlink" Target="http://www.doshkolka.ru/tvorcheskaya-laboratoriya-doshkolnika/myagkij-konstruktor-velikan/myagkij-konstruktor-velikan-startovyj-nabor-3-5-let-p.html" TargetMode="External"/><Relationship Id="rId77" Type="http://schemas.openxmlformats.org/officeDocument/2006/relationships/hyperlink" Target="http://www.doshkolka.ru/tvorcheskaya-laboratoriya-doshkolnika/razvivayushchie-konstruktory-polidron/nabor-polidron-gigant-ogromnye-shesterenki-4-7-let-p.html" TargetMode="External"/><Relationship Id="rId100" Type="http://schemas.openxmlformats.org/officeDocument/2006/relationships/hyperlink" Target="http://www.doshkolka.ru/tvorcheskaya-laboratoriya-doshkolnika/razvivayushchie-konstruktory-polidron/nabor-po-osnovam-matematiki-konstruirovaniya-i-modelirovaniya-polidron-karkasy-arkhimedovy-tela-p.html" TargetMode="External"/><Relationship Id="rId8" Type="http://schemas.openxmlformats.org/officeDocument/2006/relationships/hyperlink" Target="http://www.doshkolka.ru/razvivayushchaya-igroteka-doshkolnika/igrovye-nabory-dlya-poznavatelnogo-razvitiya/bolshoj-didakticheskij-kub-zamok-p.html" TargetMode="External"/><Relationship Id="rId98" Type="http://schemas.openxmlformats.org/officeDocument/2006/relationships/hyperlink" Target="http://www.doshkolka.ru/tvorcheskaya-laboratoriya-doshkolnika/razvivayushchie-konstruktory-polidron/nabor-po-osnovam-matematiki-konstruirovaniya-i-modelirovaniya-polidron-karkasy-stereometriya-p.html" TargetMode="External"/><Relationship Id="rId121" Type="http://schemas.openxmlformats.org/officeDocument/2006/relationships/hyperlink" Target="http://www.doshkolka.ru/tvorcheskaya-laboratoriya-doshkolnika/razvivayushchij-konstruktor-plejstiks/razvivayushchij-konstruktor-plejstiks-gigant-s-dorozhnoj-sumkoj-komplekt-na-gruppu-3-5-let-p.html" TargetMode="External"/><Relationship Id="rId142" Type="http://schemas.openxmlformats.org/officeDocument/2006/relationships/hyperlink" Target="http://www.doshkolka.ru/razvivayushchaya-igroteka-doshkolnika/igrovye-nabory-dlya-poznavatelnogo-razvitiya/konstruktor-napolnyj-nazemnyj-transport-p.html" TargetMode="External"/><Relationship Id="rId163" Type="http://schemas.openxmlformats.org/officeDocument/2006/relationships/hyperlink" Target="http://www.doshkolka.ru/novinki/magnitnyj-konstruktor-smeshaj-i-soberi-zhivotnye-startovyj-nabor-p.html" TargetMode="External"/><Relationship Id="rId184" Type="http://schemas.openxmlformats.org/officeDocument/2006/relationships/hyperlink" Target="http://www.doshkolka.ru/novinki/magnitnyj-konstruktor-transport-smeshaj-i-soberi-seriya-gonka-komplekt-na-grupp-p.html" TargetMode="External"/><Relationship Id="rId219" Type="http://schemas.openxmlformats.org/officeDocument/2006/relationships/hyperlink" Target="http://www.doshkolka.ru/tvorcheskaya-laboratoriya-doshkolnika/bb-junior/igrovoj-nabor-moj-pervyj-test-drajv-p.html" TargetMode="External"/><Relationship Id="rId230" Type="http://schemas.openxmlformats.org/officeDocument/2006/relationships/hyperlink" Target="http://www.doshkolka.ru/tvorcheskaya-laboratoriya-doshkolnika/myagkij-konstruktor-stroitel/myagkij-konstruktor-stroitel-bazovyj-nabor-4-6-let-p.html" TargetMode="External"/><Relationship Id="rId25" Type="http://schemas.openxmlformats.org/officeDocument/2006/relationships/hyperlink" Target="http://www.doshkolka.ru/ugolok-razvitiya-doshkolnika/komplekt-kartochek-s-zadaniyami/komplekt-kartochek-s-zadaniyami-dlya-gruppovykh-zanyatij-s-detmi-ot-6-do-7-let-uchimsya-nablyudat-i-zapominat-p.html" TargetMode="External"/><Relationship Id="rId46" Type="http://schemas.openxmlformats.org/officeDocument/2006/relationships/hyperlink" Target="http://www.doshkolka.ru/ugolok-razvitiya-doshkolnika/demonstratsionnye-tablitsy/komplekt-tablits-obuchenie-gramote-5-6-let-malenkij-gramotej-p.html" TargetMode="External"/><Relationship Id="rId67" Type="http://schemas.openxmlformats.org/officeDocument/2006/relationships/hyperlink" Target="http://www.doshkolka.ru/tvorcheskaya-laboratoriya-doshkolnika/razvivayushchie-konstruktory-polidron/nabor-polidron-magnitnyj-komplekt-na-gruppu-5-7-let-p.html" TargetMode="External"/><Relationship Id="rId20" Type="http://schemas.openxmlformats.org/officeDocument/2006/relationships/hyperlink" Target="http://www.doshkolka.ru/ugolok-razvitiya-doshkolnika/komplekt-kartochek-s-zadaniyami/komplekt-kartochek-s-zadaniyami-dlya-gruppovykh-zanyatij-s-detmi-ot-5-do-6-let-znakomimsya-so-svojstvami-i-otnosheniyami-ob-ektov-okruzhayushchego-mira-p.html" TargetMode="External"/><Relationship Id="rId41" Type="http://schemas.openxmlformats.org/officeDocument/2006/relationships/hyperlink" Target="http://www.doshkolka.ru/ugolok-razvitiya-doshkolnika/demonstratsionnye-tablitsy/komplekt-tablits-matematika-4-5-let-shag-za-shagom-p.html" TargetMode="External"/><Relationship Id="rId62" Type="http://schemas.openxmlformats.org/officeDocument/2006/relationships/hyperlink" Target="http://www.doshkolka.ru/tvorcheskaya-laboratoriya-doshkolnika/razvivayushchij-konstruktor-izobretatel/plastmassovyj-konstruktor-izobretatel-bazovyj-nabor-5-7-let-p.html" TargetMode="External"/><Relationship Id="rId83" Type="http://schemas.openxmlformats.org/officeDocument/2006/relationships/hyperlink" Target="http://www.doshkolka.ru/tvorcheskaya-laboratoriya-doshkolnika/razvivayushchie-konstruktory-polidron/nabor-rybalka-gigant-schet-ot-1-do-20-p.html" TargetMode="External"/><Relationship Id="rId88" Type="http://schemas.openxmlformats.org/officeDocument/2006/relationships/hyperlink" Target="http://www.doshkolka.ru/tvorcheskaya-laboratoriya-doshkolnika/razvivayushchie-konstruktory-polidron/nabor-polidron-bolshie-busy-dlya-izmereniya-i-scheta-komplekt-na-gruppu-p.html" TargetMode="External"/><Relationship Id="rId111" Type="http://schemas.openxmlformats.org/officeDocument/2006/relationships/hyperlink" Target="http://www.doshkolka.ru/tvorcheskaya-laboratoriya-doshkolnika/razvivayushchie-konstruktory-polidron/nabor-polidron-chasy-p.html" TargetMode="External"/><Relationship Id="rId132" Type="http://schemas.openxmlformats.org/officeDocument/2006/relationships/hyperlink" Target="http://www.doshkolka.ru/tvorcheskaya-laboratoriya-doshkolnika/magnitnyi-konstruktor-transport/magnitnyj-konstruktor-sozdaj-svoyu-mashinu-startovyj-nabor-3-5-let-p.html" TargetMode="External"/><Relationship Id="rId153" Type="http://schemas.openxmlformats.org/officeDocument/2006/relationships/hyperlink" Target="http://www.doshkolka.ru/tvorcheskaya-laboratoriya-doshkolnika/razvivayushchie-konstruktory-polidron/nabor-polidron-gigant-komplekt-na-gruppu-shrift-russkij-brajl-p.html" TargetMode="External"/><Relationship Id="rId174" Type="http://schemas.openxmlformats.org/officeDocument/2006/relationships/hyperlink" Target="http://www.doshkolka.ru/novinki/zanimatelnaya-konstruktor-linkazu-startovyj-nabor-p.html" TargetMode="External"/><Relationship Id="rId179" Type="http://schemas.openxmlformats.org/officeDocument/2006/relationships/hyperlink" Target="http://www.doshkolka.ru/novinki/zanimatelnaya-golovolomka-martyshki-na-blokakh-komplekt-na-gruppu-p.html" TargetMode="External"/><Relationship Id="rId195" Type="http://schemas.openxmlformats.org/officeDocument/2006/relationships/hyperlink" Target="http://www.doshkolka.ru/tvorcheskaya-laboratoriya-doshkolnika/weplay/polosa-prepyatstvij-priklyucheniya-v-dzhunglyakh-p.html" TargetMode="External"/><Relationship Id="rId209" Type="http://schemas.openxmlformats.org/officeDocument/2006/relationships/hyperlink" Target="http://www.doshkolka.ru/tvorcheskaya-laboratoriya-doshkolnika/bb-junior/nabor-mashinok-moya-pervaya-kollektsiya-4-p.html" TargetMode="External"/><Relationship Id="rId190" Type="http://schemas.openxmlformats.org/officeDocument/2006/relationships/hyperlink" Target="http://www.doshkolka.ru/novinki/magnitnyj-konstruktor-transport-smeshaj-i-soberi-seriya-poezda-komplekt-na-gruppu-p.html" TargetMode="External"/><Relationship Id="rId204" Type="http://schemas.openxmlformats.org/officeDocument/2006/relationships/hyperlink" Target="http://www.doshkolka.ru/tvorcheskaya-laboratoriya-doshkolnika/weplay/sensornaya-dorozhka-puteshestvie-po-korallovym-rifam-p.html" TargetMode="External"/><Relationship Id="rId220" Type="http://schemas.openxmlformats.org/officeDocument/2006/relationships/hyperlink" Target="http://www.doshkolka.ru/tvorcheskaya-laboratoriya-doshkolnika/bb-junior/igrovoj-nabor-skorostnoj-spusk-1-p.html" TargetMode="External"/><Relationship Id="rId225" Type="http://schemas.openxmlformats.org/officeDocument/2006/relationships/hyperlink" Target="http://www.doshkolka.ru/tvorcheskaya-laboratoriya-doshkolnika/robototekhnicheskij-modul-doshkolka-ru/robototekhnicheskij-nabor-dlya-mladshego-vozrasta-matatalab-pro-set-p.html" TargetMode="External"/><Relationship Id="rId15" Type="http://schemas.openxmlformats.org/officeDocument/2006/relationships/hyperlink" Target="http://www.doshkolka.ru/ugolok-razvitiya-doshkolnika/komplekt-kartochek-s-zadaniyami/komplekt-kartochek-s-zadaniyami-dlya-gruppovykh-zanyatij-s-detmi-ot-3-do-4-let-razvivaem-tvorcheskie-sposobnosti-voobrazhenie-i-rech-p.html" TargetMode="External"/><Relationship Id="rId36" Type="http://schemas.openxmlformats.org/officeDocument/2006/relationships/hyperlink" Target="http://www.doshkolka.ru/ugolok-razvitiya-doshkolnika/razvivayushchie-trenazhjory/raznotsvetnye-okoshki/razvivayushchij-trenazhjor-raznotsvetnye-okoshki-5-7-let-bazovyj-komplekt-p.html" TargetMode="External"/><Relationship Id="rId57" Type="http://schemas.openxmlformats.org/officeDocument/2006/relationships/hyperlink" Target="http://www.doshkolka.ru/tvorcheskaya-laboratoriya-doshkolnika/myagkij-konstruktor-stroitel/myagkij-konstruktor-stroitel-bazovyj-nabor-4-6-let-p.html" TargetMode="External"/><Relationship Id="rId106" Type="http://schemas.openxmlformats.org/officeDocument/2006/relationships/hyperlink" Target="http://www.doshkolka.ru/tvorcheskaya-laboratoriya-doshkolnika/razvivayushchie-konstruktory-polidron/dopolnitelnyj-nabor-polidron-gigant-komplekt-vstraivaemykh-tsvetnykh-okon-p.html" TargetMode="External"/><Relationship Id="rId127" Type="http://schemas.openxmlformats.org/officeDocument/2006/relationships/hyperlink" Target="http://www.doshkolka.ru/tvorcheskaya-laboratoriya-doshkolnika/magnitnyi-konstruktor-transport/magnitnyj-konstruktor-transport-smeshaj-i-soberi-seriya-1-startovyj-nabor-3-5-let-p.html" TargetMode="External"/><Relationship Id="rId10" Type="http://schemas.openxmlformats.org/officeDocument/2006/relationships/hyperlink" Target="http://www.doshkolka.ru/tvorcheskaya-laboratoriya-doshkolnika/weplay/sensornaya-dorozhka-puteshestvie-po-korallovym-rifam-p.html" TargetMode="External"/><Relationship Id="rId31" Type="http://schemas.openxmlformats.org/officeDocument/2006/relationships/hyperlink" Target="http://www.doshkolka.ru/ugolok-razvitiya-doshkolnika/dinamicheskie-posobiya-so-shnurkom/komplekt-dinamicheskikh-razdatochnykh-posobij-so-shnurkom-obuchenie-gramote-5-7-let-p.html" TargetMode="External"/><Relationship Id="rId52" Type="http://schemas.openxmlformats.org/officeDocument/2006/relationships/hyperlink" Target="http://www.doshkolka.ru/ugolok-razvitiya-doshkolnika/sredstva-obratnoj-svyazi-veera/komplekt-dinamicheskikh-razdatochnykh-posobij-sredstva-obratnoj-svyazi-veera-russkij-yazyk-5-7-let-p.html" TargetMode="External"/><Relationship Id="rId73" Type="http://schemas.openxmlformats.org/officeDocument/2006/relationships/hyperlink" Target="http://www.doshkolka.ru/tvorcheskaya-laboratoriya-doshkolnika/razvivayushchie-konstruktory-polidron/nabor-polidron-magnitnye-bloki-3d-komplekt-na-gruppu-p.html" TargetMode="External"/><Relationship Id="rId78" Type="http://schemas.openxmlformats.org/officeDocument/2006/relationships/hyperlink" Target="http://www.doshkolka.ru/tvorcheskaya-laboratoriya-doshkolnika/razvivayushchie-konstruktory-polidron/nabor-polidron-gigant-stroitelstvo-doma-4-7-let-p.html" TargetMode="External"/><Relationship Id="rId94" Type="http://schemas.openxmlformats.org/officeDocument/2006/relationships/hyperlink" Target="http://www.doshkolka.ru/tvorcheskaya-laboratoriya-doshkolnika/razvivayushchie-konstruktory-polidron/nabor-polidron-kombinirovannyj-p.html" TargetMode="External"/><Relationship Id="rId99" Type="http://schemas.openxmlformats.org/officeDocument/2006/relationships/hyperlink" Target="http://www.doshkolka.ru/tvorcheskaya-laboratoriya-doshkolnika/razvivayushchie-konstruktory-polidron/nabor-po-osnovam-matematiki-konstruirovaniya-i-modelirovaniya-polidron-karkasy-prizmy-i-piramidy-p.html" TargetMode="External"/><Relationship Id="rId101" Type="http://schemas.openxmlformats.org/officeDocument/2006/relationships/hyperlink" Target="http://www.doshkolka.ru/tvorcheskaya-laboratoriya-doshkolnika/razvivayushchie-konstruktory-polidron/nabor-polidron-magnitnyj-elementarnaya-matematika-p.html" TargetMode="External"/><Relationship Id="rId122" Type="http://schemas.openxmlformats.org/officeDocument/2006/relationships/hyperlink" Target="http://www.doshkolka.ru/tvorcheskaya-laboratoriya-doshkolnika/osnovy-stem-obrazovaniya/stem-nabor-na-gruppu-kosmicheskaya-odisseya-p.html" TargetMode="External"/><Relationship Id="rId143" Type="http://schemas.openxmlformats.org/officeDocument/2006/relationships/hyperlink" Target="http://www.doshkolka.ru/razvivayushchaya-igroteka-doshkolnika/igrovye-nabory-dlya-poznavatelnogo-razvitiya/konstruktor-napolnyj-vozdushnyj-transport-p.html" TargetMode="External"/><Relationship Id="rId148" Type="http://schemas.openxmlformats.org/officeDocument/2006/relationships/hyperlink" Target="http://www.doshkolka.ru/tvorcheskaya-laboratoriya-doshkolnika/fantazjor/razvivayushchij-igrovoj-kompleks-fantazjory-kejs-2-p.html" TargetMode="External"/><Relationship Id="rId164" Type="http://schemas.openxmlformats.org/officeDocument/2006/relationships/hyperlink" Target="http://www.doshkolka.ru/novinki/magnitnyj-konstruktor-smeshaj-i-soberi-zhivotnye-komplekt-na-gruppu-p.html" TargetMode="External"/><Relationship Id="rId169" Type="http://schemas.openxmlformats.org/officeDocument/2006/relationships/hyperlink" Target="http://www.doshkolka.ru/novinki/razvivayushchij-konstruktor-plejstiks-master-startovyj-nabor-p.html" TargetMode="External"/><Relationship Id="rId185" Type="http://schemas.openxmlformats.org/officeDocument/2006/relationships/hyperlink" Target="http://www.doshkolka.ru/novinki/magnitnyj-konstruktor-sozdaj-svoyu-spasatelnuyu-tekhniku-startovyj-nabor-p.html" TargetMode="External"/><Relationship Id="rId4" Type="http://schemas.openxmlformats.org/officeDocument/2006/relationships/hyperlink" Target="http://www.doshkolka.ru/tvorcheskaya-laboratoriya-doshkolnika/weplay/sbornye-tsvetnye-vrashchayushchiesya-mekhanizmy-p.html" TargetMode="External"/><Relationship Id="rId9" Type="http://schemas.openxmlformats.org/officeDocument/2006/relationships/hyperlink" Target="http://www.doshkolka.ru/tvorcheskaya-laboratoriya-doshkolnika/weplay/taktilnye-soty-p.html" TargetMode="External"/><Relationship Id="rId180" Type="http://schemas.openxmlformats.org/officeDocument/2006/relationships/hyperlink" Target="http://www.doshkolka.ru/tvorcheskaya-laboratoriya-doshkolnika/razvivayushchie-konstruktory-polidron/nabor-polidron-proektirovanie-komplekt-na-gruppu-6-7-let-p.html" TargetMode="External"/><Relationship Id="rId210" Type="http://schemas.openxmlformats.org/officeDocument/2006/relationships/hyperlink" Target="http://www.doshkolka.ru/tvorcheskaya-laboratoriya-doshkolnika/bb-junior/nabor-mashinok-svet-i-zvuk-1-p.html" TargetMode="External"/><Relationship Id="rId215" Type="http://schemas.openxmlformats.org/officeDocument/2006/relationships/hyperlink" Target="http://www.doshkolka.ru/tvorcheskaya-laboratoriya-doshkolnika/bb-junior/nabor-mashinok-pit-stop-p.html" TargetMode="External"/><Relationship Id="rId26" Type="http://schemas.openxmlformats.org/officeDocument/2006/relationships/hyperlink" Target="http://www.doshkolka.ru/ugolok-razvitiya-doshkolnika/komplekt-kartochek-s-zadaniyami/komplekt-kartochek-s-zadaniyami-dlya-gruppovykh-zanyatij-s-detmi-ot-6-do-7-let-uchimsya-dumat-i-rassuzhdat-p.html" TargetMode="External"/><Relationship Id="rId231" Type="http://schemas.openxmlformats.org/officeDocument/2006/relationships/printerSettings" Target="../printerSettings/printerSettings7.bin"/><Relationship Id="rId47" Type="http://schemas.openxmlformats.org/officeDocument/2006/relationships/hyperlink" Target="http://www.doshkolka.ru/ugolok-razvitiya-doshkolnika/demonstratsionnye-tablitsy/komplekt-tablits-okruzhayushchij-mir-5-6-let-zhivotnye-i-rasteniya-p.html" TargetMode="External"/><Relationship Id="rId68" Type="http://schemas.openxmlformats.org/officeDocument/2006/relationships/hyperlink" Target="http://www.doshkolka.ru/tvorcheskaya-laboratoriya-doshkolnika/razvivayushchie-konstruktory-polidron/nabor-polidron-magnitnyj-dopolnitelnye-tsveta-p.html" TargetMode="External"/><Relationship Id="rId89" Type="http://schemas.openxmlformats.org/officeDocument/2006/relationships/hyperlink" Target="http://www.doshkolka.ru/tvorcheskaya-laboratoriya-doshkolnika/razvivayushchie-konstruktory-polidron/nabor-gusenitsa-ustnyj-schet-p.html" TargetMode="External"/><Relationship Id="rId112" Type="http://schemas.openxmlformats.org/officeDocument/2006/relationships/hyperlink" Target="http://www.doshkolka.ru/novinki/dopolnitelnyj-nabor-polidron-gigant-komplekt-vstraivaemykh-zerkalnykh-panelej-p.html" TargetMode="External"/><Relationship Id="rId133" Type="http://schemas.openxmlformats.org/officeDocument/2006/relationships/hyperlink" Target="http://www.doshkolka.ru/tvorcheskaya-laboratoriya-doshkolnika/magnitnyi-konstruktor-transport/magnitnyj-konstruktor-sozdaj-svoj-korablik-startovyj-nabor-3-5-let-p.html" TargetMode="External"/><Relationship Id="rId154" Type="http://schemas.openxmlformats.org/officeDocument/2006/relationships/hyperlink" Target="http://www.doshkolka.ru/tvorcheskaya-laboratoriya-doshkolnika/razvivayushchie-konstruktory-polidron/nabor-polidron-gigant-ogromnye-shesterenki-shrift-russkij-brajl-p.html" TargetMode="External"/><Relationship Id="rId175" Type="http://schemas.openxmlformats.org/officeDocument/2006/relationships/hyperlink" Target="http://www.doshkolka.ru/novinki/zanimatelnaya-konstruktor-linkazu-komplekt-na-gruppu-p.html" TargetMode="External"/><Relationship Id="rId196" Type="http://schemas.openxmlformats.org/officeDocument/2006/relationships/hyperlink" Target="http://www.doshkolka.ru/tvorcheskaya-laboratoriya-doshkolnika/weplay/sbornye-tsvetnye-stroitelnye-bloki-p.html" TargetMode="External"/><Relationship Id="rId200" Type="http://schemas.openxmlformats.org/officeDocument/2006/relationships/hyperlink" Target="http://www.doshkolka.ru/tvorcheskaya-laboratoriya-doshkolnika/weplay/taktilnyj-zerkalnyj-kub-p.html" TargetMode="External"/><Relationship Id="rId16" Type="http://schemas.openxmlformats.org/officeDocument/2006/relationships/hyperlink" Target="http://www.doshkolka.ru/ugolok-razvitiya-doshkolnika/komplekt-kartochek-s-zadaniyami/komplekt-kartochek-s-zadaniyami-dlya-gruppovykh-zanyatij-s-detmi-ot-4-do-5-let-znakomimsya-so-svojstvami-i-otnosheniyami-ob-ektov-okruzhayushchego-mira-p.html" TargetMode="External"/><Relationship Id="rId221" Type="http://schemas.openxmlformats.org/officeDocument/2006/relationships/hyperlink" Target="http://www.doshkolka.ru/tvorcheskaya-laboratoriya-doshkolnika/bb-junior/igrovoj-nabor-skorostnoj-spusk-2-p.html" TargetMode="External"/><Relationship Id="rId37" Type="http://schemas.openxmlformats.org/officeDocument/2006/relationships/hyperlink" Target="http://www.doshkolka.ru/ugolok-razvitiya-doshkolnika/razvivayushchie-trenazhjory/raznotsvetnye-okoshki/razvivayushchij-trenazhjor-raznotsvetnye-okoshki-5-7-let-dopolnitelnyj-nabor-kartochek-k-bazovomu-komplektu-p.html" TargetMode="External"/><Relationship Id="rId58" Type="http://schemas.openxmlformats.org/officeDocument/2006/relationships/hyperlink" Target="http://www.doshkolka.ru/tvorcheskaya-laboratoriya-doshkolnika/magnitnyj-konstruktor-klik/magnitnyj-konstruktor-klik-resursnyj-nabor-4-6-let-p.html" TargetMode="External"/><Relationship Id="rId79" Type="http://schemas.openxmlformats.org/officeDocument/2006/relationships/hyperlink" Target="http://www.doshkolka.ru/tvorcheskaya-laboratoriya-doshkolnika/razvivayushchie-konstruktory-polidron/nabor-polidron-sfera-gigant-p.html" TargetMode="External"/><Relationship Id="rId102" Type="http://schemas.openxmlformats.org/officeDocument/2006/relationships/hyperlink" Target="http://www.doshkolka.ru/tvorcheskaya-laboratoriya-doshkolnika/razvivayushchie-konstruktory-polidron/nabor-polidron-magnitnye-bloki-3d-sfery-i-tsilindry-p.html" TargetMode="External"/><Relationship Id="rId123" Type="http://schemas.openxmlformats.org/officeDocument/2006/relationships/hyperlink" Target="http://www.doshkolka.ru/tvorcheskaya-laboratoriya-doshkolnika/osnovy-stem-obrazovaniya/stem-nabor-na-gruppu-prostye-mekhanizmy-1-p.html" TargetMode="External"/><Relationship Id="rId144" Type="http://schemas.openxmlformats.org/officeDocument/2006/relationships/hyperlink" Target="http://www.doshkolka.ru/razvivayushchaya-igroteka-doshkolnika/igrovye-nabory-dlya-poznavatelnogo-razvitiya/konstruktor-napolnyj-vodnyj-transport-p.html" TargetMode="External"/><Relationship Id="rId90" Type="http://schemas.openxmlformats.org/officeDocument/2006/relationships/hyperlink" Target="http://www.doshkolka.ru/tvorcheskaya-laboratoriya-doshkolnika/razvivayushchie-konstruktory-polidron/nabor-uzornaya-shnurovka-1-nabor-belykh-panelej-dlya-sozdaniya-kompozitsij-p.html" TargetMode="External"/><Relationship Id="rId165" Type="http://schemas.openxmlformats.org/officeDocument/2006/relationships/hyperlink" Target="http://www.doshkolka.ru/novinki/magnitnyj-konstruktor-sozdaj-svoj-gruzovik-startovyj-nabor-p.html" TargetMode="External"/><Relationship Id="rId186" Type="http://schemas.openxmlformats.org/officeDocument/2006/relationships/hyperlink" Target="http://www.doshkolka.ru/novinki/magnitnyj-konstruktor-sozdaj-svoyu-spasatelnuyu-tekhniku-komplekt-na-gruppu-p.html" TargetMode="External"/><Relationship Id="rId211" Type="http://schemas.openxmlformats.org/officeDocument/2006/relationships/hyperlink" Target="http://www.doshkolka.ru/tvorcheskaya-laboratoriya-doshkolnika/bb-junior/nabor-mashinok-bumerang-p.html" TargetMode="External"/><Relationship Id="rId232" Type="http://schemas.openxmlformats.org/officeDocument/2006/relationships/vmlDrawing" Target="../drawings/vmlDrawing1.vml"/><Relationship Id="rId27" Type="http://schemas.openxmlformats.org/officeDocument/2006/relationships/hyperlink" Target="http://www.doshkolka.ru/ugolok-razvitiya-doshkolnika/komplekt-kartochek-s-zadaniyami/komplekt-kartochek-s-zadaniyami-dlya-gruppovykh-zanyatij-s-detmi-ot-6-do-7-let-razvivaem-tvorcheskie-sposobnosti-voobrazhenie-i-rech-p.html" TargetMode="External"/><Relationship Id="rId48" Type="http://schemas.openxmlformats.org/officeDocument/2006/relationships/hyperlink" Target="http://www.doshkolka.ru/ugolok-razvitiya-doshkolnika/demonstratsionnye-tablitsy/komplekt-tablits-okruzhayushchij-mir-5-6-let-ya-poznayu-mir-p.html" TargetMode="External"/><Relationship Id="rId69" Type="http://schemas.openxmlformats.org/officeDocument/2006/relationships/hyperlink" Target="http://www.doshkolka.ru/tvorcheskaya-laboratoriya-doshkolnika/razvivayushchie-konstruktory-polidron/nabor-polidron-magnitnyj-super-komplekt-na-gruppu-3-7-let-p.html" TargetMode="External"/><Relationship Id="rId113" Type="http://schemas.openxmlformats.org/officeDocument/2006/relationships/hyperlink" Target="http://www.doshkolka.ru/tvorcheskaya-laboratoriya-doshkolnika/magnitnyi-konstruktor-transport/magnitnyj-konstruktor-transport-smeshaj-i-soberi-seriya-1-komplekt-na-gruppu-3-5-let-p.html" TargetMode="External"/><Relationship Id="rId134" Type="http://schemas.openxmlformats.org/officeDocument/2006/relationships/hyperlink" Target="http://www.doshkolka.ru/tvorcheskaya-laboratoriya-doshkolnika/magnitnyi-konstruktor-stroitel/magnitnyj-konstruktor-stroitel-startovyj-nabor-3-5-let-p.html" TargetMode="External"/><Relationship Id="rId80" Type="http://schemas.openxmlformats.org/officeDocument/2006/relationships/hyperlink" Target="http://www.doshkolka.ru/tvorcheskaya-laboratoriya-doshkolnika/razvivayushchie-konstruktory-polidron/nabor-polidron-gigant-gigantskie-osminozhki-p.html" TargetMode="External"/><Relationship Id="rId155" Type="http://schemas.openxmlformats.org/officeDocument/2006/relationships/hyperlink" Target="http://www.doshkolka.ru/tvorcheskaya-laboratoriya-doshkolnika/razvivayushchie-konstruktory-polidron/70-7060rb-10-p.html" TargetMode="External"/><Relationship Id="rId176" Type="http://schemas.openxmlformats.org/officeDocument/2006/relationships/hyperlink" Target="http://www.doshkolka.ru/novinki/zanimatelnaya-golovolomka-martyshkiny-zadachi-startovyj-nabor-p.html" TargetMode="External"/><Relationship Id="rId197" Type="http://schemas.openxmlformats.org/officeDocument/2006/relationships/hyperlink" Target="http://www.doshkolka.ru/tvorcheskaya-laboratoriya-doshkolnika/weplay/tsirkovye-sloniki-p.html" TargetMode="External"/><Relationship Id="rId201" Type="http://schemas.openxmlformats.org/officeDocument/2006/relationships/hyperlink" Target="http://www.doshkolka.ru/tvorcheskaya-laboratoriya-doshkolnika/weplay/taktilnyj-konstruktor-bashnya-p.html" TargetMode="External"/><Relationship Id="rId222" Type="http://schemas.openxmlformats.org/officeDocument/2006/relationships/hyperlink" Target="http://www.doshkolka.ru/tvorcheskaya-laboratoriya-doshkolnika/bb-junior/igrovoj-nabor-legkij-start-gonochnaya-trassa-1-p.html" TargetMode="External"/><Relationship Id="rId17" Type="http://schemas.openxmlformats.org/officeDocument/2006/relationships/hyperlink" Target="http://www.doshkolka.ru/ugolok-razvitiya-doshkolnika/komplekt-kartochek-s-zadaniyami/komplekt-kartochek-s-zadaniyami-dlya-gruppovykh-zanyatij-s-detmi-ot-4-do-5-let-uchimsya-nablyudat-i-zapominat-p.html" TargetMode="External"/><Relationship Id="rId38" Type="http://schemas.openxmlformats.org/officeDocument/2006/relationships/hyperlink" Target="http://www.doshkolka.ru/ugolok-razvitiya-doshkolnika/demonstratsionnye-tablitsy/komplekt-tablits-matematika-3-4-goda-schitalochka-p.html" TargetMode="External"/><Relationship Id="rId59" Type="http://schemas.openxmlformats.org/officeDocument/2006/relationships/hyperlink" Target="http://www.doshkolka.ru/tvorcheskaya-laboratoriya-doshkolnika/magnitnyj-konstruktor-klik/magnitnyj-konstruktor-klik-startovyj-nabor-4-6-let-p.html" TargetMode="External"/><Relationship Id="rId103" Type="http://schemas.openxmlformats.org/officeDocument/2006/relationships/hyperlink" Target="http://www.doshkolka.ru/tvorcheskaya-laboratoriya-doshkolnika/razvivayushchie-konstruktory-polidron/nabor-polidron-magnitnye-bloki-3d-super-komplekt-na-gruppu-68-detalej-p.html" TargetMode="External"/><Relationship Id="rId124" Type="http://schemas.openxmlformats.org/officeDocument/2006/relationships/hyperlink" Target="http://www.doshkolka.ru/tvorcheskaya-laboratoriya-doshkolnika/osnovy-stem-obrazovaniya/stem-nabor-na-gruppu-prostye-mekhanizmy-2-p.html" TargetMode="External"/><Relationship Id="rId70" Type="http://schemas.openxmlformats.org/officeDocument/2006/relationships/hyperlink" Target="http://www.doshkolka.ru/tvorcheskaya-laboratoriya-doshkolnika/razvivayushchie-konstruktory-polidron/nabor-polidron-magnitnyj-konstruiruem-transport-s-dopolnitelnym-komplektom-koles-rasshirennyj-p.html" TargetMode="External"/><Relationship Id="rId91" Type="http://schemas.openxmlformats.org/officeDocument/2006/relationships/hyperlink" Target="http://www.doshkolka.ru/tvorcheskaya-laboratoriya-doshkolnika/razvivayushchie-konstruktory-polidron/nabor-uzornaya-shnurovka-2-nabor-chernykh-panelej-dlya-sozdaniya-kompozitsij-p.html" TargetMode="External"/><Relationship Id="rId145" Type="http://schemas.openxmlformats.org/officeDocument/2006/relationships/hyperlink" Target="http://www.doshkolka.ru/razvivayushchaya-igroteka-doshkolnika/igrovye-nabory-dlya-poznavatelnogo-razvitiya/nastennaya-panel-kolobok-p.html" TargetMode="External"/><Relationship Id="rId166" Type="http://schemas.openxmlformats.org/officeDocument/2006/relationships/hyperlink" Target="http://www.doshkolka.ru/novinki/magnitnyj-konstruktor-sozdaj-svoj-gruzovik-komplekt-na-gruppu-p.html" TargetMode="External"/><Relationship Id="rId187" Type="http://schemas.openxmlformats.org/officeDocument/2006/relationships/hyperlink" Target="http://www.doshkolka.ru/novinki/magnitnyj-konstruktor-transport-smeshaj-i-soberi-seriya-kosmos-startovyj-nabor-p.html" TargetMode="External"/><Relationship Id="rId1" Type="http://schemas.openxmlformats.org/officeDocument/2006/relationships/hyperlink" Target="http://www.doshkolka.ru/tvorcheskaya-laboratoriya-doshkolnika/weplay/polosa-prepyatstvij-priklyucheniya-v-dzhunglyakh-p.html" TargetMode="External"/><Relationship Id="rId212" Type="http://schemas.openxmlformats.org/officeDocument/2006/relationships/hyperlink" Target="http://www.doshkolka.ru/tvorcheskaya-laboratoriya-doshkolnika/bb-junior/nabor-mashinok-legkij-start-1-p.html" TargetMode="External"/><Relationship Id="rId233" Type="http://schemas.openxmlformats.org/officeDocument/2006/relationships/comments" Target="../comments1.xml"/><Relationship Id="rId28" Type="http://schemas.openxmlformats.org/officeDocument/2006/relationships/hyperlink" Target="http://www.doshkolka.ru/ugolok-razvitiya-doshkolnika/razreznye-kartochki/komplekt-razreznykh-kartochek-dlya-propedevtiki-chteniya-i-pisma-5-7-let-p.html" TargetMode="External"/><Relationship Id="rId49" Type="http://schemas.openxmlformats.org/officeDocument/2006/relationships/hyperlink" Target="http://www.doshkolka.ru/ugolok-razvitiya-doshkolnika/demonstratsionnye-tablitsy/komplekt-tablits-okruzhayushchij-mir-5-6-let-bezopasnaya-doroga-p.html" TargetMode="External"/><Relationship Id="rId114" Type="http://schemas.openxmlformats.org/officeDocument/2006/relationships/hyperlink" Target="http://www.doshkolka.ru/tvorcheskaya-laboratoriya-doshkolnika/magnitnyi-konstruktor-transport/magnitnyj-konstruktor-transport-smeshaj-i-soberi-seriya-2-komplekt-na-gruppu-3-5-let-p.html" TargetMode="External"/><Relationship Id="rId60" Type="http://schemas.openxmlformats.org/officeDocument/2006/relationships/hyperlink" Target="http://www.doshkolka.ru/tvorcheskaya-laboratoriya-doshkolnika/magnitnyj-konstruktor-klik/magnitnyj-konstruktor-klik-bazovyj-nabor-4-6-let-p.html" TargetMode="External"/><Relationship Id="rId81" Type="http://schemas.openxmlformats.org/officeDocument/2006/relationships/hyperlink" Target="http://www.doshkolka.ru/tvorcheskaya-laboratoriya-doshkolnika/razvivayushchie-konstruktory-polidron/nabor-polidron-gigant-poliplej-p.html" TargetMode="External"/><Relationship Id="rId135" Type="http://schemas.openxmlformats.org/officeDocument/2006/relationships/hyperlink" Target="http://www.doshkolka.ru/tvorcheskaya-laboratoriya-doshkolnika/igrovoj-nabor-dary-frjobelya/igrovoj-nabor-dary-frjobelya-p.html" TargetMode="External"/><Relationship Id="rId156" Type="http://schemas.openxmlformats.org/officeDocument/2006/relationships/hyperlink" Target="http://www.doshkolka.ru/tvorcheskaya-laboratoriya-doshkolnika/razvivayushchie-konstruktory-polidron/nabor-polidron-super-gigant-3-shrift-russkij-brajl-p.html" TargetMode="External"/><Relationship Id="rId177" Type="http://schemas.openxmlformats.org/officeDocument/2006/relationships/hyperlink" Target="http://www.doshkolka.ru/novinki/zanimatelnaya-golovolomka-martyshkiny-zadachi-komplekt-na-gruppu-p.html" TargetMode="External"/><Relationship Id="rId198" Type="http://schemas.openxmlformats.org/officeDocument/2006/relationships/hyperlink" Target="http://www.doshkolka.ru/tvorcheskaya-laboratoriya-doshkolnika/weplay/sbornye-tsvetnye-vrashchayushchiesya-mekhanizmy-p.html" TargetMode="External"/><Relationship Id="rId202" Type="http://schemas.openxmlformats.org/officeDocument/2006/relationships/hyperlink" Target="http://www.doshkolka.ru/razvivayushchaya-igroteka-doshkolnika/igrovye-nabory-dlya-poznavatelnogo-razvitiya/bolshoj-didakticheskij-kub-zamok-p.html" TargetMode="External"/><Relationship Id="rId223" Type="http://schemas.openxmlformats.org/officeDocument/2006/relationships/hyperlink" Target="http://www.doshkolka.ru/tvorcheskaya-laboratoriya-doshkolnika/bb-junior/igrovoj-nabor-legkij-start-gonochnaya-trassa-2-p.html" TargetMode="External"/><Relationship Id="rId18" Type="http://schemas.openxmlformats.org/officeDocument/2006/relationships/hyperlink" Target="http://www.doshkolka.ru/ugolok-razvitiya-doshkolnika/komplekt-kartochek-s-zadaniyami/komplekt-kartochek-s-zadaniyami-dlya-gruppovykh-zanyatij-s-detmi-ot-4-do-5-let-uchimsya-dumat-i-rassuzhdat-p.html" TargetMode="External"/><Relationship Id="rId39" Type="http://schemas.openxmlformats.org/officeDocument/2006/relationships/hyperlink" Target="http://www.doshkolka.ru/ugolok-razvitiya-doshkolnika/demonstratsionnye-tablitsy/komplekt-tablits-razvitie-rechi-3-4-goda-podskazhi-slovechko-p.html" TargetMode="External"/><Relationship Id="rId50" Type="http://schemas.openxmlformats.org/officeDocument/2006/relationships/hyperlink" Target="http://www.doshkolka.ru/ugolok-razvitiya-doshkolnika/sredstva-obratnoj-svyazi-veera/komplekt-dinamicheskikh-razdatochnykh-posobij-sredstva-obratnoj-svyazi-veera-matematika-5-7-let-p.html" TargetMode="External"/><Relationship Id="rId104" Type="http://schemas.openxmlformats.org/officeDocument/2006/relationships/hyperlink" Target="http://www.doshkolka.ru/tvorcheskaya-laboratoriya-doshkolnika/razvivayushchie-konstruktory-polidron/nabor-polidron-gigant-platonovy-tela-p.html" TargetMode="External"/><Relationship Id="rId125" Type="http://schemas.openxmlformats.org/officeDocument/2006/relationships/hyperlink" Target="http://www.doshkolka.ru/tvorcheskaya-laboratoriya-doshkolnika/osnovy-stem-obrazovaniya/stem-nabor-na-gruppu-avtomatizirovannye-linii-p.html" TargetMode="External"/><Relationship Id="rId146" Type="http://schemas.openxmlformats.org/officeDocument/2006/relationships/hyperlink" Target="http://www.doshkolka.ru/razvivayushchaya-igroteka-doshkolnika/igrovye-nabory-dlya-poznavatelnogo-razvitiya.html" TargetMode="External"/><Relationship Id="rId167" Type="http://schemas.openxmlformats.org/officeDocument/2006/relationships/hyperlink" Target="http://www.doshkolka.ru/novinki/magnitnyj-konstruktor-stroitel-bazovyj-30-det-kolesnaya-baza-startovyj-nabor-p.html" TargetMode="External"/><Relationship Id="rId188" Type="http://schemas.openxmlformats.org/officeDocument/2006/relationships/hyperlink" Target="http://www.doshkolka.ru/novinki/magnitnyj-konstruktor-transport-smeshaj-i-soberi-seriya-kosmos-komplekt-na-gruppu-p.html" TargetMode="External"/><Relationship Id="rId71" Type="http://schemas.openxmlformats.org/officeDocument/2006/relationships/hyperlink" Target="http://www.doshkolka.ru/tvorcheskaya-laboratoriya-doshkolnika/razvivayushchie-konstruktory-polidron/nabor-polidron-magnitnyj-sfera-bazovyj-komplekt-na-gruppu-4-6-let-p.html" TargetMode="External"/><Relationship Id="rId92" Type="http://schemas.openxmlformats.org/officeDocument/2006/relationships/hyperlink" Target="http://www.doshkolka.ru/tvorcheskaya-laboratoriya-doshkolnika/razvivayushchie-konstruktory-polidron/nabor-polidron-uzornaya-shnurovka-kruglaya-p.html" TargetMode="External"/><Relationship Id="rId213" Type="http://schemas.openxmlformats.org/officeDocument/2006/relationships/hyperlink" Target="http://www.doshkolka.ru/tvorcheskaya-laboratoriya-doshkolnika/bb-junior/nabor-mashinok-ekomashinki-p.html" TargetMode="External"/><Relationship Id="rId2" Type="http://schemas.openxmlformats.org/officeDocument/2006/relationships/hyperlink" Target="http://www.doshkolka.ru/tvorcheskaya-laboratoriya-doshkolnika/weplay/sbornye-tsvetnye-stroitelnye-bloki-p.html" TargetMode="External"/><Relationship Id="rId29" Type="http://schemas.openxmlformats.org/officeDocument/2006/relationships/hyperlink" Target="http://www.doshkolka.ru/ugolok-razvitiya-doshkolnika/razreznye-kartochki/komplekt-razreznykh-kartochek-dlya-propedevtiki-ustnogo-scheta-5-7-let-p.html" TargetMode="External"/><Relationship Id="rId40" Type="http://schemas.openxmlformats.org/officeDocument/2006/relationships/hyperlink" Target="http://www.doshkolka.ru/ugolok-razvitiya-doshkolnika/demonstratsionnye-tablitsy/komplekt-tablits-okruzhayushchij-mir-3-4-goda-moi-pervye-uroki-p.html" TargetMode="External"/><Relationship Id="rId115" Type="http://schemas.openxmlformats.org/officeDocument/2006/relationships/hyperlink" Target="http://www.doshkolka.ru/tvorcheskaya-laboratoriya-doshkolnika/magnitnyi-konstruktor-transport/magnitnyj-konstruktor-transport-smeshaj-i-soberi-seriya-3-komplekt-na-gruppu-3-5-let-p.html" TargetMode="External"/><Relationship Id="rId136" Type="http://schemas.openxmlformats.org/officeDocument/2006/relationships/hyperlink" Target="http://www.doshkolka.ru/tvorcheskaya-laboratoriya-doshkolnika/igrovoj-nabor-dary-frjobelya/igrovoj-nabor-frebelya-komplekt-dlya-mladshej-gruppy-3-4-goda-p.html" TargetMode="External"/><Relationship Id="rId157" Type="http://schemas.openxmlformats.org/officeDocument/2006/relationships/hyperlink" Target="http://www.doshkolka.ru/novinki/magnitnyj-konstruktor-transport-smeshaj-i-soberi-seriya-stroitelnaya-tekhnika-startovyj-nabor-p.html" TargetMode="External"/><Relationship Id="rId178" Type="http://schemas.openxmlformats.org/officeDocument/2006/relationships/hyperlink" Target="http://www.doshkolka.ru/novinki/zanimatelnaya-golovolomka-martyshki-na-blokakh-startovyj-nabor-p.html" TargetMode="External"/><Relationship Id="rId61" Type="http://schemas.openxmlformats.org/officeDocument/2006/relationships/hyperlink" Target="http://www.doshkolka.ru/tvorcheskaya-laboratoriya-doshkolnika/magnitnyj-konstruktor-klik/magnitnyj-konstruktor-klik-rasshirennyj-nabor-4-6-let-p.html" TargetMode="External"/><Relationship Id="rId82" Type="http://schemas.openxmlformats.org/officeDocument/2006/relationships/hyperlink" Target="http://www.doshkolka.ru/tvorcheskaya-laboratoriya-doshkolnika/razvivayushchie-konstruktory-polidron/nabor-kraby-gigant-schet-ot-1-do-20-p.html" TargetMode="External"/><Relationship Id="rId199" Type="http://schemas.openxmlformats.org/officeDocument/2006/relationships/hyperlink" Target="http://www.doshkolka.ru/tvorcheskaya-laboratoriya-doshkolnika/weplay/taktilnyj-kub-p.html" TargetMode="External"/><Relationship Id="rId203" Type="http://schemas.openxmlformats.org/officeDocument/2006/relationships/hyperlink" Target="http://www.doshkolka.ru/tvorcheskaya-laboratoriya-doshkolnika/weplay/taktilnye-soty-p.html" TargetMode="External"/><Relationship Id="rId19" Type="http://schemas.openxmlformats.org/officeDocument/2006/relationships/hyperlink" Target="http://www.doshkolka.ru/ugolok-razvitiya-doshkolnika/komplekt-kartochek-s-zadaniyami/komplekt-kartochek-s-zadaniyami-dlya-gruppovykh-zanyatij-s-detmi-ot-4-do-5-let-razvivaem-tvorcheskie-sposobnosti-voobrazhenie-i-rech-p.html" TargetMode="External"/><Relationship Id="rId224" Type="http://schemas.openxmlformats.org/officeDocument/2006/relationships/hyperlink" Target="http://www.doshkolka.ru/tvorcheskaya-laboratoriya-doshkolnika/bb-junior/igrovoj-nabor-shkola-vozhdeniya-p.html" TargetMode="External"/><Relationship Id="rId30" Type="http://schemas.openxmlformats.org/officeDocument/2006/relationships/hyperlink" Target="http://www.doshkolka.ru/ugolok-razvitiya-doshkolnika/dinamicheskie-posobiya-so-shnurkom/komplekt-dinamicheskikh-razdatochnykh-posobij-so-shnurkom-matematika-5-7-let-p.html" TargetMode="External"/><Relationship Id="rId105" Type="http://schemas.openxmlformats.org/officeDocument/2006/relationships/hyperlink" Target="http://www.doshkolka.ru/tvorcheskaya-laboratoriya-doshkolnika/razvivayushchie-konstruktory-polidron/dopolnitelnyj-nabor-polidron-gigant-komplekt-vstraivaemykh-markernykh-panelej-p.html" TargetMode="External"/><Relationship Id="rId126" Type="http://schemas.openxmlformats.org/officeDocument/2006/relationships/hyperlink" Target="http://www.doshkolka.ru/tvorcheskaya-laboratoriya-doshkolnika/osnovy-stem-obrazovaniya/stem-nabor-na-gruppu-pervye-manipulyatory-p.html" TargetMode="External"/><Relationship Id="rId147" Type="http://schemas.openxmlformats.org/officeDocument/2006/relationships/hyperlink" Target="http://www.doshkolka.ru/tvorcheskaya-laboratoriya-doshkolnika/fantazjor/razvivayushchij-igrovoj-kompleks-fantazjory-kejs-1-p.html" TargetMode="External"/><Relationship Id="rId168" Type="http://schemas.openxmlformats.org/officeDocument/2006/relationships/hyperlink" Target="http://www.doshkolka.ru/novinki/magnitnyj-konstruktor-stroitel-bazovyj-30-det-kolesnaya-baza-komplekt-na-gruppu-p.html" TargetMode="External"/><Relationship Id="rId51" Type="http://schemas.openxmlformats.org/officeDocument/2006/relationships/hyperlink" Target="http://www.doshkolka.ru/ugolok-razvitiya-doshkolnika/sredstva-obratnoj-svyazi-veera/komplekt-dinamicheskikh-razdatochnykh-posobij-sredstva-obratnoj-svyazi-veera-obuchenie-gramote-5-7-let-p.html" TargetMode="External"/><Relationship Id="rId72" Type="http://schemas.openxmlformats.org/officeDocument/2006/relationships/hyperlink" Target="http://www.doshkolka.ru/tvorcheskaya-laboratoriya-doshkolnika/razvivayushchie-konstruktory-polidron/nabor-magnitnye-bloki-3d-p.html" TargetMode="External"/><Relationship Id="rId93" Type="http://schemas.openxmlformats.org/officeDocument/2006/relationships/hyperlink" Target="http://www.doshkolka.ru/tvorcheskaya-laboratoriya-doshkolnika/robototekhnicheskij-modul-doshkolka-ru/obrazovatelnyj-robototekhnicheskij-modul-predvaritelnyj-uroven-5-8-let-p.html" TargetMode="External"/><Relationship Id="rId189" Type="http://schemas.openxmlformats.org/officeDocument/2006/relationships/hyperlink" Target="http://www.doshkolka.ru/novinki/magnitnyj-konstruktor-transport-smeshaj-i-soberi-seriya-poezda-startovyj-nabor-p.html" TargetMode="External"/><Relationship Id="rId3" Type="http://schemas.openxmlformats.org/officeDocument/2006/relationships/hyperlink" Target="http://www.doshkolka.ru/tvorcheskaya-laboratoriya-doshkolnika/weplay/tsirkovye-sloniki-p.html" TargetMode="External"/><Relationship Id="rId214" Type="http://schemas.openxmlformats.org/officeDocument/2006/relationships/hyperlink" Target="http://www.doshkolka.ru/tvorcheskaya-laboratoriya-doshkolnika/bb-junior/nabor-radioupravlyaemykh-mashinok-malenkij-voditel-1-p.html" TargetMode="External"/><Relationship Id="rId116" Type="http://schemas.openxmlformats.org/officeDocument/2006/relationships/hyperlink" Target="http://www.doshkolka.ru/tvorcheskaya-laboratoriya-doshkolnika/magnitnyi-konstruktor-transport/magnitnyj-konstruktor-transport-smeshaj-i-soberi-seriya-4-komplekt-na-gruppu-3-5-let-p.html" TargetMode="External"/><Relationship Id="rId137" Type="http://schemas.openxmlformats.org/officeDocument/2006/relationships/hyperlink" Target="http://www.doshkolka.ru/tvorcheskaya-laboratoriya-doshkolnika/igrovoj-nabor-dary-frjobelya/igrovoj-nabor-frebelya-komplekt-dlya-srednej-gruppy-4-5-let-p.html" TargetMode="External"/><Relationship Id="rId158" Type="http://schemas.openxmlformats.org/officeDocument/2006/relationships/hyperlink" Target="http://www.doshkolka.ru/novinki/magnitnyj-konstruktor-transport-smeshaj-i-soberi-seriya-stroitelnaya-tekhnika-komplekt-na-gruppu-p.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 filterMode="1">
    <tabColor indexed="50"/>
  </sheetPr>
  <dimension ref="A1:AC1638"/>
  <sheetViews>
    <sheetView tabSelected="1" topLeftCell="T1" zoomScaleNormal="100" workbookViewId="0">
      <pane ySplit="5" topLeftCell="A6" activePane="bottomLeft" state="frozen"/>
      <selection pane="bottomLeft" activeCell="Z1610" sqref="Z1610"/>
    </sheetView>
  </sheetViews>
  <sheetFormatPr defaultColWidth="7" defaultRowHeight="11.25" x14ac:dyDescent="0.2"/>
  <cols>
    <col min="1" max="1" width="10.33203125" style="96" customWidth="1"/>
    <col min="2" max="2" width="10" style="96" customWidth="1"/>
    <col min="3" max="3" width="11.1640625" style="96" customWidth="1"/>
    <col min="4" max="4" width="23.6640625" style="98" customWidth="1"/>
    <col min="5" max="5" width="19.83203125" style="99" customWidth="1"/>
    <col min="6" max="6" width="15.83203125" style="100" customWidth="1"/>
    <col min="7" max="7" width="72.83203125" style="99" bestFit="1" customWidth="1"/>
    <col min="8" max="8" width="11.1640625" style="96" customWidth="1"/>
    <col min="9" max="9" width="27.1640625" style="96" customWidth="1"/>
    <col min="10" max="10" width="9.33203125" style="95" customWidth="1"/>
    <col min="11" max="11" width="9" style="97" customWidth="1"/>
    <col min="12" max="12" width="24" style="96" hidden="1" customWidth="1"/>
    <col min="13" max="13" width="24" style="98" hidden="1" customWidth="1"/>
    <col min="14" max="15" width="14.6640625" style="98" customWidth="1"/>
    <col min="16" max="17" width="15.1640625" style="98" customWidth="1"/>
    <col min="18" max="19" width="16.1640625" style="98" customWidth="1"/>
    <col min="20" max="21" width="15.1640625" style="98" customWidth="1"/>
    <col min="22" max="23" width="15.6640625" style="98" customWidth="1"/>
    <col min="24" max="25" width="17" style="98" customWidth="1"/>
    <col min="26" max="27" width="15.1640625" style="98" customWidth="1"/>
    <col min="28" max="34" width="7" style="98" customWidth="1"/>
    <col min="35" max="16384" width="7" style="98"/>
  </cols>
  <sheetData>
    <row r="1" spans="1:29" s="544" customFormat="1" ht="36" customHeight="1" x14ac:dyDescent="0.35">
      <c r="A1" s="539"/>
      <c r="B1" s="539"/>
      <c r="C1" s="539"/>
      <c r="D1" s="540"/>
      <c r="E1" s="540"/>
      <c r="F1" s="540"/>
      <c r="G1" s="549" t="s">
        <v>10509</v>
      </c>
      <c r="H1" s="541"/>
      <c r="I1" s="542"/>
      <c r="J1" s="540"/>
      <c r="K1" s="543"/>
      <c r="L1" s="528"/>
      <c r="M1" s="531"/>
    </row>
    <row r="2" spans="1:29" s="559" customFormat="1" ht="20.25" x14ac:dyDescent="0.35">
      <c r="A2" s="550" t="s">
        <v>5857</v>
      </c>
      <c r="B2" s="551"/>
      <c r="C2" s="551"/>
      <c r="D2" s="552"/>
      <c r="E2" s="552"/>
      <c r="F2" s="552"/>
      <c r="G2" s="550"/>
      <c r="H2" s="553"/>
      <c r="I2" s="554"/>
      <c r="J2" s="552"/>
      <c r="K2" s="555"/>
      <c r="L2" s="528"/>
      <c r="M2" s="531"/>
    </row>
    <row r="3" spans="1:29" s="559" customFormat="1" ht="36" customHeight="1" x14ac:dyDescent="0.3">
      <c r="A3" s="556" t="s">
        <v>10511</v>
      </c>
      <c r="B3" s="557"/>
      <c r="C3" s="557"/>
      <c r="D3" s="556"/>
      <c r="E3" s="556"/>
      <c r="F3" s="556"/>
      <c r="G3" s="552"/>
      <c r="H3" s="553"/>
      <c r="I3" s="558"/>
      <c r="J3" s="556"/>
      <c r="K3" s="555"/>
      <c r="L3" s="528"/>
      <c r="M3" s="531"/>
    </row>
    <row r="4" spans="1:29" s="559" customFormat="1" ht="26.25" customHeight="1" x14ac:dyDescent="0.3">
      <c r="A4" s="556" t="s">
        <v>10512</v>
      </c>
      <c r="B4" s="557"/>
      <c r="C4" s="557"/>
      <c r="D4" s="556"/>
      <c r="E4" s="556"/>
      <c r="F4" s="556"/>
      <c r="G4" s="560" t="s">
        <v>10514</v>
      </c>
      <c r="H4" s="553"/>
      <c r="I4" s="558"/>
      <c r="J4" s="556"/>
      <c r="K4" s="555"/>
      <c r="L4" s="528"/>
      <c r="M4" s="531"/>
      <c r="N4" s="563" t="s">
        <v>10515</v>
      </c>
      <c r="O4" s="563"/>
      <c r="P4" s="563" t="s">
        <v>10516</v>
      </c>
      <c r="Q4" s="563"/>
      <c r="R4" s="563" t="s">
        <v>10517</v>
      </c>
      <c r="S4" s="563"/>
      <c r="T4" s="563" t="s">
        <v>10518</v>
      </c>
      <c r="U4" s="563"/>
      <c r="V4" s="563" t="s">
        <v>10519</v>
      </c>
      <c r="W4" s="563"/>
      <c r="X4" s="563" t="s">
        <v>10520</v>
      </c>
      <c r="Y4" s="563"/>
      <c r="Z4" s="563" t="s">
        <v>10521</v>
      </c>
      <c r="AA4" s="563"/>
      <c r="AB4" s="663" t="s">
        <v>10622</v>
      </c>
      <c r="AC4" s="663"/>
    </row>
    <row r="5" spans="1:29" s="40" customFormat="1" ht="52.5" x14ac:dyDescent="0.2">
      <c r="A5" s="40" t="s">
        <v>7537</v>
      </c>
      <c r="B5" s="40" t="s">
        <v>5393</v>
      </c>
      <c r="C5" s="40" t="s">
        <v>7391</v>
      </c>
      <c r="D5" s="537" t="s">
        <v>5394</v>
      </c>
      <c r="E5" s="538" t="s">
        <v>10513</v>
      </c>
      <c r="F5" s="48" t="s">
        <v>8196</v>
      </c>
      <c r="G5" s="48" t="s">
        <v>8197</v>
      </c>
      <c r="H5" s="40" t="s">
        <v>8201</v>
      </c>
      <c r="I5" s="40" t="s">
        <v>7840</v>
      </c>
      <c r="J5" s="40" t="s">
        <v>5736</v>
      </c>
      <c r="K5" s="40" t="s">
        <v>5739</v>
      </c>
      <c r="L5" s="40" t="s">
        <v>4420</v>
      </c>
      <c r="N5" s="564" t="s">
        <v>10523</v>
      </c>
      <c r="O5" s="564" t="s">
        <v>10623</v>
      </c>
      <c r="P5" s="564" t="s">
        <v>10524</v>
      </c>
      <c r="Q5" s="564"/>
      <c r="R5" s="564" t="s">
        <v>10525</v>
      </c>
      <c r="S5" s="564"/>
      <c r="T5" s="564" t="s">
        <v>10526</v>
      </c>
      <c r="U5" s="564"/>
      <c r="V5" s="564" t="s">
        <v>10527</v>
      </c>
      <c r="W5" s="564"/>
      <c r="X5" s="564" t="s">
        <v>10530</v>
      </c>
      <c r="Y5" s="564"/>
      <c r="Z5" s="564" t="s">
        <v>10528</v>
      </c>
      <c r="AA5" s="564"/>
      <c r="AB5" s="564"/>
      <c r="AC5" s="564"/>
    </row>
    <row r="6" spans="1:29" s="37" customFormat="1" ht="14.25" hidden="1" customHeight="1" x14ac:dyDescent="0.2">
      <c r="A6" s="525" t="str">
        <f>HYPERLINK(M6,"Фото")</f>
        <v>Фото</v>
      </c>
      <c r="B6" s="526">
        <v>143448</v>
      </c>
      <c r="C6" s="526"/>
      <c r="D6" s="526"/>
      <c r="E6" s="526"/>
      <c r="F6" s="526" t="s">
        <v>2266</v>
      </c>
      <c r="G6" s="526" t="s">
        <v>2291</v>
      </c>
      <c r="H6" s="526">
        <v>32</v>
      </c>
      <c r="I6" s="526" t="s">
        <v>7624</v>
      </c>
      <c r="J6" s="526" t="s">
        <v>7625</v>
      </c>
      <c r="K6" s="527">
        <v>94</v>
      </c>
      <c r="L6" s="526" t="s">
        <v>2267</v>
      </c>
      <c r="M6" s="37" t="str">
        <f>CONCATENATE("http://www.examen.biz/imgShop/",L6)</f>
        <v>http://www.examen.biz/imgShop/377-15906-3.jpeg</v>
      </c>
      <c r="X6" s="37" t="s">
        <v>10529</v>
      </c>
    </row>
    <row r="7" spans="1:29" s="37" customFormat="1" ht="22.5" hidden="1" x14ac:dyDescent="0.2">
      <c r="A7" s="525" t="str">
        <f t="shared" ref="A7:A70" si="0">HYPERLINK(M7,"Фото")</f>
        <v>Фото</v>
      </c>
      <c r="B7" s="526">
        <v>145168</v>
      </c>
      <c r="C7" s="526"/>
      <c r="D7" s="526"/>
      <c r="E7" s="526"/>
      <c r="F7" s="526" t="s">
        <v>2407</v>
      </c>
      <c r="G7" s="526" t="s">
        <v>2408</v>
      </c>
      <c r="H7" s="526">
        <v>32</v>
      </c>
      <c r="I7" s="526" t="s">
        <v>7624</v>
      </c>
      <c r="J7" s="526" t="s">
        <v>7625</v>
      </c>
      <c r="K7" s="527">
        <v>94</v>
      </c>
      <c r="L7" s="526" t="s">
        <v>2409</v>
      </c>
      <c r="M7" s="37" t="str">
        <f t="shared" ref="M7:M70" si="1">CONCATENATE("http://www.examen.biz/imgShop/",L7)</f>
        <v>http://www.examen.biz/imgShop/377-15972-8.jpeg</v>
      </c>
    </row>
    <row r="8" spans="1:29" s="37" customFormat="1" ht="22.5" hidden="1" x14ac:dyDescent="0.2">
      <c r="A8" s="525" t="str">
        <f t="shared" si="0"/>
        <v>Фото</v>
      </c>
      <c r="B8" s="526">
        <v>132450</v>
      </c>
      <c r="C8" s="526"/>
      <c r="D8" s="526"/>
      <c r="E8" s="526"/>
      <c r="F8" s="526" t="s">
        <v>8228</v>
      </c>
      <c r="G8" s="526" t="s">
        <v>8229</v>
      </c>
      <c r="H8" s="526">
        <v>32</v>
      </c>
      <c r="I8" s="526" t="s">
        <v>6895</v>
      </c>
      <c r="J8" s="526" t="s">
        <v>7625</v>
      </c>
      <c r="K8" s="527">
        <v>68</v>
      </c>
      <c r="L8" s="526" t="s">
        <v>8230</v>
      </c>
      <c r="M8" s="37" t="str">
        <f t="shared" si="1"/>
        <v>http://www.examen.biz/imgShop/377-15179-1.jpeg</v>
      </c>
    </row>
    <row r="9" spans="1:29" s="37" customFormat="1" ht="22.5" hidden="1" x14ac:dyDescent="0.2">
      <c r="A9" s="525" t="str">
        <f t="shared" si="0"/>
        <v>Фото</v>
      </c>
      <c r="B9" s="526">
        <v>150035</v>
      </c>
      <c r="C9" s="526"/>
      <c r="D9" s="526"/>
      <c r="E9" s="526"/>
      <c r="F9" s="526" t="s">
        <v>8839</v>
      </c>
      <c r="G9" s="526" t="s">
        <v>8313</v>
      </c>
      <c r="H9" s="526">
        <v>32</v>
      </c>
      <c r="I9" s="526" t="s">
        <v>6895</v>
      </c>
      <c r="J9" s="526" t="s">
        <v>7625</v>
      </c>
      <c r="K9" s="527">
        <v>68</v>
      </c>
      <c r="L9" s="526" t="s">
        <v>8840</v>
      </c>
      <c r="M9" s="37" t="str">
        <f t="shared" si="1"/>
        <v>http://www.examen.biz/imgShop/377-16482-1.jpeg</v>
      </c>
    </row>
    <row r="10" spans="1:29" s="37" customFormat="1" ht="22.5" hidden="1" x14ac:dyDescent="0.2">
      <c r="A10" s="525" t="str">
        <f t="shared" si="0"/>
        <v>Фото</v>
      </c>
      <c r="B10" s="526">
        <v>128822</v>
      </c>
      <c r="C10" s="526"/>
      <c r="D10" s="526"/>
      <c r="E10" s="526"/>
      <c r="F10" s="526" t="s">
        <v>6554</v>
      </c>
      <c r="G10" s="526" t="s">
        <v>6555</v>
      </c>
      <c r="H10" s="526">
        <v>32</v>
      </c>
      <c r="I10" s="526" t="s">
        <v>6895</v>
      </c>
      <c r="J10" s="526" t="s">
        <v>7625</v>
      </c>
      <c r="K10" s="527">
        <v>68</v>
      </c>
      <c r="L10" s="526" t="s">
        <v>6556</v>
      </c>
      <c r="M10" s="37" t="str">
        <f t="shared" si="1"/>
        <v>http://www.examen.biz/imgShop/377-15051-0.jpeg</v>
      </c>
    </row>
    <row r="11" spans="1:29" s="37" customFormat="1" ht="22.5" hidden="1" x14ac:dyDescent="0.2">
      <c r="A11" s="525" t="str">
        <f t="shared" si="0"/>
        <v>Фото</v>
      </c>
      <c r="B11" s="526">
        <v>145167</v>
      </c>
      <c r="C11" s="526"/>
      <c r="D11" s="526"/>
      <c r="E11" s="526"/>
      <c r="F11" s="526" t="s">
        <v>2410</v>
      </c>
      <c r="G11" s="526" t="s">
        <v>2411</v>
      </c>
      <c r="H11" s="526">
        <v>32</v>
      </c>
      <c r="I11" s="526" t="s">
        <v>6895</v>
      </c>
      <c r="J11" s="526" t="s">
        <v>7625</v>
      </c>
      <c r="K11" s="527">
        <v>68</v>
      </c>
      <c r="L11" s="526" t="s">
        <v>2412</v>
      </c>
      <c r="M11" s="37" t="str">
        <f t="shared" si="1"/>
        <v>http://www.examen.biz/imgShop/377-15953-7.jpeg</v>
      </c>
    </row>
    <row r="12" spans="1:29" s="37" customFormat="1" ht="22.5" hidden="1" x14ac:dyDescent="0.2">
      <c r="A12" s="525" t="str">
        <f t="shared" si="0"/>
        <v>Фото</v>
      </c>
      <c r="B12" s="526">
        <v>136569</v>
      </c>
      <c r="C12" s="526"/>
      <c r="D12" s="526"/>
      <c r="E12" s="526"/>
      <c r="F12" s="526" t="s">
        <v>800</v>
      </c>
      <c r="G12" s="526" t="s">
        <v>801</v>
      </c>
      <c r="H12" s="526">
        <v>24</v>
      </c>
      <c r="I12" s="526" t="s">
        <v>4377</v>
      </c>
      <c r="J12" s="526" t="s">
        <v>6095</v>
      </c>
      <c r="K12" s="527">
        <v>72</v>
      </c>
      <c r="L12" s="526" t="s">
        <v>802</v>
      </c>
      <c r="M12" s="37" t="str">
        <f t="shared" si="1"/>
        <v>http://www.examen.biz/imgShop/377-15474-7.jpeg</v>
      </c>
    </row>
    <row r="13" spans="1:29" s="37" customFormat="1" ht="22.5" hidden="1" x14ac:dyDescent="0.2">
      <c r="A13" s="525" t="str">
        <f t="shared" si="0"/>
        <v>Фото</v>
      </c>
      <c r="B13" s="526">
        <v>128449</v>
      </c>
      <c r="C13" s="526"/>
      <c r="D13" s="526"/>
      <c r="E13" s="526"/>
      <c r="F13" s="526" t="s">
        <v>3722</v>
      </c>
      <c r="G13" s="526" t="s">
        <v>6753</v>
      </c>
      <c r="H13" s="526">
        <v>24</v>
      </c>
      <c r="I13" s="526" t="s">
        <v>4377</v>
      </c>
      <c r="J13" s="526" t="s">
        <v>6095</v>
      </c>
      <c r="K13" s="527">
        <v>72</v>
      </c>
      <c r="L13" s="526" t="s">
        <v>3723</v>
      </c>
      <c r="M13" s="37" t="str">
        <f t="shared" si="1"/>
        <v>http://www.examen.biz/imgShop/377-14886-9.jpeg</v>
      </c>
    </row>
    <row r="14" spans="1:29" s="37" customFormat="1" ht="22.5" hidden="1" x14ac:dyDescent="0.2">
      <c r="A14" s="525" t="str">
        <f t="shared" si="0"/>
        <v>Фото</v>
      </c>
      <c r="B14" s="526">
        <v>135629</v>
      </c>
      <c r="C14" s="526"/>
      <c r="D14" s="526"/>
      <c r="E14" s="526"/>
      <c r="F14" s="526" t="s">
        <v>3340</v>
      </c>
      <c r="G14" s="526" t="s">
        <v>7905</v>
      </c>
      <c r="H14" s="526">
        <v>24</v>
      </c>
      <c r="I14" s="526" t="s">
        <v>4377</v>
      </c>
      <c r="J14" s="526" t="s">
        <v>6095</v>
      </c>
      <c r="K14" s="527">
        <v>72</v>
      </c>
      <c r="L14" s="526" t="s">
        <v>3341</v>
      </c>
      <c r="M14" s="37" t="str">
        <f t="shared" si="1"/>
        <v>http://www.examen.biz/imgShop/377-15367-2.jpeg</v>
      </c>
    </row>
    <row r="15" spans="1:29" s="37" customFormat="1" ht="22.5" hidden="1" x14ac:dyDescent="0.2">
      <c r="A15" s="525" t="str">
        <f t="shared" si="0"/>
        <v>Фото</v>
      </c>
      <c r="B15" s="526">
        <v>134680</v>
      </c>
      <c r="C15" s="526"/>
      <c r="D15" s="526"/>
      <c r="E15" s="526"/>
      <c r="F15" s="526" t="s">
        <v>7576</v>
      </c>
      <c r="G15" s="526" t="s">
        <v>5714</v>
      </c>
      <c r="H15" s="526">
        <v>24</v>
      </c>
      <c r="I15" s="526" t="s">
        <v>4377</v>
      </c>
      <c r="J15" s="526" t="s">
        <v>6095</v>
      </c>
      <c r="K15" s="527">
        <v>72</v>
      </c>
      <c r="L15" s="526" t="s">
        <v>7577</v>
      </c>
      <c r="M15" s="37" t="str">
        <f t="shared" si="1"/>
        <v>http://www.examen.biz/imgShop/377-15318-4.jpeg</v>
      </c>
    </row>
    <row r="16" spans="1:29" s="37" customFormat="1" ht="22.5" hidden="1" x14ac:dyDescent="0.2">
      <c r="A16" s="525" t="str">
        <f t="shared" si="0"/>
        <v>Фото</v>
      </c>
      <c r="B16" s="526">
        <v>127271</v>
      </c>
      <c r="C16" s="526"/>
      <c r="D16" s="526"/>
      <c r="E16" s="526"/>
      <c r="F16" s="526" t="s">
        <v>4068</v>
      </c>
      <c r="G16" s="526" t="s">
        <v>4697</v>
      </c>
      <c r="H16" s="526">
        <v>24</v>
      </c>
      <c r="I16" s="526" t="s">
        <v>4377</v>
      </c>
      <c r="J16" s="526" t="s">
        <v>6095</v>
      </c>
      <c r="K16" s="527">
        <v>72</v>
      </c>
      <c r="L16" s="526" t="s">
        <v>4069</v>
      </c>
      <c r="M16" s="37" t="str">
        <f t="shared" si="1"/>
        <v>http://www.examen.biz/imgShop/377-14727-5.jpeg</v>
      </c>
    </row>
    <row r="17" spans="1:13" s="37" customFormat="1" ht="22.5" hidden="1" x14ac:dyDescent="0.2">
      <c r="A17" s="525" t="str">
        <f t="shared" si="0"/>
        <v>Фото</v>
      </c>
      <c r="B17" s="526">
        <v>127270</v>
      </c>
      <c r="C17" s="526"/>
      <c r="D17" s="526"/>
      <c r="E17" s="526"/>
      <c r="F17" s="526" t="s">
        <v>4070</v>
      </c>
      <c r="G17" s="526" t="s">
        <v>7716</v>
      </c>
      <c r="H17" s="526">
        <v>24</v>
      </c>
      <c r="I17" s="526" t="s">
        <v>4377</v>
      </c>
      <c r="J17" s="526" t="s">
        <v>6095</v>
      </c>
      <c r="K17" s="527">
        <v>72</v>
      </c>
      <c r="L17" s="526" t="s">
        <v>4071</v>
      </c>
      <c r="M17" s="37" t="str">
        <f t="shared" si="1"/>
        <v>http://www.examen.biz/imgShop/377-14728-2.jpeg</v>
      </c>
    </row>
    <row r="18" spans="1:13" s="37" customFormat="1" ht="22.5" hidden="1" x14ac:dyDescent="0.2">
      <c r="A18" s="525" t="str">
        <f t="shared" si="0"/>
        <v>Фото</v>
      </c>
      <c r="B18" s="526">
        <v>149364</v>
      </c>
      <c r="C18" s="526"/>
      <c r="D18" s="526"/>
      <c r="E18" s="526"/>
      <c r="F18" s="526" t="s">
        <v>9051</v>
      </c>
      <c r="G18" s="526" t="s">
        <v>4072</v>
      </c>
      <c r="H18" s="526">
        <v>24</v>
      </c>
      <c r="I18" s="526" t="s">
        <v>4377</v>
      </c>
      <c r="J18" s="526" t="s">
        <v>6095</v>
      </c>
      <c r="K18" s="527">
        <v>72</v>
      </c>
      <c r="L18" s="526" t="s">
        <v>9052</v>
      </c>
      <c r="M18" s="37" t="str">
        <f t="shared" si="1"/>
        <v>http://www.examen.biz/imgShop/377-16451-7.jpeg</v>
      </c>
    </row>
    <row r="19" spans="1:13" s="37" customFormat="1" ht="22.5" hidden="1" x14ac:dyDescent="0.2">
      <c r="A19" s="525" t="str">
        <f t="shared" si="0"/>
        <v>Фото</v>
      </c>
      <c r="B19" s="526">
        <v>134426</v>
      </c>
      <c r="C19" s="526"/>
      <c r="D19" s="526"/>
      <c r="E19" s="526"/>
      <c r="F19" s="526" t="s">
        <v>8231</v>
      </c>
      <c r="G19" s="526" t="s">
        <v>8232</v>
      </c>
      <c r="H19" s="526">
        <v>24</v>
      </c>
      <c r="I19" s="526" t="s">
        <v>4377</v>
      </c>
      <c r="J19" s="526" t="s">
        <v>6095</v>
      </c>
      <c r="K19" s="527">
        <v>72</v>
      </c>
      <c r="L19" s="526" t="s">
        <v>8233</v>
      </c>
      <c r="M19" s="37" t="str">
        <f t="shared" si="1"/>
        <v>http://www.examen.biz/imgShop/377-15085-5.jpeg</v>
      </c>
    </row>
    <row r="20" spans="1:13" s="37" customFormat="1" ht="22.5" hidden="1" x14ac:dyDescent="0.2">
      <c r="A20" s="525" t="str">
        <f t="shared" si="0"/>
        <v>Фото</v>
      </c>
      <c r="B20" s="526">
        <v>127230</v>
      </c>
      <c r="C20" s="526"/>
      <c r="D20" s="526"/>
      <c r="E20" s="526"/>
      <c r="F20" s="526" t="s">
        <v>4475</v>
      </c>
      <c r="G20" s="526" t="s">
        <v>5363</v>
      </c>
      <c r="H20" s="526">
        <v>32</v>
      </c>
      <c r="I20" s="526" t="s">
        <v>5796</v>
      </c>
      <c r="J20" s="526" t="s">
        <v>6095</v>
      </c>
      <c r="K20" s="527">
        <v>78</v>
      </c>
      <c r="L20" s="526" t="s">
        <v>4476</v>
      </c>
      <c r="M20" s="37" t="str">
        <f t="shared" si="1"/>
        <v>http://www.examen.biz/imgShop/377-14729-9.jpeg</v>
      </c>
    </row>
    <row r="21" spans="1:13" s="37" customFormat="1" ht="22.5" hidden="1" x14ac:dyDescent="0.2">
      <c r="A21" s="525" t="str">
        <f t="shared" si="0"/>
        <v>Фото</v>
      </c>
      <c r="B21" s="526">
        <v>155390</v>
      </c>
      <c r="C21" s="526"/>
      <c r="D21" s="526"/>
      <c r="E21" s="526"/>
      <c r="F21" s="526" t="s">
        <v>865</v>
      </c>
      <c r="G21" s="526" t="s">
        <v>866</v>
      </c>
      <c r="H21" s="526">
        <v>32</v>
      </c>
      <c r="I21" s="526" t="s">
        <v>5796</v>
      </c>
      <c r="J21" s="526" t="s">
        <v>6095</v>
      </c>
      <c r="K21" s="527">
        <v>87</v>
      </c>
      <c r="L21" s="526" t="s">
        <v>867</v>
      </c>
      <c r="M21" s="37" t="str">
        <f t="shared" si="1"/>
        <v>http://www.examen.biz/imgShop/377-16271-1.jpeg</v>
      </c>
    </row>
    <row r="22" spans="1:13" s="37" customFormat="1" ht="22.5" hidden="1" x14ac:dyDescent="0.2">
      <c r="A22" s="525" t="str">
        <f t="shared" si="0"/>
        <v>Фото</v>
      </c>
      <c r="B22" s="526">
        <v>132451</v>
      </c>
      <c r="C22" s="526"/>
      <c r="D22" s="526"/>
      <c r="E22" s="526"/>
      <c r="F22" s="526" t="s">
        <v>7584</v>
      </c>
      <c r="G22" s="526" t="s">
        <v>7585</v>
      </c>
      <c r="H22" s="526">
        <v>32</v>
      </c>
      <c r="I22" s="526" t="s">
        <v>5796</v>
      </c>
      <c r="J22" s="526" t="s">
        <v>6095</v>
      </c>
      <c r="K22" s="527">
        <v>78</v>
      </c>
      <c r="L22" s="526" t="s">
        <v>7586</v>
      </c>
      <c r="M22" s="37" t="str">
        <f t="shared" si="1"/>
        <v>http://www.examen.biz/imgShop/377-15176-0.jpeg</v>
      </c>
    </row>
    <row r="23" spans="1:13" s="37" customFormat="1" ht="22.5" hidden="1" x14ac:dyDescent="0.2">
      <c r="A23" s="525" t="str">
        <f t="shared" si="0"/>
        <v>Фото</v>
      </c>
      <c r="B23" s="526">
        <v>145169</v>
      </c>
      <c r="C23" s="526"/>
      <c r="D23" s="526"/>
      <c r="E23" s="526"/>
      <c r="F23" s="526" t="s">
        <v>2413</v>
      </c>
      <c r="G23" s="526" t="s">
        <v>2414</v>
      </c>
      <c r="H23" s="526">
        <v>32</v>
      </c>
      <c r="I23" s="526" t="s">
        <v>5796</v>
      </c>
      <c r="J23" s="526" t="s">
        <v>6095</v>
      </c>
      <c r="K23" s="527">
        <v>78</v>
      </c>
      <c r="L23" s="526" t="s">
        <v>2415</v>
      </c>
      <c r="M23" s="37" t="str">
        <f t="shared" si="1"/>
        <v>http://www.examen.biz/imgShop/377-15957-5.jpeg</v>
      </c>
    </row>
    <row r="24" spans="1:13" s="37" customFormat="1" ht="22.5" hidden="1" x14ac:dyDescent="0.2">
      <c r="A24" s="525" t="str">
        <f t="shared" si="0"/>
        <v>Фото</v>
      </c>
      <c r="B24" s="526">
        <v>142228</v>
      </c>
      <c r="C24" s="526"/>
      <c r="D24" s="526"/>
      <c r="E24" s="526"/>
      <c r="F24" s="526" t="s">
        <v>3190</v>
      </c>
      <c r="G24" s="526" t="s">
        <v>6383</v>
      </c>
      <c r="H24" s="526">
        <v>32</v>
      </c>
      <c r="I24" s="526" t="s">
        <v>5796</v>
      </c>
      <c r="J24" s="526" t="s">
        <v>6095</v>
      </c>
      <c r="K24" s="527">
        <v>78</v>
      </c>
      <c r="L24" s="526" t="s">
        <v>3191</v>
      </c>
      <c r="M24" s="37" t="str">
        <f t="shared" si="1"/>
        <v>http://www.examen.biz/imgShop/377-15679-6.jpeg</v>
      </c>
    </row>
    <row r="25" spans="1:13" s="37" customFormat="1" ht="22.5" hidden="1" x14ac:dyDescent="0.2">
      <c r="A25" s="525" t="str">
        <f t="shared" si="0"/>
        <v>Фото</v>
      </c>
      <c r="B25" s="526">
        <v>148961</v>
      </c>
      <c r="C25" s="526"/>
      <c r="D25" s="526"/>
      <c r="E25" s="526"/>
      <c r="F25" s="526" t="s">
        <v>8065</v>
      </c>
      <c r="G25" s="526" t="s">
        <v>7507</v>
      </c>
      <c r="H25" s="526">
        <v>32</v>
      </c>
      <c r="I25" s="526" t="s">
        <v>6895</v>
      </c>
      <c r="J25" s="526" t="s">
        <v>6095</v>
      </c>
      <c r="K25" s="527">
        <v>72</v>
      </c>
      <c r="L25" s="526" t="s">
        <v>9453</v>
      </c>
      <c r="M25" s="37" t="str">
        <f t="shared" si="1"/>
        <v>http://www.examen.biz/imgShop/377-16413-5.jpeg</v>
      </c>
    </row>
    <row r="26" spans="1:13" s="37" customFormat="1" ht="22.5" hidden="1" x14ac:dyDescent="0.2">
      <c r="A26" s="525" t="str">
        <f t="shared" si="0"/>
        <v>Фото</v>
      </c>
      <c r="B26" s="526">
        <v>142895</v>
      </c>
      <c r="C26" s="526"/>
      <c r="D26" s="526"/>
      <c r="E26" s="526"/>
      <c r="F26" s="526" t="s">
        <v>3487</v>
      </c>
      <c r="G26" s="526" t="s">
        <v>7593</v>
      </c>
      <c r="H26" s="526">
        <v>32</v>
      </c>
      <c r="I26" s="526" t="s">
        <v>6895</v>
      </c>
      <c r="J26" s="526" t="s">
        <v>6095</v>
      </c>
      <c r="K26" s="527">
        <v>72</v>
      </c>
      <c r="L26" s="526" t="s">
        <v>3488</v>
      </c>
      <c r="M26" s="37" t="str">
        <f t="shared" si="1"/>
        <v>http://www.examen.biz/imgShop/377-15746-5.jpeg</v>
      </c>
    </row>
    <row r="27" spans="1:13" s="37" customFormat="1" ht="22.5" hidden="1" x14ac:dyDescent="0.2">
      <c r="A27" s="525" t="str">
        <f t="shared" si="0"/>
        <v>Фото</v>
      </c>
      <c r="B27" s="526">
        <v>142896</v>
      </c>
      <c r="C27" s="526"/>
      <c r="D27" s="526"/>
      <c r="E27" s="526"/>
      <c r="F27" s="526" t="s">
        <v>3489</v>
      </c>
      <c r="G27" s="526" t="s">
        <v>7549</v>
      </c>
      <c r="H27" s="526">
        <v>32</v>
      </c>
      <c r="I27" s="526" t="s">
        <v>6895</v>
      </c>
      <c r="J27" s="526" t="s">
        <v>6095</v>
      </c>
      <c r="K27" s="527">
        <v>72</v>
      </c>
      <c r="L27" s="526" t="s">
        <v>3490</v>
      </c>
      <c r="M27" s="37" t="str">
        <f t="shared" si="1"/>
        <v>http://www.examen.biz/imgShop/377-15747-2.jpeg</v>
      </c>
    </row>
    <row r="28" spans="1:13" s="37" customFormat="1" ht="22.5" hidden="1" x14ac:dyDescent="0.2">
      <c r="A28" s="525" t="str">
        <f t="shared" si="0"/>
        <v>Фото</v>
      </c>
      <c r="B28" s="526">
        <v>142893</v>
      </c>
      <c r="C28" s="526"/>
      <c r="D28" s="526"/>
      <c r="E28" s="526"/>
      <c r="F28" s="526" t="s">
        <v>3491</v>
      </c>
      <c r="G28" s="526" t="s">
        <v>3715</v>
      </c>
      <c r="H28" s="526">
        <v>32</v>
      </c>
      <c r="I28" s="526" t="s">
        <v>6895</v>
      </c>
      <c r="J28" s="526" t="s">
        <v>6095</v>
      </c>
      <c r="K28" s="527">
        <v>72</v>
      </c>
      <c r="L28" s="526" t="s">
        <v>3492</v>
      </c>
      <c r="M28" s="37" t="str">
        <f t="shared" si="1"/>
        <v>http://www.examen.biz/imgShop/377-15748-9.jpeg</v>
      </c>
    </row>
    <row r="29" spans="1:13" s="37" customFormat="1" ht="22.5" hidden="1" x14ac:dyDescent="0.2">
      <c r="A29" s="525" t="str">
        <f t="shared" si="0"/>
        <v>Фото</v>
      </c>
      <c r="B29" s="526">
        <v>146574</v>
      </c>
      <c r="C29" s="526"/>
      <c r="D29" s="526"/>
      <c r="E29" s="526"/>
      <c r="F29" s="526" t="s">
        <v>1580</v>
      </c>
      <c r="G29" s="526" t="s">
        <v>7061</v>
      </c>
      <c r="H29" s="526">
        <v>32</v>
      </c>
      <c r="I29" s="526" t="s">
        <v>6895</v>
      </c>
      <c r="J29" s="526" t="s">
        <v>6095</v>
      </c>
      <c r="K29" s="527">
        <v>72</v>
      </c>
      <c r="L29" s="526" t="s">
        <v>1581</v>
      </c>
      <c r="M29" s="37" t="str">
        <f t="shared" si="1"/>
        <v>http://www.examen.biz/imgShop/377-16267-4.jpeg</v>
      </c>
    </row>
    <row r="30" spans="1:13" s="37" customFormat="1" ht="22.5" hidden="1" x14ac:dyDescent="0.2">
      <c r="A30" s="525" t="str">
        <f t="shared" si="0"/>
        <v>Фото</v>
      </c>
      <c r="B30" s="526">
        <v>148960</v>
      </c>
      <c r="C30" s="526"/>
      <c r="D30" s="526"/>
      <c r="E30" s="526"/>
      <c r="F30" s="526" t="s">
        <v>8127</v>
      </c>
      <c r="G30" s="526" t="s">
        <v>8128</v>
      </c>
      <c r="H30" s="526">
        <v>32</v>
      </c>
      <c r="I30" s="526" t="s">
        <v>6895</v>
      </c>
      <c r="J30" s="526" t="s">
        <v>6095</v>
      </c>
      <c r="K30" s="527">
        <v>72</v>
      </c>
      <c r="L30" s="526" t="s">
        <v>8129</v>
      </c>
      <c r="M30" s="37" t="str">
        <f t="shared" si="1"/>
        <v>http://www.examen.biz/imgShop/377-16325-1.jpeg</v>
      </c>
    </row>
    <row r="31" spans="1:13" s="37" customFormat="1" ht="22.5" hidden="1" x14ac:dyDescent="0.2">
      <c r="A31" s="525" t="str">
        <f t="shared" si="0"/>
        <v>Фото</v>
      </c>
      <c r="B31" s="526">
        <v>136580</v>
      </c>
      <c r="C31" s="526"/>
      <c r="D31" s="526"/>
      <c r="E31" s="526"/>
      <c r="F31" s="526" t="s">
        <v>4161</v>
      </c>
      <c r="G31" s="526" t="s">
        <v>7303</v>
      </c>
      <c r="H31" s="526">
        <v>32</v>
      </c>
      <c r="I31" s="526" t="s">
        <v>6895</v>
      </c>
      <c r="J31" s="526" t="s">
        <v>6095</v>
      </c>
      <c r="K31" s="527">
        <v>72</v>
      </c>
      <c r="L31" s="526" t="s">
        <v>4162</v>
      </c>
      <c r="M31" s="37" t="str">
        <f t="shared" si="1"/>
        <v>http://www.examen.biz/imgShop/377-15496-9.jpeg</v>
      </c>
    </row>
    <row r="32" spans="1:13" s="37" customFormat="1" ht="22.5" hidden="1" x14ac:dyDescent="0.2">
      <c r="A32" s="525" t="str">
        <f t="shared" si="0"/>
        <v>Фото</v>
      </c>
      <c r="B32" s="526">
        <v>157086</v>
      </c>
      <c r="C32" s="526"/>
      <c r="D32" s="526"/>
      <c r="E32" s="526"/>
      <c r="F32" s="526" t="s">
        <v>156</v>
      </c>
      <c r="G32" s="526" t="s">
        <v>157</v>
      </c>
      <c r="H32" s="526">
        <v>32</v>
      </c>
      <c r="I32" s="526" t="s">
        <v>6895</v>
      </c>
      <c r="J32" s="526" t="s">
        <v>6095</v>
      </c>
      <c r="K32" s="527">
        <v>72</v>
      </c>
      <c r="L32" s="526" t="s">
        <v>159</v>
      </c>
      <c r="M32" s="37" t="str">
        <f t="shared" si="1"/>
        <v>http://www.examen.biz/imgShop/377-16775-4.jpeg</v>
      </c>
    </row>
    <row r="33" spans="1:13" s="37" customFormat="1" ht="22.5" hidden="1" x14ac:dyDescent="0.2">
      <c r="A33" s="525" t="str">
        <f t="shared" si="0"/>
        <v>Фото</v>
      </c>
      <c r="B33" s="526">
        <v>157006</v>
      </c>
      <c r="C33" s="526"/>
      <c r="D33" s="526"/>
      <c r="E33" s="526"/>
      <c r="F33" s="526" t="s">
        <v>96</v>
      </c>
      <c r="G33" s="526" t="s">
        <v>878</v>
      </c>
      <c r="H33" s="526">
        <v>32</v>
      </c>
      <c r="I33" s="526" t="s">
        <v>6895</v>
      </c>
      <c r="J33" s="526" t="s">
        <v>6095</v>
      </c>
      <c r="K33" s="527">
        <v>72</v>
      </c>
      <c r="L33" s="526" t="s">
        <v>97</v>
      </c>
      <c r="M33" s="37" t="str">
        <f t="shared" si="1"/>
        <v>http://www.examen.biz/imgShop/377-16646-7.jpeg</v>
      </c>
    </row>
    <row r="34" spans="1:13" s="37" customFormat="1" ht="22.5" hidden="1" x14ac:dyDescent="0.2">
      <c r="A34" s="525" t="str">
        <f t="shared" si="0"/>
        <v>Фото</v>
      </c>
      <c r="B34" s="526">
        <v>143317</v>
      </c>
      <c r="C34" s="526"/>
      <c r="D34" s="526"/>
      <c r="E34" s="526"/>
      <c r="F34" s="526" t="s">
        <v>2474</v>
      </c>
      <c r="G34" s="526" t="s">
        <v>8314</v>
      </c>
      <c r="H34" s="526">
        <v>32</v>
      </c>
      <c r="I34" s="526" t="s">
        <v>6895</v>
      </c>
      <c r="J34" s="526" t="s">
        <v>6095</v>
      </c>
      <c r="K34" s="527">
        <v>72</v>
      </c>
      <c r="L34" s="526" t="s">
        <v>2475</v>
      </c>
      <c r="M34" s="37" t="str">
        <f t="shared" si="1"/>
        <v>http://www.examen.biz/imgShop/377-15903-2.jpeg</v>
      </c>
    </row>
    <row r="35" spans="1:13" s="37" customFormat="1" ht="22.5" hidden="1" x14ac:dyDescent="0.2">
      <c r="A35" s="525" t="str">
        <f t="shared" si="0"/>
        <v>Фото</v>
      </c>
      <c r="B35" s="526">
        <v>149537</v>
      </c>
      <c r="C35" s="526"/>
      <c r="D35" s="526"/>
      <c r="E35" s="526"/>
      <c r="F35" s="526" t="s">
        <v>9095</v>
      </c>
      <c r="G35" s="526" t="s">
        <v>9096</v>
      </c>
      <c r="H35" s="526">
        <v>32</v>
      </c>
      <c r="I35" s="526" t="s">
        <v>6895</v>
      </c>
      <c r="J35" s="526" t="s">
        <v>6095</v>
      </c>
      <c r="K35" s="527">
        <v>72</v>
      </c>
      <c r="L35" s="526" t="s">
        <v>9097</v>
      </c>
      <c r="M35" s="37" t="str">
        <f t="shared" si="1"/>
        <v>http://www.examen.biz/imgShop/377-16268-1.jpeg</v>
      </c>
    </row>
    <row r="36" spans="1:13" s="37" customFormat="1" ht="22.5" hidden="1" x14ac:dyDescent="0.2">
      <c r="A36" s="525" t="str">
        <f t="shared" si="0"/>
        <v>Фото</v>
      </c>
      <c r="B36" s="526">
        <v>135546</v>
      </c>
      <c r="C36" s="526"/>
      <c r="D36" s="526"/>
      <c r="E36" s="526"/>
      <c r="F36" s="526" t="s">
        <v>3334</v>
      </c>
      <c r="G36" s="526" t="s">
        <v>3335</v>
      </c>
      <c r="H36" s="526">
        <v>32</v>
      </c>
      <c r="I36" s="526" t="s">
        <v>6895</v>
      </c>
      <c r="J36" s="526" t="s">
        <v>6095</v>
      </c>
      <c r="K36" s="527">
        <v>72</v>
      </c>
      <c r="L36" s="526" t="s">
        <v>3336</v>
      </c>
      <c r="M36" s="37" t="str">
        <f t="shared" si="1"/>
        <v>http://www.examen.biz/imgShop/377-15344-3.jpeg</v>
      </c>
    </row>
    <row r="37" spans="1:13" s="37" customFormat="1" ht="22.5" hidden="1" x14ac:dyDescent="0.2">
      <c r="A37" s="525" t="str">
        <f t="shared" si="0"/>
        <v>Фото</v>
      </c>
      <c r="B37" s="526">
        <v>147185</v>
      </c>
      <c r="C37" s="526"/>
      <c r="D37" s="526"/>
      <c r="E37" s="526"/>
      <c r="F37" s="526" t="s">
        <v>1183</v>
      </c>
      <c r="G37" s="526" t="s">
        <v>1184</v>
      </c>
      <c r="H37" s="526">
        <v>32</v>
      </c>
      <c r="I37" s="526" t="s">
        <v>6895</v>
      </c>
      <c r="J37" s="526" t="s">
        <v>6095</v>
      </c>
      <c r="K37" s="527">
        <v>72</v>
      </c>
      <c r="L37" s="526" t="s">
        <v>1185</v>
      </c>
      <c r="M37" s="37" t="str">
        <f t="shared" si="1"/>
        <v>http://www.examen.biz/imgShop/377-16270-4.jpeg</v>
      </c>
    </row>
    <row r="38" spans="1:13" s="37" customFormat="1" ht="22.5" hidden="1" x14ac:dyDescent="0.2">
      <c r="A38" s="525" t="str">
        <f t="shared" si="0"/>
        <v>Фото</v>
      </c>
      <c r="B38" s="526">
        <v>146997</v>
      </c>
      <c r="C38" s="526"/>
      <c r="D38" s="526"/>
      <c r="E38" s="526"/>
      <c r="F38" s="526" t="s">
        <v>1121</v>
      </c>
      <c r="G38" s="526" t="s">
        <v>1122</v>
      </c>
      <c r="H38" s="526">
        <v>32</v>
      </c>
      <c r="I38" s="526" t="s">
        <v>6895</v>
      </c>
      <c r="J38" s="526" t="s">
        <v>6095</v>
      </c>
      <c r="K38" s="527">
        <v>72</v>
      </c>
      <c r="L38" s="526" t="s">
        <v>1123</v>
      </c>
      <c r="M38" s="37" t="str">
        <f t="shared" si="1"/>
        <v>http://www.examen.biz/imgShop/377-16269-8.jpeg</v>
      </c>
    </row>
    <row r="39" spans="1:13" s="37" customFormat="1" ht="22.5" hidden="1" x14ac:dyDescent="0.2">
      <c r="A39" s="525" t="str">
        <f t="shared" si="0"/>
        <v>Фото</v>
      </c>
      <c r="B39" s="526">
        <v>131445</v>
      </c>
      <c r="C39" s="526"/>
      <c r="D39" s="526"/>
      <c r="E39" s="526"/>
      <c r="F39" s="526" t="s">
        <v>7594</v>
      </c>
      <c r="G39" s="526" t="s">
        <v>7434</v>
      </c>
      <c r="H39" s="526">
        <v>32</v>
      </c>
      <c r="I39" s="526" t="s">
        <v>6895</v>
      </c>
      <c r="J39" s="526" t="s">
        <v>6095</v>
      </c>
      <c r="K39" s="527">
        <v>72</v>
      </c>
      <c r="L39" s="526" t="s">
        <v>7595</v>
      </c>
      <c r="M39" s="37" t="str">
        <f t="shared" si="1"/>
        <v>http://www.examen.biz/imgShop/377-15147-0.jpeg</v>
      </c>
    </row>
    <row r="40" spans="1:13" s="37" customFormat="1" ht="22.5" hidden="1" x14ac:dyDescent="0.2">
      <c r="A40" s="525" t="str">
        <f t="shared" si="0"/>
        <v>Фото</v>
      </c>
      <c r="B40" s="526">
        <v>143375</v>
      </c>
      <c r="C40" s="526"/>
      <c r="D40" s="526"/>
      <c r="E40" s="526"/>
      <c r="F40" s="526" t="s">
        <v>2530</v>
      </c>
      <c r="G40" s="526" t="s">
        <v>2531</v>
      </c>
      <c r="H40" s="526">
        <v>32</v>
      </c>
      <c r="I40" s="526" t="s">
        <v>6895</v>
      </c>
      <c r="J40" s="526" t="s">
        <v>6095</v>
      </c>
      <c r="K40" s="527">
        <v>72</v>
      </c>
      <c r="L40" s="526" t="s">
        <v>2532</v>
      </c>
      <c r="M40" s="37" t="str">
        <f t="shared" si="1"/>
        <v>http://www.examen.biz/imgShop/377-15821-9.jpeg</v>
      </c>
    </row>
    <row r="41" spans="1:13" s="37" customFormat="1" ht="22.5" hidden="1" x14ac:dyDescent="0.2">
      <c r="A41" s="525" t="str">
        <f t="shared" si="0"/>
        <v>Фото</v>
      </c>
      <c r="B41" s="526">
        <v>149962</v>
      </c>
      <c r="C41" s="526"/>
      <c r="D41" s="526"/>
      <c r="E41" s="526"/>
      <c r="F41" s="526" t="s">
        <v>8633</v>
      </c>
      <c r="G41" s="526" t="s">
        <v>7280</v>
      </c>
      <c r="H41" s="526">
        <v>32</v>
      </c>
      <c r="I41" s="526" t="s">
        <v>6895</v>
      </c>
      <c r="J41" s="526" t="s">
        <v>6095</v>
      </c>
      <c r="K41" s="527">
        <v>72</v>
      </c>
      <c r="L41" s="526" t="s">
        <v>8634</v>
      </c>
      <c r="M41" s="37" t="str">
        <f t="shared" si="1"/>
        <v>http://www.examen.biz/imgShop/377-16481-4.jpeg</v>
      </c>
    </row>
    <row r="42" spans="1:13" s="37" customFormat="1" ht="22.5" hidden="1" x14ac:dyDescent="0.2">
      <c r="A42" s="525" t="str">
        <f t="shared" si="0"/>
        <v>Фото</v>
      </c>
      <c r="B42" s="526">
        <v>124100</v>
      </c>
      <c r="C42" s="526"/>
      <c r="D42" s="526"/>
      <c r="E42" s="526"/>
      <c r="F42" s="526" t="s">
        <v>6141</v>
      </c>
      <c r="G42" s="526" t="s">
        <v>5916</v>
      </c>
      <c r="H42" s="526">
        <v>32</v>
      </c>
      <c r="I42" s="526" t="s">
        <v>6895</v>
      </c>
      <c r="J42" s="526" t="s">
        <v>6095</v>
      </c>
      <c r="K42" s="527">
        <v>72</v>
      </c>
      <c r="L42" s="526" t="s">
        <v>6142</v>
      </c>
      <c r="M42" s="37" t="str">
        <f t="shared" si="1"/>
        <v>http://www.examen.biz/imgShop/377-13995-9.jpeg</v>
      </c>
    </row>
    <row r="43" spans="1:13" s="37" customFormat="1" ht="22.5" hidden="1" x14ac:dyDescent="0.2">
      <c r="A43" s="525" t="str">
        <f t="shared" si="0"/>
        <v>Фото</v>
      </c>
      <c r="B43" s="526">
        <v>142924</v>
      </c>
      <c r="C43" s="526"/>
      <c r="D43" s="526"/>
      <c r="E43" s="526"/>
      <c r="F43" s="526" t="s">
        <v>3028</v>
      </c>
      <c r="G43" s="526" t="s">
        <v>3029</v>
      </c>
      <c r="H43" s="526">
        <v>32</v>
      </c>
      <c r="I43" s="526" t="s">
        <v>6895</v>
      </c>
      <c r="J43" s="526" t="s">
        <v>6095</v>
      </c>
      <c r="K43" s="527">
        <v>72</v>
      </c>
      <c r="L43" s="526" t="s">
        <v>3030</v>
      </c>
      <c r="M43" s="37" t="str">
        <f t="shared" si="1"/>
        <v>http://www.examen.biz/imgShop/377-15685-7.jpeg</v>
      </c>
    </row>
    <row r="44" spans="1:13" s="37" customFormat="1" ht="22.5" hidden="1" x14ac:dyDescent="0.2">
      <c r="A44" s="525" t="str">
        <f t="shared" si="0"/>
        <v>Фото</v>
      </c>
      <c r="B44" s="526">
        <v>136582</v>
      </c>
      <c r="C44" s="526"/>
      <c r="D44" s="526"/>
      <c r="E44" s="526"/>
      <c r="F44" s="526" t="s">
        <v>4163</v>
      </c>
      <c r="G44" s="526" t="s">
        <v>4164</v>
      </c>
      <c r="H44" s="526">
        <v>32</v>
      </c>
      <c r="I44" s="526" t="s">
        <v>6895</v>
      </c>
      <c r="J44" s="526" t="s">
        <v>6095</v>
      </c>
      <c r="K44" s="527">
        <v>72</v>
      </c>
      <c r="L44" s="526" t="s">
        <v>4165</v>
      </c>
      <c r="M44" s="37" t="str">
        <f t="shared" si="1"/>
        <v>http://www.examen.biz/imgShop/377-15165-4.jpeg</v>
      </c>
    </row>
    <row r="45" spans="1:13" s="37" customFormat="1" ht="22.5" hidden="1" x14ac:dyDescent="0.2">
      <c r="A45" s="525" t="str">
        <f t="shared" si="0"/>
        <v>Фото</v>
      </c>
      <c r="B45" s="526">
        <v>128401</v>
      </c>
      <c r="C45" s="526"/>
      <c r="D45" s="526"/>
      <c r="E45" s="526"/>
      <c r="F45" s="526" t="s">
        <v>7610</v>
      </c>
      <c r="G45" s="526" t="s">
        <v>5373</v>
      </c>
      <c r="H45" s="526">
        <v>32</v>
      </c>
      <c r="I45" s="526" t="s">
        <v>6895</v>
      </c>
      <c r="J45" s="526" t="s">
        <v>6095</v>
      </c>
      <c r="K45" s="527">
        <v>72</v>
      </c>
      <c r="L45" s="526" t="s">
        <v>7611</v>
      </c>
      <c r="M45" s="37" t="str">
        <f t="shared" si="1"/>
        <v>http://www.examen.biz/imgShop/377-14864-7.jpeg</v>
      </c>
    </row>
    <row r="46" spans="1:13" s="37" customFormat="1" ht="22.5" hidden="1" x14ac:dyDescent="0.2">
      <c r="A46" s="525" t="str">
        <f t="shared" si="0"/>
        <v>Фото</v>
      </c>
      <c r="B46" s="526">
        <v>139329</v>
      </c>
      <c r="C46" s="526"/>
      <c r="D46" s="526"/>
      <c r="E46" s="526"/>
      <c r="F46" s="526" t="s">
        <v>3792</v>
      </c>
      <c r="G46" s="526" t="s">
        <v>3793</v>
      </c>
      <c r="H46" s="526">
        <v>32</v>
      </c>
      <c r="I46" s="526" t="s">
        <v>6895</v>
      </c>
      <c r="J46" s="526" t="s">
        <v>6095</v>
      </c>
      <c r="K46" s="527">
        <v>72</v>
      </c>
      <c r="L46" s="526" t="s">
        <v>3794</v>
      </c>
      <c r="M46" s="37" t="str">
        <f t="shared" si="1"/>
        <v>http://www.examen.biz/imgShop/377-15475-4.jpeg</v>
      </c>
    </row>
    <row r="47" spans="1:13" s="37" customFormat="1" ht="22.5" hidden="1" x14ac:dyDescent="0.2">
      <c r="A47" s="525" t="str">
        <f t="shared" si="0"/>
        <v>Фото</v>
      </c>
      <c r="B47" s="526">
        <v>150034</v>
      </c>
      <c r="C47" s="526"/>
      <c r="D47" s="526"/>
      <c r="E47" s="526"/>
      <c r="F47" s="526" t="s">
        <v>8841</v>
      </c>
      <c r="G47" s="526" t="s">
        <v>3493</v>
      </c>
      <c r="H47" s="526">
        <v>32</v>
      </c>
      <c r="I47" s="526" t="s">
        <v>6895</v>
      </c>
      <c r="J47" s="526" t="s">
        <v>6095</v>
      </c>
      <c r="K47" s="527">
        <v>72</v>
      </c>
      <c r="L47" s="526" t="s">
        <v>8842</v>
      </c>
      <c r="M47" s="37" t="str">
        <f t="shared" si="1"/>
        <v>http://www.examen.biz/imgShop/377-16548-4.jpeg</v>
      </c>
    </row>
    <row r="48" spans="1:13" s="37" customFormat="1" ht="22.5" hidden="1" x14ac:dyDescent="0.2">
      <c r="A48" s="525" t="str">
        <f t="shared" si="0"/>
        <v>Фото</v>
      </c>
      <c r="B48" s="526">
        <v>143318</v>
      </c>
      <c r="C48" s="526"/>
      <c r="D48" s="526"/>
      <c r="E48" s="526"/>
      <c r="F48" s="526" t="s">
        <v>2476</v>
      </c>
      <c r="G48" s="526" t="s">
        <v>8234</v>
      </c>
      <c r="H48" s="526">
        <v>32</v>
      </c>
      <c r="I48" s="526" t="s">
        <v>6895</v>
      </c>
      <c r="J48" s="526" t="s">
        <v>6095</v>
      </c>
      <c r="K48" s="527">
        <v>72</v>
      </c>
      <c r="L48" s="526" t="s">
        <v>2477</v>
      </c>
      <c r="M48" s="37" t="str">
        <f t="shared" si="1"/>
        <v>http://www.examen.biz/imgShop/377-15905-6.jpeg</v>
      </c>
    </row>
    <row r="49" spans="1:13" s="37" customFormat="1" ht="22.5" hidden="1" x14ac:dyDescent="0.2">
      <c r="A49" s="525" t="str">
        <f t="shared" si="0"/>
        <v>Фото</v>
      </c>
      <c r="B49" s="526">
        <v>157087</v>
      </c>
      <c r="C49" s="526"/>
      <c r="D49" s="526"/>
      <c r="E49" s="526"/>
      <c r="F49" s="526" t="s">
        <v>160</v>
      </c>
      <c r="G49" s="526" t="s">
        <v>5249</v>
      </c>
      <c r="H49" s="526">
        <v>32</v>
      </c>
      <c r="I49" s="526" t="s">
        <v>6895</v>
      </c>
      <c r="J49" s="526" t="s">
        <v>6095</v>
      </c>
      <c r="K49" s="527">
        <v>72</v>
      </c>
      <c r="L49" s="526" t="s">
        <v>161</v>
      </c>
      <c r="M49" s="37" t="str">
        <f t="shared" si="1"/>
        <v>http://www.examen.biz/imgShop/377-16785-3.jpeg</v>
      </c>
    </row>
    <row r="50" spans="1:13" s="37" customFormat="1" ht="22.5" hidden="1" x14ac:dyDescent="0.2">
      <c r="A50" s="525" t="str">
        <f t="shared" si="0"/>
        <v>Фото</v>
      </c>
      <c r="B50" s="526">
        <v>136581</v>
      </c>
      <c r="C50" s="526"/>
      <c r="D50" s="526"/>
      <c r="E50" s="526"/>
      <c r="F50" s="526" t="s">
        <v>4166</v>
      </c>
      <c r="G50" s="526" t="s">
        <v>4081</v>
      </c>
      <c r="H50" s="526">
        <v>32</v>
      </c>
      <c r="I50" s="526" t="s">
        <v>6895</v>
      </c>
      <c r="J50" s="526" t="s">
        <v>6095</v>
      </c>
      <c r="K50" s="527">
        <v>72</v>
      </c>
      <c r="L50" s="526" t="s">
        <v>4167</v>
      </c>
      <c r="M50" s="37" t="str">
        <f t="shared" si="1"/>
        <v>http://www.examen.biz/imgShop/377-15497-6.jpeg</v>
      </c>
    </row>
    <row r="51" spans="1:13" s="37" customFormat="1" hidden="1" x14ac:dyDescent="0.2">
      <c r="A51" s="525" t="str">
        <f t="shared" si="0"/>
        <v>Фото</v>
      </c>
      <c r="B51" s="526">
        <v>122678</v>
      </c>
      <c r="C51" s="526"/>
      <c r="D51" s="526"/>
      <c r="E51" s="526"/>
      <c r="F51" s="526" t="s">
        <v>8305</v>
      </c>
      <c r="G51" s="526" t="s">
        <v>8306</v>
      </c>
      <c r="H51" s="526">
        <v>64</v>
      </c>
      <c r="I51" s="526" t="s">
        <v>7338</v>
      </c>
      <c r="J51" s="526" t="s">
        <v>8307</v>
      </c>
      <c r="K51" s="527">
        <v>298</v>
      </c>
      <c r="L51" s="526" t="s">
        <v>8308</v>
      </c>
      <c r="M51" s="37" t="str">
        <f t="shared" si="1"/>
        <v>http://www.examen.biz/imgShop/377-11668-4.jpeg</v>
      </c>
    </row>
    <row r="52" spans="1:13" s="37" customFormat="1" hidden="1" x14ac:dyDescent="0.2">
      <c r="A52" s="525" t="str">
        <f t="shared" si="0"/>
        <v>Фото</v>
      </c>
      <c r="B52" s="526">
        <v>122679</v>
      </c>
      <c r="C52" s="526"/>
      <c r="D52" s="526"/>
      <c r="E52" s="526"/>
      <c r="F52" s="526" t="s">
        <v>8309</v>
      </c>
      <c r="G52" s="526" t="s">
        <v>8310</v>
      </c>
      <c r="H52" s="526">
        <v>64</v>
      </c>
      <c r="I52" s="526" t="s">
        <v>7338</v>
      </c>
      <c r="J52" s="526" t="s">
        <v>8307</v>
      </c>
      <c r="K52" s="527">
        <v>298</v>
      </c>
      <c r="L52" s="526" t="s">
        <v>8311</v>
      </c>
      <c r="M52" s="37" t="str">
        <f t="shared" si="1"/>
        <v>http://www.examen.biz/imgShop/377-11669-1.jpeg</v>
      </c>
    </row>
    <row r="53" spans="1:13" s="37" customFormat="1" ht="22.5" hidden="1" x14ac:dyDescent="0.2">
      <c r="A53" s="525" t="str">
        <f t="shared" si="0"/>
        <v>Фото</v>
      </c>
      <c r="B53" s="526">
        <v>108910</v>
      </c>
      <c r="C53" s="526"/>
      <c r="D53" s="526"/>
      <c r="E53" s="526"/>
      <c r="F53" s="526" t="s">
        <v>1884</v>
      </c>
      <c r="G53" s="526" t="s">
        <v>1885</v>
      </c>
      <c r="H53" s="526">
        <v>32</v>
      </c>
      <c r="I53" s="526" t="s">
        <v>7414</v>
      </c>
      <c r="J53" s="526" t="s">
        <v>7415</v>
      </c>
      <c r="K53" s="527">
        <v>100</v>
      </c>
      <c r="L53" s="526" t="s">
        <v>1886</v>
      </c>
      <c r="M53" s="37" t="str">
        <f t="shared" si="1"/>
        <v>http://www.examen.biz/imgShop/377-12039-1.jpeg</v>
      </c>
    </row>
    <row r="54" spans="1:13" s="37" customFormat="1" ht="22.5" hidden="1" x14ac:dyDescent="0.2">
      <c r="A54" s="525" t="str">
        <f t="shared" si="0"/>
        <v>Фото</v>
      </c>
      <c r="B54" s="526">
        <v>108911</v>
      </c>
      <c r="C54" s="526"/>
      <c r="D54" s="526"/>
      <c r="E54" s="526"/>
      <c r="F54" s="526" t="s">
        <v>5219</v>
      </c>
      <c r="G54" s="526" t="s">
        <v>6535</v>
      </c>
      <c r="H54" s="526">
        <v>32</v>
      </c>
      <c r="I54" s="526" t="s">
        <v>7414</v>
      </c>
      <c r="J54" s="526" t="s">
        <v>7415</v>
      </c>
      <c r="K54" s="527">
        <v>100</v>
      </c>
      <c r="L54" s="526" t="s">
        <v>5220</v>
      </c>
      <c r="M54" s="37" t="str">
        <f t="shared" si="1"/>
        <v>http://www.examen.biz/imgShop/377-12038-4.jpeg</v>
      </c>
    </row>
    <row r="55" spans="1:13" s="37" customFormat="1" ht="22.5" hidden="1" x14ac:dyDescent="0.2">
      <c r="A55" s="525" t="str">
        <f t="shared" si="0"/>
        <v>Фото</v>
      </c>
      <c r="B55" s="526">
        <v>108908</v>
      </c>
      <c r="C55" s="526"/>
      <c r="D55" s="526"/>
      <c r="E55" s="526"/>
      <c r="F55" s="526" t="s">
        <v>5221</v>
      </c>
      <c r="G55" s="526" t="s">
        <v>5617</v>
      </c>
      <c r="H55" s="526">
        <v>32</v>
      </c>
      <c r="I55" s="526" t="s">
        <v>7414</v>
      </c>
      <c r="J55" s="526" t="s">
        <v>7415</v>
      </c>
      <c r="K55" s="527">
        <v>100</v>
      </c>
      <c r="L55" s="526" t="s">
        <v>4383</v>
      </c>
      <c r="M55" s="37" t="str">
        <f t="shared" si="1"/>
        <v>http://www.examen.biz/imgShop/377-12041-4.jpeg</v>
      </c>
    </row>
    <row r="56" spans="1:13" s="37" customFormat="1" ht="22.5" hidden="1" x14ac:dyDescent="0.2">
      <c r="A56" s="525" t="str">
        <f t="shared" si="0"/>
        <v>Фото</v>
      </c>
      <c r="B56" s="526">
        <v>108905</v>
      </c>
      <c r="C56" s="526"/>
      <c r="D56" s="526"/>
      <c r="E56" s="526"/>
      <c r="F56" s="526" t="s">
        <v>6251</v>
      </c>
      <c r="G56" s="526" t="s">
        <v>5618</v>
      </c>
      <c r="H56" s="526">
        <v>32</v>
      </c>
      <c r="I56" s="526" t="s">
        <v>7414</v>
      </c>
      <c r="J56" s="526" t="s">
        <v>7415</v>
      </c>
      <c r="K56" s="527">
        <v>100</v>
      </c>
      <c r="L56" s="526" t="s">
        <v>6252</v>
      </c>
      <c r="M56" s="37" t="str">
        <f t="shared" si="1"/>
        <v>http://www.examen.biz/imgShop/377-12044-5.jpeg</v>
      </c>
    </row>
    <row r="57" spans="1:13" s="37" customFormat="1" ht="22.5" hidden="1" x14ac:dyDescent="0.2">
      <c r="A57" s="525" t="str">
        <f t="shared" si="0"/>
        <v>Фото</v>
      </c>
      <c r="B57" s="526">
        <v>108907</v>
      </c>
      <c r="C57" s="526"/>
      <c r="D57" s="526"/>
      <c r="E57" s="526"/>
      <c r="F57" s="526" t="s">
        <v>6253</v>
      </c>
      <c r="G57" s="526" t="s">
        <v>5619</v>
      </c>
      <c r="H57" s="526">
        <v>32</v>
      </c>
      <c r="I57" s="526" t="s">
        <v>7414</v>
      </c>
      <c r="J57" s="526" t="s">
        <v>7415</v>
      </c>
      <c r="K57" s="527">
        <v>100</v>
      </c>
      <c r="L57" s="526" t="s">
        <v>6254</v>
      </c>
      <c r="M57" s="37" t="str">
        <f t="shared" si="1"/>
        <v>http://www.examen.biz/imgShop/377-12042-1.jpeg</v>
      </c>
    </row>
    <row r="58" spans="1:13" s="37" customFormat="1" ht="22.5" hidden="1" x14ac:dyDescent="0.2">
      <c r="A58" s="525" t="str">
        <f t="shared" si="0"/>
        <v>Фото</v>
      </c>
      <c r="B58" s="526">
        <v>108909</v>
      </c>
      <c r="C58" s="526"/>
      <c r="D58" s="526"/>
      <c r="E58" s="526"/>
      <c r="F58" s="526" t="s">
        <v>6255</v>
      </c>
      <c r="G58" s="526" t="s">
        <v>4670</v>
      </c>
      <c r="H58" s="526">
        <v>32</v>
      </c>
      <c r="I58" s="526" t="s">
        <v>7414</v>
      </c>
      <c r="J58" s="526" t="s">
        <v>7415</v>
      </c>
      <c r="K58" s="527">
        <v>100</v>
      </c>
      <c r="L58" s="526" t="s">
        <v>6721</v>
      </c>
      <c r="M58" s="37" t="str">
        <f t="shared" si="1"/>
        <v>http://www.examen.biz/imgShop/377-12040-7.jpeg</v>
      </c>
    </row>
    <row r="59" spans="1:13" s="37" customFormat="1" ht="22.5" hidden="1" x14ac:dyDescent="0.2">
      <c r="A59" s="525" t="str">
        <f t="shared" si="0"/>
        <v>Фото</v>
      </c>
      <c r="B59" s="526">
        <v>108912</v>
      </c>
      <c r="C59" s="526"/>
      <c r="D59" s="526"/>
      <c r="E59" s="526"/>
      <c r="F59" s="526" t="s">
        <v>6722</v>
      </c>
      <c r="G59" s="526" t="s">
        <v>4671</v>
      </c>
      <c r="H59" s="526">
        <v>32</v>
      </c>
      <c r="I59" s="526" t="s">
        <v>4306</v>
      </c>
      <c r="J59" s="526" t="s">
        <v>7415</v>
      </c>
      <c r="K59" s="527">
        <v>100</v>
      </c>
      <c r="L59" s="526" t="s">
        <v>4307</v>
      </c>
      <c r="M59" s="37" t="str">
        <f t="shared" si="1"/>
        <v>http://www.examen.biz/imgShop/377-12037-7.jpeg</v>
      </c>
    </row>
    <row r="60" spans="1:13" s="37" customFormat="1" ht="22.5" hidden="1" x14ac:dyDescent="0.2">
      <c r="A60" s="525" t="str">
        <f t="shared" si="0"/>
        <v>Фото</v>
      </c>
      <c r="B60" s="526">
        <v>108906</v>
      </c>
      <c r="C60" s="526"/>
      <c r="D60" s="526"/>
      <c r="E60" s="526"/>
      <c r="F60" s="526" t="s">
        <v>4308</v>
      </c>
      <c r="G60" s="526" t="s">
        <v>4672</v>
      </c>
      <c r="H60" s="526">
        <v>32</v>
      </c>
      <c r="I60" s="526" t="s">
        <v>7414</v>
      </c>
      <c r="J60" s="526" t="s">
        <v>7415</v>
      </c>
      <c r="K60" s="527">
        <v>100</v>
      </c>
      <c r="L60" s="526" t="s">
        <v>4309</v>
      </c>
      <c r="M60" s="37" t="str">
        <f t="shared" si="1"/>
        <v>http://www.examen.biz/imgShop/377-12043-8.jpeg</v>
      </c>
    </row>
    <row r="61" spans="1:13" s="37" customFormat="1" ht="22.5" hidden="1" x14ac:dyDescent="0.2">
      <c r="A61" s="525" t="str">
        <f t="shared" si="0"/>
        <v>Фото</v>
      </c>
      <c r="B61" s="526">
        <v>98554</v>
      </c>
      <c r="C61" s="526"/>
      <c r="D61" s="526"/>
      <c r="E61" s="526"/>
      <c r="F61" s="526" t="s">
        <v>1887</v>
      </c>
      <c r="G61" s="526" t="s">
        <v>1888</v>
      </c>
      <c r="H61" s="526">
        <v>112</v>
      </c>
      <c r="I61" s="526" t="s">
        <v>7148</v>
      </c>
      <c r="J61" s="526" t="s">
        <v>7149</v>
      </c>
      <c r="K61" s="527">
        <v>128</v>
      </c>
      <c r="L61" s="526" t="s">
        <v>1889</v>
      </c>
      <c r="M61" s="37" t="str">
        <f t="shared" si="1"/>
        <v>http://www.examen.biz/imgShop/377-09577-4.jpeg</v>
      </c>
    </row>
    <row r="62" spans="1:13" s="37" customFormat="1" ht="22.5" hidden="1" x14ac:dyDescent="0.2">
      <c r="A62" s="525" t="str">
        <f t="shared" si="0"/>
        <v>Фото</v>
      </c>
      <c r="B62" s="526">
        <v>98563</v>
      </c>
      <c r="C62" s="526"/>
      <c r="D62" s="526"/>
      <c r="E62" s="526"/>
      <c r="F62" s="526" t="s">
        <v>6544</v>
      </c>
      <c r="G62" s="526" t="s">
        <v>6975</v>
      </c>
      <c r="H62" s="526">
        <v>128</v>
      </c>
      <c r="I62" s="526" t="s">
        <v>7148</v>
      </c>
      <c r="J62" s="526" t="s">
        <v>7149</v>
      </c>
      <c r="K62" s="527">
        <v>128</v>
      </c>
      <c r="L62" s="526" t="s">
        <v>5444</v>
      </c>
      <c r="M62" s="37" t="str">
        <f t="shared" si="1"/>
        <v>http://www.examen.biz/imgShop/377-10522-0.jpeg</v>
      </c>
    </row>
    <row r="63" spans="1:13" s="37" customFormat="1" ht="22.5" hidden="1" x14ac:dyDescent="0.2">
      <c r="A63" s="525" t="str">
        <f t="shared" si="0"/>
        <v>Фото</v>
      </c>
      <c r="B63" s="526">
        <v>107599</v>
      </c>
      <c r="C63" s="526"/>
      <c r="D63" s="526"/>
      <c r="E63" s="526"/>
      <c r="F63" s="526" t="s">
        <v>1890</v>
      </c>
      <c r="G63" s="526" t="s">
        <v>1891</v>
      </c>
      <c r="H63" s="526">
        <v>144</v>
      </c>
      <c r="I63" s="526" t="s">
        <v>7148</v>
      </c>
      <c r="J63" s="526" t="s">
        <v>7149</v>
      </c>
      <c r="K63" s="527">
        <v>128</v>
      </c>
      <c r="L63" s="526" t="s">
        <v>1892</v>
      </c>
      <c r="M63" s="37" t="str">
        <f t="shared" si="1"/>
        <v>http://www.examen.biz/imgShop/377-11866-4.jpeg</v>
      </c>
    </row>
    <row r="64" spans="1:13" s="37" customFormat="1" ht="22.5" hidden="1" x14ac:dyDescent="0.2">
      <c r="A64" s="525" t="str">
        <f t="shared" si="0"/>
        <v>Фото</v>
      </c>
      <c r="B64" s="526">
        <v>125761</v>
      </c>
      <c r="C64" s="526"/>
      <c r="D64" s="526"/>
      <c r="E64" s="526"/>
      <c r="F64" s="526" t="s">
        <v>5160</v>
      </c>
      <c r="G64" s="526" t="s">
        <v>5161</v>
      </c>
      <c r="H64" s="526">
        <v>160</v>
      </c>
      <c r="I64" s="526" t="s">
        <v>7148</v>
      </c>
      <c r="J64" s="526" t="s">
        <v>7149</v>
      </c>
      <c r="K64" s="527">
        <v>128</v>
      </c>
      <c r="L64" s="526" t="s">
        <v>5162</v>
      </c>
      <c r="M64" s="37" t="str">
        <f t="shared" si="1"/>
        <v>http://www.examen.biz/imgShop/377-14061-0.jpeg</v>
      </c>
    </row>
    <row r="65" spans="1:13" s="37" customFormat="1" ht="22.5" hidden="1" x14ac:dyDescent="0.2">
      <c r="A65" s="525" t="str">
        <f t="shared" si="0"/>
        <v>Фото</v>
      </c>
      <c r="B65" s="526">
        <v>157154</v>
      </c>
      <c r="C65" s="526"/>
      <c r="D65" s="526"/>
      <c r="E65" s="526"/>
      <c r="F65" s="526" t="s">
        <v>10454</v>
      </c>
      <c r="G65" s="526" t="s">
        <v>10455</v>
      </c>
      <c r="H65" s="526">
        <v>96</v>
      </c>
      <c r="I65" s="526" t="s">
        <v>5796</v>
      </c>
      <c r="J65" s="526" t="s">
        <v>6894</v>
      </c>
      <c r="K65" s="527">
        <v>98</v>
      </c>
      <c r="L65" s="526" t="s">
        <v>10457</v>
      </c>
      <c r="M65" s="37" t="str">
        <f t="shared" si="1"/>
        <v>http://www.examen.biz/imgShop/377-16725-9.jpeg</v>
      </c>
    </row>
    <row r="66" spans="1:13" s="37" customFormat="1" ht="22.5" hidden="1" x14ac:dyDescent="0.2">
      <c r="A66" s="525" t="str">
        <f t="shared" si="0"/>
        <v>Фото</v>
      </c>
      <c r="B66" s="526">
        <v>148869</v>
      </c>
      <c r="C66" s="526"/>
      <c r="D66" s="526"/>
      <c r="E66" s="526"/>
      <c r="F66" s="526" t="s">
        <v>8011</v>
      </c>
      <c r="G66" s="526" t="s">
        <v>8012</v>
      </c>
      <c r="H66" s="526">
        <v>96</v>
      </c>
      <c r="I66" s="526" t="s">
        <v>5796</v>
      </c>
      <c r="J66" s="526" t="s">
        <v>6894</v>
      </c>
      <c r="K66" s="527">
        <v>98</v>
      </c>
      <c r="L66" s="526" t="s">
        <v>8013</v>
      </c>
      <c r="M66" s="37" t="str">
        <f t="shared" si="1"/>
        <v>http://www.examen.biz/imgShop/377-16247-6.jpeg</v>
      </c>
    </row>
    <row r="67" spans="1:13" s="37" customFormat="1" ht="22.5" hidden="1" x14ac:dyDescent="0.2">
      <c r="A67" s="525" t="str">
        <f t="shared" si="0"/>
        <v>Фото</v>
      </c>
      <c r="B67" s="526">
        <v>148932</v>
      </c>
      <c r="C67" s="526"/>
      <c r="D67" s="526"/>
      <c r="E67" s="526"/>
      <c r="F67" s="526" t="s">
        <v>8043</v>
      </c>
      <c r="G67" s="526" t="s">
        <v>8044</v>
      </c>
      <c r="H67" s="526">
        <v>96</v>
      </c>
      <c r="I67" s="526" t="s">
        <v>5796</v>
      </c>
      <c r="J67" s="526" t="s">
        <v>6894</v>
      </c>
      <c r="K67" s="527">
        <v>98</v>
      </c>
      <c r="L67" s="526" t="s">
        <v>8045</v>
      </c>
      <c r="M67" s="37" t="str">
        <f t="shared" si="1"/>
        <v>http://www.examen.biz/imgShop/377-16248-3.jpeg</v>
      </c>
    </row>
    <row r="68" spans="1:13" s="37" customFormat="1" ht="22.5" hidden="1" x14ac:dyDescent="0.2">
      <c r="A68" s="525" t="str">
        <f t="shared" si="0"/>
        <v>Фото</v>
      </c>
      <c r="B68" s="526">
        <v>151211</v>
      </c>
      <c r="C68" s="526"/>
      <c r="D68" s="526"/>
      <c r="E68" s="526"/>
      <c r="F68" s="526" t="s">
        <v>9785</v>
      </c>
      <c r="G68" s="526" t="s">
        <v>9786</v>
      </c>
      <c r="H68" s="526">
        <v>80</v>
      </c>
      <c r="I68" s="526" t="s">
        <v>5796</v>
      </c>
      <c r="J68" s="526" t="s">
        <v>6894</v>
      </c>
      <c r="K68" s="527">
        <v>98</v>
      </c>
      <c r="L68" s="526" t="s">
        <v>9787</v>
      </c>
      <c r="M68" s="37" t="str">
        <f t="shared" si="1"/>
        <v>http://www.examen.biz/imgShop/377-16436-4.jpeg</v>
      </c>
    </row>
    <row r="69" spans="1:13" s="37" customFormat="1" ht="45" hidden="1" x14ac:dyDescent="0.2">
      <c r="A69" s="525" t="str">
        <f t="shared" si="0"/>
        <v>Фото</v>
      </c>
      <c r="B69" s="526">
        <v>127128</v>
      </c>
      <c r="C69" s="526"/>
      <c r="D69" s="526"/>
      <c r="E69" s="526"/>
      <c r="F69" s="526" t="s">
        <v>3637</v>
      </c>
      <c r="G69" s="526" t="s">
        <v>2869</v>
      </c>
      <c r="H69" s="526">
        <v>32</v>
      </c>
      <c r="I69" s="526" t="s">
        <v>7624</v>
      </c>
      <c r="J69" s="526" t="s">
        <v>6168</v>
      </c>
      <c r="K69" s="527">
        <v>113</v>
      </c>
      <c r="L69" s="526" t="s">
        <v>4517</v>
      </c>
      <c r="M69" s="37" t="str">
        <f t="shared" si="1"/>
        <v>http://www.examen.biz/imgShop/377-14592-9.jpeg</v>
      </c>
    </row>
    <row r="70" spans="1:13" s="37" customFormat="1" ht="45" hidden="1" x14ac:dyDescent="0.2">
      <c r="A70" s="525" t="str">
        <f t="shared" si="0"/>
        <v>Фото</v>
      </c>
      <c r="B70" s="526">
        <v>127374</v>
      </c>
      <c r="C70" s="526"/>
      <c r="D70" s="526"/>
      <c r="E70" s="526"/>
      <c r="F70" s="526" t="s">
        <v>4482</v>
      </c>
      <c r="G70" s="526" t="s">
        <v>2870</v>
      </c>
      <c r="H70" s="526">
        <v>40</v>
      </c>
      <c r="I70" s="526" t="s">
        <v>7624</v>
      </c>
      <c r="J70" s="526" t="s">
        <v>6168</v>
      </c>
      <c r="K70" s="527">
        <v>128</v>
      </c>
      <c r="L70" s="526" t="s">
        <v>4483</v>
      </c>
      <c r="M70" s="37" t="str">
        <f t="shared" si="1"/>
        <v>http://www.examen.biz/imgShop/377-14668-1.jpeg</v>
      </c>
    </row>
    <row r="71" spans="1:13" s="37" customFormat="1" hidden="1" x14ac:dyDescent="0.2">
      <c r="A71" s="525" t="str">
        <f t="shared" ref="A71:A134" si="2">HYPERLINK(M71,"Фото")</f>
        <v>Фото</v>
      </c>
      <c r="B71" s="526">
        <v>107496</v>
      </c>
      <c r="C71" s="526"/>
      <c r="D71" s="526"/>
      <c r="E71" s="526"/>
      <c r="F71" s="526" t="s">
        <v>7083</v>
      </c>
      <c r="G71" s="526" t="s">
        <v>7084</v>
      </c>
      <c r="H71" s="526">
        <v>96</v>
      </c>
      <c r="I71" s="526" t="s">
        <v>7624</v>
      </c>
      <c r="J71" s="526" t="s">
        <v>8316</v>
      </c>
      <c r="K71" s="527">
        <v>252</v>
      </c>
      <c r="L71" s="526" t="s">
        <v>7085</v>
      </c>
      <c r="M71" s="37" t="str">
        <f t="shared" ref="M71:M134" si="3">CONCATENATE("http://www.examen.biz/imgShop/",L71)</f>
        <v>http://www.examen.biz/imgShop/377-11830-5.jpeg</v>
      </c>
    </row>
    <row r="72" spans="1:13" s="37" customFormat="1" ht="33.75" hidden="1" x14ac:dyDescent="0.2">
      <c r="A72" s="525" t="str">
        <f t="shared" si="2"/>
        <v>Фото</v>
      </c>
      <c r="B72" s="526">
        <v>96758</v>
      </c>
      <c r="C72" s="526"/>
      <c r="D72" s="526"/>
      <c r="E72" s="526"/>
      <c r="F72" s="526" t="s">
        <v>9146</v>
      </c>
      <c r="G72" s="526" t="s">
        <v>9147</v>
      </c>
      <c r="H72" s="526">
        <v>24</v>
      </c>
      <c r="I72" s="526" t="s">
        <v>6311</v>
      </c>
      <c r="J72" s="526" t="s">
        <v>1800</v>
      </c>
      <c r="K72" s="527">
        <v>64</v>
      </c>
      <c r="L72" s="526" t="s">
        <v>9148</v>
      </c>
      <c r="M72" s="37" t="str">
        <f t="shared" si="3"/>
        <v>http://www.examen.biz/imgShop/377-10029-4.jpeg</v>
      </c>
    </row>
    <row r="73" spans="1:13" s="37" customFormat="1" ht="45" hidden="1" x14ac:dyDescent="0.2">
      <c r="A73" s="525" t="str">
        <f t="shared" si="2"/>
        <v>Фото</v>
      </c>
      <c r="B73" s="526">
        <v>143691</v>
      </c>
      <c r="C73" s="526"/>
      <c r="D73" s="526"/>
      <c r="E73" s="526"/>
      <c r="F73" s="526" t="s">
        <v>2302</v>
      </c>
      <c r="G73" s="526" t="s">
        <v>3919</v>
      </c>
      <c r="H73" s="526">
        <v>56</v>
      </c>
      <c r="I73" s="526" t="s">
        <v>4932</v>
      </c>
      <c r="J73" s="526" t="s">
        <v>4351</v>
      </c>
      <c r="K73" s="527">
        <v>105</v>
      </c>
      <c r="L73" s="526" t="s">
        <v>2303</v>
      </c>
      <c r="M73" s="37" t="str">
        <f t="shared" si="3"/>
        <v>http://www.examen.biz/imgShop/377-15951-3.jpeg</v>
      </c>
    </row>
    <row r="74" spans="1:13" s="37" customFormat="1" ht="45" hidden="1" x14ac:dyDescent="0.2">
      <c r="A74" s="525" t="str">
        <f t="shared" si="2"/>
        <v>Фото</v>
      </c>
      <c r="B74" s="526">
        <v>134650</v>
      </c>
      <c r="C74" s="526"/>
      <c r="D74" s="526"/>
      <c r="E74" s="526"/>
      <c r="F74" s="526" t="s">
        <v>6990</v>
      </c>
      <c r="G74" s="526" t="s">
        <v>8235</v>
      </c>
      <c r="H74" s="526">
        <v>44</v>
      </c>
      <c r="I74" s="526" t="s">
        <v>4932</v>
      </c>
      <c r="J74" s="526" t="s">
        <v>4351</v>
      </c>
      <c r="K74" s="527">
        <v>105</v>
      </c>
      <c r="L74" s="526" t="s">
        <v>6991</v>
      </c>
      <c r="M74" s="37" t="str">
        <f t="shared" si="3"/>
        <v>http://www.examen.biz/imgShop/377-15295-8.jpeg</v>
      </c>
    </row>
    <row r="75" spans="1:13" s="37" customFormat="1" ht="45" hidden="1" x14ac:dyDescent="0.2">
      <c r="A75" s="525" t="str">
        <f t="shared" si="2"/>
        <v>Фото</v>
      </c>
      <c r="B75" s="526">
        <v>127192</v>
      </c>
      <c r="C75" s="526"/>
      <c r="D75" s="526"/>
      <c r="E75" s="526"/>
      <c r="F75" s="526" t="s">
        <v>3644</v>
      </c>
      <c r="G75" s="526" t="s">
        <v>3645</v>
      </c>
      <c r="H75" s="526">
        <v>44</v>
      </c>
      <c r="I75" s="526" t="s">
        <v>4932</v>
      </c>
      <c r="J75" s="526" t="s">
        <v>4351</v>
      </c>
      <c r="K75" s="527">
        <v>105</v>
      </c>
      <c r="L75" s="526" t="s">
        <v>4470</v>
      </c>
      <c r="M75" s="37" t="str">
        <f t="shared" si="3"/>
        <v>http://www.examen.biz/imgShop/377-14658-2.jpeg</v>
      </c>
    </row>
    <row r="76" spans="1:13" s="37" customFormat="1" ht="45" hidden="1" x14ac:dyDescent="0.2">
      <c r="A76" s="525" t="str">
        <f t="shared" si="2"/>
        <v>Фото</v>
      </c>
      <c r="B76" s="526">
        <v>139012</v>
      </c>
      <c r="C76" s="526"/>
      <c r="D76" s="526"/>
      <c r="E76" s="526"/>
      <c r="F76" s="526" t="s">
        <v>3768</v>
      </c>
      <c r="G76" s="526" t="s">
        <v>6954</v>
      </c>
      <c r="H76" s="526">
        <v>48</v>
      </c>
      <c r="I76" s="526" t="s">
        <v>4932</v>
      </c>
      <c r="J76" s="526" t="s">
        <v>4351</v>
      </c>
      <c r="K76" s="527">
        <v>105</v>
      </c>
      <c r="L76" s="526" t="s">
        <v>3769</v>
      </c>
      <c r="M76" s="37" t="str">
        <f t="shared" si="3"/>
        <v>http://www.examen.biz/imgShop/377-15535-5.jpeg</v>
      </c>
    </row>
    <row r="77" spans="1:13" s="37" customFormat="1" ht="45" hidden="1" x14ac:dyDescent="0.2">
      <c r="A77" s="525" t="str">
        <f t="shared" si="2"/>
        <v>Фото</v>
      </c>
      <c r="B77" s="526">
        <v>148240</v>
      </c>
      <c r="C77" s="526"/>
      <c r="D77" s="526"/>
      <c r="E77" s="526"/>
      <c r="F77" s="526" t="s">
        <v>8671</v>
      </c>
      <c r="G77" s="526" t="s">
        <v>8672</v>
      </c>
      <c r="H77" s="526">
        <v>56</v>
      </c>
      <c r="I77" s="526" t="s">
        <v>4932</v>
      </c>
      <c r="J77" s="526" t="s">
        <v>4351</v>
      </c>
      <c r="K77" s="527">
        <v>105</v>
      </c>
      <c r="L77" s="526" t="s">
        <v>8673</v>
      </c>
      <c r="M77" s="37" t="str">
        <f t="shared" si="3"/>
        <v>http://www.examen.biz/imgShop/377-16334-3.jpeg</v>
      </c>
    </row>
    <row r="78" spans="1:13" s="37" customFormat="1" ht="45" hidden="1" x14ac:dyDescent="0.2">
      <c r="A78" s="525" t="str">
        <f t="shared" si="2"/>
        <v>Фото</v>
      </c>
      <c r="B78" s="526">
        <v>143058</v>
      </c>
      <c r="C78" s="526"/>
      <c r="D78" s="526"/>
      <c r="E78" s="526"/>
      <c r="F78" s="526" t="s">
        <v>3072</v>
      </c>
      <c r="G78" s="526" t="s">
        <v>3917</v>
      </c>
      <c r="H78" s="526">
        <v>48</v>
      </c>
      <c r="I78" s="526" t="s">
        <v>4932</v>
      </c>
      <c r="J78" s="526" t="s">
        <v>4351</v>
      </c>
      <c r="K78" s="527">
        <v>105</v>
      </c>
      <c r="L78" s="526" t="s">
        <v>3073</v>
      </c>
      <c r="M78" s="37" t="str">
        <f t="shared" si="3"/>
        <v>http://www.examen.biz/imgShop/377-15777-9.jpeg</v>
      </c>
    </row>
    <row r="79" spans="1:13" s="37" customFormat="1" ht="45" hidden="1" x14ac:dyDescent="0.2">
      <c r="A79" s="525" t="str">
        <f t="shared" si="2"/>
        <v>Фото</v>
      </c>
      <c r="B79" s="526">
        <v>153827</v>
      </c>
      <c r="C79" s="526"/>
      <c r="D79" s="526"/>
      <c r="E79" s="526"/>
      <c r="F79" s="526" t="s">
        <v>9827</v>
      </c>
      <c r="G79" s="526" t="s">
        <v>9729</v>
      </c>
      <c r="H79" s="526">
        <v>48</v>
      </c>
      <c r="I79" s="526" t="s">
        <v>4932</v>
      </c>
      <c r="J79" s="526" t="s">
        <v>4351</v>
      </c>
      <c r="K79" s="527">
        <v>105</v>
      </c>
      <c r="L79" s="526" t="s">
        <v>9828</v>
      </c>
      <c r="M79" s="37" t="str">
        <f t="shared" si="3"/>
        <v>http://www.examen.biz/imgShop/377-16673-3.jpeg</v>
      </c>
    </row>
    <row r="80" spans="1:13" s="37" customFormat="1" ht="45" hidden="1" x14ac:dyDescent="0.2">
      <c r="A80" s="525" t="str">
        <f t="shared" si="2"/>
        <v>Фото</v>
      </c>
      <c r="B80" s="526">
        <v>143453</v>
      </c>
      <c r="C80" s="526"/>
      <c r="D80" s="526"/>
      <c r="E80" s="526"/>
      <c r="F80" s="526" t="s">
        <v>2268</v>
      </c>
      <c r="G80" s="526" t="s">
        <v>8287</v>
      </c>
      <c r="H80" s="526">
        <v>48</v>
      </c>
      <c r="I80" s="526" t="s">
        <v>4932</v>
      </c>
      <c r="J80" s="526" t="s">
        <v>4351</v>
      </c>
      <c r="K80" s="527">
        <v>105</v>
      </c>
      <c r="L80" s="526" t="s">
        <v>2269</v>
      </c>
      <c r="M80" s="37" t="str">
        <f t="shared" si="3"/>
        <v>http://www.examen.biz/imgShop/377-15926-1.jpeg</v>
      </c>
    </row>
    <row r="81" spans="1:13" s="37" customFormat="1" ht="45" hidden="1" x14ac:dyDescent="0.2">
      <c r="A81" s="525" t="str">
        <f t="shared" si="2"/>
        <v>Фото</v>
      </c>
      <c r="B81" s="526">
        <v>135246</v>
      </c>
      <c r="C81" s="526"/>
      <c r="D81" s="526"/>
      <c r="E81" s="526"/>
      <c r="F81" s="526" t="s">
        <v>7508</v>
      </c>
      <c r="G81" s="526" t="s">
        <v>7509</v>
      </c>
      <c r="H81" s="526">
        <v>52</v>
      </c>
      <c r="I81" s="526" t="s">
        <v>4932</v>
      </c>
      <c r="J81" s="526" t="s">
        <v>4351</v>
      </c>
      <c r="K81" s="527">
        <v>105</v>
      </c>
      <c r="L81" s="526" t="s">
        <v>7510</v>
      </c>
      <c r="M81" s="37" t="str">
        <f t="shared" si="3"/>
        <v>http://www.examen.biz/imgShop/377-15346-7.jpeg</v>
      </c>
    </row>
    <row r="82" spans="1:13" s="37" customFormat="1" ht="45" hidden="1" x14ac:dyDescent="0.2">
      <c r="A82" s="525" t="str">
        <f t="shared" si="2"/>
        <v>Фото</v>
      </c>
      <c r="B82" s="526">
        <v>150545</v>
      </c>
      <c r="C82" s="526"/>
      <c r="D82" s="526"/>
      <c r="E82" s="526"/>
      <c r="F82" s="526" t="s">
        <v>8938</v>
      </c>
      <c r="G82" s="526" t="s">
        <v>4606</v>
      </c>
      <c r="H82" s="526">
        <v>48</v>
      </c>
      <c r="I82" s="526" t="s">
        <v>4932</v>
      </c>
      <c r="J82" s="526" t="s">
        <v>4351</v>
      </c>
      <c r="K82" s="527">
        <v>105</v>
      </c>
      <c r="L82" s="526" t="s">
        <v>8939</v>
      </c>
      <c r="M82" s="37" t="str">
        <f t="shared" si="3"/>
        <v>http://www.examen.biz/imgShop/377-16550-7.jpeg</v>
      </c>
    </row>
    <row r="83" spans="1:13" s="37" customFormat="1" ht="45" hidden="1" x14ac:dyDescent="0.2">
      <c r="A83" s="525" t="str">
        <f t="shared" si="2"/>
        <v>Фото</v>
      </c>
      <c r="B83" s="526">
        <v>149538</v>
      </c>
      <c r="C83" s="526"/>
      <c r="D83" s="526"/>
      <c r="E83" s="526"/>
      <c r="F83" s="526" t="s">
        <v>9100</v>
      </c>
      <c r="G83" s="526" t="s">
        <v>3706</v>
      </c>
      <c r="H83" s="526">
        <v>48</v>
      </c>
      <c r="I83" s="526" t="s">
        <v>4932</v>
      </c>
      <c r="J83" s="526" t="s">
        <v>4351</v>
      </c>
      <c r="K83" s="527">
        <v>105</v>
      </c>
      <c r="L83" s="526" t="s">
        <v>9101</v>
      </c>
      <c r="M83" s="37" t="str">
        <f t="shared" si="3"/>
        <v>http://www.examen.biz/imgShop/377-16411-1.jpeg</v>
      </c>
    </row>
    <row r="84" spans="1:13" s="37" customFormat="1" ht="45" hidden="1" x14ac:dyDescent="0.2">
      <c r="A84" s="525" t="str">
        <f t="shared" si="2"/>
        <v>Фото</v>
      </c>
      <c r="B84" s="526">
        <v>150549</v>
      </c>
      <c r="C84" s="526"/>
      <c r="D84" s="526"/>
      <c r="E84" s="526"/>
      <c r="F84" s="526" t="s">
        <v>8940</v>
      </c>
      <c r="G84" s="526" t="s">
        <v>7578</v>
      </c>
      <c r="H84" s="526">
        <v>48</v>
      </c>
      <c r="I84" s="526" t="s">
        <v>4932</v>
      </c>
      <c r="J84" s="526" t="s">
        <v>4351</v>
      </c>
      <c r="K84" s="527">
        <v>105</v>
      </c>
      <c r="L84" s="526" t="s">
        <v>8941</v>
      </c>
      <c r="M84" s="37" t="str">
        <f t="shared" si="3"/>
        <v>http://www.examen.biz/imgShop/377-16551-4.jpeg</v>
      </c>
    </row>
    <row r="85" spans="1:13" s="37" customFormat="1" ht="33.75" hidden="1" x14ac:dyDescent="0.2">
      <c r="A85" s="525" t="str">
        <f t="shared" si="2"/>
        <v>Фото</v>
      </c>
      <c r="B85" s="526">
        <v>145953</v>
      </c>
      <c r="C85" s="526"/>
      <c r="D85" s="526"/>
      <c r="E85" s="526"/>
      <c r="F85" s="526" t="s">
        <v>2180</v>
      </c>
      <c r="G85" s="526" t="s">
        <v>2181</v>
      </c>
      <c r="H85" s="526">
        <v>80</v>
      </c>
      <c r="I85" s="526" t="s">
        <v>5699</v>
      </c>
      <c r="J85" s="526" t="s">
        <v>4688</v>
      </c>
      <c r="K85" s="527">
        <v>171</v>
      </c>
      <c r="L85" s="526" t="s">
        <v>2182</v>
      </c>
      <c r="M85" s="37" t="str">
        <f t="shared" si="3"/>
        <v>http://www.examen.biz/imgShop/377-15908-7.jpeg</v>
      </c>
    </row>
    <row r="86" spans="1:13" s="37" customFormat="1" ht="33.75" hidden="1" x14ac:dyDescent="0.2">
      <c r="A86" s="525" t="str">
        <f t="shared" si="2"/>
        <v>Фото</v>
      </c>
      <c r="B86" s="526">
        <v>115937</v>
      </c>
      <c r="C86" s="526"/>
      <c r="D86" s="526"/>
      <c r="E86" s="526"/>
      <c r="F86" s="526" t="s">
        <v>7075</v>
      </c>
      <c r="G86" s="526" t="s">
        <v>7076</v>
      </c>
      <c r="H86" s="526">
        <v>112</v>
      </c>
      <c r="I86" s="526" t="s">
        <v>5547</v>
      </c>
      <c r="J86" s="526" t="s">
        <v>4688</v>
      </c>
      <c r="K86" s="527">
        <v>149</v>
      </c>
      <c r="L86" s="526" t="s">
        <v>7270</v>
      </c>
      <c r="M86" s="37" t="str">
        <f t="shared" si="3"/>
        <v>http://www.examen.biz/imgShop/377-13107-6.jpeg</v>
      </c>
    </row>
    <row r="87" spans="1:13" s="37" customFormat="1" ht="56.25" hidden="1" x14ac:dyDescent="0.2">
      <c r="A87" s="525" t="str">
        <f t="shared" si="2"/>
        <v>Фото</v>
      </c>
      <c r="B87" s="526">
        <v>151117</v>
      </c>
      <c r="C87" s="526"/>
      <c r="D87" s="526"/>
      <c r="E87" s="526"/>
      <c r="F87" s="526" t="s">
        <v>9028</v>
      </c>
      <c r="G87" s="526" t="s">
        <v>9029</v>
      </c>
      <c r="H87" s="526">
        <v>200</v>
      </c>
      <c r="I87" s="526" t="s">
        <v>9030</v>
      </c>
      <c r="J87" s="526" t="s">
        <v>6051</v>
      </c>
      <c r="K87" s="527">
        <v>259</v>
      </c>
      <c r="L87" s="526" t="s">
        <v>9031</v>
      </c>
      <c r="M87" s="37" t="str">
        <f t="shared" si="3"/>
        <v>http://www.examen.biz/imgShop/377-16644-3.jpeg</v>
      </c>
    </row>
    <row r="88" spans="1:13" s="37" customFormat="1" ht="56.25" hidden="1" x14ac:dyDescent="0.2">
      <c r="A88" s="525" t="str">
        <f t="shared" si="2"/>
        <v>Фото</v>
      </c>
      <c r="B88" s="526">
        <v>144185</v>
      </c>
      <c r="C88" s="526"/>
      <c r="D88" s="526"/>
      <c r="E88" s="526"/>
      <c r="F88" s="526" t="s">
        <v>2315</v>
      </c>
      <c r="G88" s="526" t="s">
        <v>2829</v>
      </c>
      <c r="H88" s="526">
        <v>80</v>
      </c>
      <c r="I88" s="526" t="s">
        <v>3082</v>
      </c>
      <c r="J88" s="526" t="s">
        <v>7115</v>
      </c>
      <c r="K88" s="527">
        <v>204</v>
      </c>
      <c r="L88" s="526" t="s">
        <v>2316</v>
      </c>
      <c r="M88" s="37" t="str">
        <f t="shared" si="3"/>
        <v>http://www.examen.biz/imgShop/377-16021-2.jpeg</v>
      </c>
    </row>
    <row r="89" spans="1:13" s="37" customFormat="1" ht="56.25" hidden="1" x14ac:dyDescent="0.2">
      <c r="A89" s="525" t="str">
        <f t="shared" si="2"/>
        <v>Фото</v>
      </c>
      <c r="B89" s="526">
        <v>145075</v>
      </c>
      <c r="C89" s="526"/>
      <c r="D89" s="526"/>
      <c r="E89" s="526"/>
      <c r="F89" s="526" t="s">
        <v>2349</v>
      </c>
      <c r="G89" s="526" t="s">
        <v>3013</v>
      </c>
      <c r="H89" s="526">
        <v>112</v>
      </c>
      <c r="I89" s="526" t="s">
        <v>4744</v>
      </c>
      <c r="J89" s="526" t="s">
        <v>7115</v>
      </c>
      <c r="K89" s="527">
        <v>171</v>
      </c>
      <c r="L89" s="526" t="s">
        <v>2350</v>
      </c>
      <c r="M89" s="37" t="str">
        <f t="shared" si="3"/>
        <v>http://www.examen.biz/imgShop/377-15997-1.jpeg</v>
      </c>
    </row>
    <row r="90" spans="1:13" s="37" customFormat="1" ht="56.25" hidden="1" x14ac:dyDescent="0.2">
      <c r="A90" s="525" t="str">
        <f t="shared" si="2"/>
        <v>Фото</v>
      </c>
      <c r="B90" s="526">
        <v>145072</v>
      </c>
      <c r="C90" s="526"/>
      <c r="D90" s="526"/>
      <c r="E90" s="526"/>
      <c r="F90" s="526" t="s">
        <v>2351</v>
      </c>
      <c r="G90" s="526" t="s">
        <v>3014</v>
      </c>
      <c r="H90" s="526">
        <v>208</v>
      </c>
      <c r="I90" s="526" t="s">
        <v>4744</v>
      </c>
      <c r="J90" s="526" t="s">
        <v>3620</v>
      </c>
      <c r="K90" s="527">
        <v>160</v>
      </c>
      <c r="L90" s="526" t="s">
        <v>2352</v>
      </c>
      <c r="M90" s="37" t="str">
        <f t="shared" si="3"/>
        <v>http://www.examen.biz/imgShop/377-15983-4.jpeg</v>
      </c>
    </row>
    <row r="91" spans="1:13" s="37" customFormat="1" ht="56.25" hidden="1" x14ac:dyDescent="0.2">
      <c r="A91" s="525" t="str">
        <f t="shared" si="2"/>
        <v>Фото</v>
      </c>
      <c r="B91" s="526">
        <v>142872</v>
      </c>
      <c r="C91" s="526"/>
      <c r="D91" s="526"/>
      <c r="E91" s="526"/>
      <c r="F91" s="526" t="s">
        <v>2932</v>
      </c>
      <c r="G91" s="526" t="s">
        <v>2933</v>
      </c>
      <c r="H91" s="526">
        <v>264</v>
      </c>
      <c r="I91" s="526" t="s">
        <v>4744</v>
      </c>
      <c r="J91" s="526" t="s">
        <v>6051</v>
      </c>
      <c r="K91" s="527">
        <v>259</v>
      </c>
      <c r="L91" s="526" t="s">
        <v>2934</v>
      </c>
      <c r="M91" s="37" t="str">
        <f t="shared" si="3"/>
        <v>http://www.examen.biz/imgShop/377-15759-5.jpeg</v>
      </c>
    </row>
    <row r="92" spans="1:13" s="37" customFormat="1" ht="56.25" hidden="1" x14ac:dyDescent="0.2">
      <c r="A92" s="525" t="str">
        <f t="shared" si="2"/>
        <v>Фото</v>
      </c>
      <c r="B92" s="526">
        <v>143704</v>
      </c>
      <c r="C92" s="526"/>
      <c r="D92" s="526"/>
      <c r="E92" s="526"/>
      <c r="F92" s="526" t="s">
        <v>2304</v>
      </c>
      <c r="G92" s="526" t="s">
        <v>2305</v>
      </c>
      <c r="H92" s="526">
        <v>136</v>
      </c>
      <c r="I92" s="526" t="s">
        <v>4744</v>
      </c>
      <c r="J92" s="526" t="s">
        <v>7115</v>
      </c>
      <c r="K92" s="527">
        <v>171</v>
      </c>
      <c r="L92" s="526" t="s">
        <v>2216</v>
      </c>
      <c r="M92" s="37" t="str">
        <f t="shared" si="3"/>
        <v>http://www.examen.biz/imgShop/377-15984-1.jpeg</v>
      </c>
    </row>
    <row r="93" spans="1:13" s="37" customFormat="1" ht="56.25" hidden="1" x14ac:dyDescent="0.2">
      <c r="A93" s="525" t="str">
        <f t="shared" si="2"/>
        <v>Фото</v>
      </c>
      <c r="B93" s="526">
        <v>143197</v>
      </c>
      <c r="C93" s="526"/>
      <c r="D93" s="526"/>
      <c r="E93" s="526"/>
      <c r="F93" s="526" t="s">
        <v>3153</v>
      </c>
      <c r="G93" s="526" t="s">
        <v>3154</v>
      </c>
      <c r="H93" s="526">
        <v>256</v>
      </c>
      <c r="I93" s="526" t="s">
        <v>4744</v>
      </c>
      <c r="J93" s="526" t="s">
        <v>3620</v>
      </c>
      <c r="K93" s="527">
        <v>160</v>
      </c>
      <c r="L93" s="526" t="s">
        <v>3155</v>
      </c>
      <c r="M93" s="37" t="str">
        <f t="shared" si="3"/>
        <v>http://www.examen.biz/imgShop/377-15786-1.jpeg</v>
      </c>
    </row>
    <row r="94" spans="1:13" s="37" customFormat="1" ht="56.25" hidden="1" x14ac:dyDescent="0.2">
      <c r="A94" s="525" t="str">
        <f t="shared" si="2"/>
        <v>Фото</v>
      </c>
      <c r="B94" s="526">
        <v>143327</v>
      </c>
      <c r="C94" s="526"/>
      <c r="D94" s="526"/>
      <c r="E94" s="526"/>
      <c r="F94" s="526" t="s">
        <v>2497</v>
      </c>
      <c r="G94" s="526" t="s">
        <v>2942</v>
      </c>
      <c r="H94" s="526">
        <v>264</v>
      </c>
      <c r="I94" s="526" t="s">
        <v>4744</v>
      </c>
      <c r="J94" s="526" t="s">
        <v>7115</v>
      </c>
      <c r="K94" s="527">
        <v>264</v>
      </c>
      <c r="L94" s="526" t="s">
        <v>2498</v>
      </c>
      <c r="M94" s="37" t="str">
        <f t="shared" si="3"/>
        <v>http://www.examen.biz/imgShop/377-15927-8.jpeg</v>
      </c>
    </row>
    <row r="95" spans="1:13" s="37" customFormat="1" ht="56.25" hidden="1" x14ac:dyDescent="0.2">
      <c r="A95" s="525" t="str">
        <f t="shared" si="2"/>
        <v>Фото</v>
      </c>
      <c r="B95" s="526">
        <v>143688</v>
      </c>
      <c r="C95" s="526"/>
      <c r="D95" s="526"/>
      <c r="E95" s="526"/>
      <c r="F95" s="526" t="s">
        <v>2217</v>
      </c>
      <c r="G95" s="526" t="s">
        <v>2218</v>
      </c>
      <c r="H95" s="526">
        <v>96</v>
      </c>
      <c r="I95" s="526" t="s">
        <v>6971</v>
      </c>
      <c r="J95" s="526" t="s">
        <v>7115</v>
      </c>
      <c r="K95" s="527">
        <v>171</v>
      </c>
      <c r="L95" s="526" t="s">
        <v>2219</v>
      </c>
      <c r="M95" s="37" t="str">
        <f t="shared" si="3"/>
        <v>http://www.examen.biz/imgShop/377-15952-0.jpeg</v>
      </c>
    </row>
    <row r="96" spans="1:13" s="37" customFormat="1" ht="56.25" hidden="1" x14ac:dyDescent="0.2">
      <c r="A96" s="525" t="str">
        <f t="shared" si="2"/>
        <v>Фото</v>
      </c>
      <c r="B96" s="526">
        <v>143458</v>
      </c>
      <c r="C96" s="526"/>
      <c r="D96" s="526"/>
      <c r="E96" s="526"/>
      <c r="F96" s="526" t="s">
        <v>2270</v>
      </c>
      <c r="G96" s="526" t="s">
        <v>2271</v>
      </c>
      <c r="H96" s="526">
        <v>112</v>
      </c>
      <c r="I96" s="526" t="s">
        <v>6971</v>
      </c>
      <c r="J96" s="526" t="s">
        <v>3620</v>
      </c>
      <c r="K96" s="527">
        <v>160</v>
      </c>
      <c r="L96" s="526" t="s">
        <v>2272</v>
      </c>
      <c r="M96" s="37" t="str">
        <f t="shared" si="3"/>
        <v>http://www.examen.biz/imgShop/377-15936-0.jpeg</v>
      </c>
    </row>
    <row r="97" spans="1:13" s="37" customFormat="1" ht="56.25" hidden="1" x14ac:dyDescent="0.2">
      <c r="A97" s="525" t="str">
        <f t="shared" si="2"/>
        <v>Фото</v>
      </c>
      <c r="B97" s="526">
        <v>142870</v>
      </c>
      <c r="C97" s="526"/>
      <c r="D97" s="526"/>
      <c r="E97" s="526"/>
      <c r="F97" s="526" t="s">
        <v>2935</v>
      </c>
      <c r="G97" s="526" t="s">
        <v>2931</v>
      </c>
      <c r="H97" s="526">
        <v>144</v>
      </c>
      <c r="I97" s="526" t="s">
        <v>6971</v>
      </c>
      <c r="J97" s="526" t="s">
        <v>6051</v>
      </c>
      <c r="K97" s="527">
        <v>237</v>
      </c>
      <c r="L97" s="526" t="s">
        <v>2936</v>
      </c>
      <c r="M97" s="37" t="str">
        <f t="shared" si="3"/>
        <v>http://www.examen.biz/imgShop/377-15800-4.jpeg</v>
      </c>
    </row>
    <row r="98" spans="1:13" s="37" customFormat="1" ht="56.25" hidden="1" x14ac:dyDescent="0.2">
      <c r="A98" s="525" t="str">
        <f t="shared" si="2"/>
        <v>Фото</v>
      </c>
      <c r="B98" s="526">
        <v>143689</v>
      </c>
      <c r="C98" s="526"/>
      <c r="D98" s="526"/>
      <c r="E98" s="526"/>
      <c r="F98" s="526" t="s">
        <v>2220</v>
      </c>
      <c r="G98" s="526" t="s">
        <v>2954</v>
      </c>
      <c r="H98" s="526">
        <v>96</v>
      </c>
      <c r="I98" s="526" t="s">
        <v>4732</v>
      </c>
      <c r="J98" s="526" t="s">
        <v>7115</v>
      </c>
      <c r="K98" s="527">
        <v>171</v>
      </c>
      <c r="L98" s="526" t="s">
        <v>2221</v>
      </c>
      <c r="M98" s="37" t="str">
        <f t="shared" si="3"/>
        <v>http://www.examen.biz/imgShop/377-15977-3.jpeg</v>
      </c>
    </row>
    <row r="99" spans="1:13" s="37" customFormat="1" ht="56.25" hidden="1" x14ac:dyDescent="0.2">
      <c r="A99" s="525" t="str">
        <f t="shared" si="2"/>
        <v>Фото</v>
      </c>
      <c r="B99" s="526">
        <v>143060</v>
      </c>
      <c r="C99" s="526"/>
      <c r="D99" s="526"/>
      <c r="E99" s="526"/>
      <c r="F99" s="526" t="s">
        <v>3074</v>
      </c>
      <c r="G99" s="526" t="s">
        <v>3075</v>
      </c>
      <c r="H99" s="526">
        <v>176</v>
      </c>
      <c r="I99" s="526" t="s">
        <v>4732</v>
      </c>
      <c r="J99" s="526" t="s">
        <v>3620</v>
      </c>
      <c r="K99" s="527">
        <v>160</v>
      </c>
      <c r="L99" s="526" t="s">
        <v>3076</v>
      </c>
      <c r="M99" s="37" t="str">
        <f t="shared" si="3"/>
        <v>http://www.examen.biz/imgShop/377-15784-7.jpeg</v>
      </c>
    </row>
    <row r="100" spans="1:13" s="37" customFormat="1" ht="56.25" hidden="1" x14ac:dyDescent="0.2">
      <c r="A100" s="525" t="str">
        <f t="shared" si="2"/>
        <v>Фото</v>
      </c>
      <c r="B100" s="526">
        <v>142862</v>
      </c>
      <c r="C100" s="526"/>
      <c r="D100" s="526"/>
      <c r="E100" s="526"/>
      <c r="F100" s="526" t="s">
        <v>2928</v>
      </c>
      <c r="G100" s="526" t="s">
        <v>2929</v>
      </c>
      <c r="H100" s="526">
        <v>232</v>
      </c>
      <c r="I100" s="526" t="s">
        <v>4732</v>
      </c>
      <c r="J100" s="526" t="s">
        <v>6051</v>
      </c>
      <c r="K100" s="527">
        <v>237</v>
      </c>
      <c r="L100" s="526" t="s">
        <v>2930</v>
      </c>
      <c r="M100" s="37" t="str">
        <f t="shared" si="3"/>
        <v>http://www.examen.biz/imgShop/377-15801-1.jpeg</v>
      </c>
    </row>
    <row r="101" spans="1:13" s="37" customFormat="1" ht="56.25" hidden="1" x14ac:dyDescent="0.2">
      <c r="A101" s="525" t="str">
        <f t="shared" si="2"/>
        <v>Фото</v>
      </c>
      <c r="B101" s="526">
        <v>150550</v>
      </c>
      <c r="C101" s="526"/>
      <c r="D101" s="526"/>
      <c r="E101" s="526"/>
      <c r="F101" s="526" t="s">
        <v>8942</v>
      </c>
      <c r="G101" s="526" t="s">
        <v>3918</v>
      </c>
      <c r="H101" s="526">
        <v>72</v>
      </c>
      <c r="I101" s="526" t="s">
        <v>4781</v>
      </c>
      <c r="J101" s="526" t="s">
        <v>7115</v>
      </c>
      <c r="K101" s="527">
        <v>171</v>
      </c>
      <c r="L101" s="526" t="s">
        <v>8943</v>
      </c>
      <c r="M101" s="37" t="str">
        <f t="shared" si="3"/>
        <v>http://www.examen.biz/imgShop/377-16637-5.jpeg</v>
      </c>
    </row>
    <row r="102" spans="1:13" s="37" customFormat="1" ht="56.25" hidden="1" x14ac:dyDescent="0.2">
      <c r="A102" s="525" t="str">
        <f t="shared" si="2"/>
        <v>Фото</v>
      </c>
      <c r="B102" s="526">
        <v>151129</v>
      </c>
      <c r="C102" s="526"/>
      <c r="D102" s="526"/>
      <c r="E102" s="526"/>
      <c r="F102" s="526" t="s">
        <v>9045</v>
      </c>
      <c r="G102" s="526" t="s">
        <v>3192</v>
      </c>
      <c r="H102" s="526">
        <v>168</v>
      </c>
      <c r="I102" s="526" t="s">
        <v>4781</v>
      </c>
      <c r="J102" s="526" t="s">
        <v>6051</v>
      </c>
      <c r="K102" s="527">
        <v>237</v>
      </c>
      <c r="L102" s="526" t="s">
        <v>9046</v>
      </c>
      <c r="M102" s="37" t="str">
        <f t="shared" si="3"/>
        <v>http://www.examen.biz/imgShop/377-16681-8.jpeg</v>
      </c>
    </row>
    <row r="103" spans="1:13" s="37" customFormat="1" ht="56.25" hidden="1" x14ac:dyDescent="0.2">
      <c r="A103" s="525" t="str">
        <f t="shared" si="2"/>
        <v>Фото</v>
      </c>
      <c r="B103" s="526">
        <v>157145</v>
      </c>
      <c r="C103" s="526"/>
      <c r="D103" s="526"/>
      <c r="E103" s="526"/>
      <c r="F103" s="526" t="s">
        <v>10458</v>
      </c>
      <c r="G103" s="526" t="s">
        <v>10459</v>
      </c>
      <c r="H103" s="526">
        <v>112</v>
      </c>
      <c r="I103" s="526" t="s">
        <v>4781</v>
      </c>
      <c r="J103" s="526" t="s">
        <v>3620</v>
      </c>
      <c r="K103" s="527">
        <v>160</v>
      </c>
      <c r="L103" s="526" t="s">
        <v>10461</v>
      </c>
      <c r="M103" s="37" t="str">
        <f t="shared" si="3"/>
        <v>http://www.examen.biz/imgShop/377-16776-1.jpeg</v>
      </c>
    </row>
    <row r="104" spans="1:13" s="37" customFormat="1" ht="56.25" hidden="1" x14ac:dyDescent="0.2">
      <c r="A104" s="525" t="str">
        <f t="shared" si="2"/>
        <v>Фото</v>
      </c>
      <c r="B104" s="526">
        <v>144841</v>
      </c>
      <c r="C104" s="526"/>
      <c r="D104" s="526"/>
      <c r="E104" s="526"/>
      <c r="F104" s="526" t="s">
        <v>2328</v>
      </c>
      <c r="G104" s="526" t="s">
        <v>3115</v>
      </c>
      <c r="H104" s="526">
        <v>128</v>
      </c>
      <c r="I104" s="526" t="s">
        <v>4781</v>
      </c>
      <c r="J104" s="526" t="s">
        <v>3620</v>
      </c>
      <c r="K104" s="527">
        <v>160</v>
      </c>
      <c r="L104" s="526" t="s">
        <v>2329</v>
      </c>
      <c r="M104" s="37" t="str">
        <f t="shared" si="3"/>
        <v>http://www.examen.biz/imgShop/377-15979-7.jpeg</v>
      </c>
    </row>
    <row r="105" spans="1:13" s="37" customFormat="1" ht="56.25" hidden="1" x14ac:dyDescent="0.2">
      <c r="A105" s="525" t="str">
        <f t="shared" si="2"/>
        <v>Фото</v>
      </c>
      <c r="B105" s="526">
        <v>143182</v>
      </c>
      <c r="C105" s="526"/>
      <c r="D105" s="526"/>
      <c r="E105" s="526"/>
      <c r="F105" s="526" t="s">
        <v>3116</v>
      </c>
      <c r="G105" s="526" t="s">
        <v>8174</v>
      </c>
      <c r="H105" s="526">
        <v>168</v>
      </c>
      <c r="I105" s="526" t="s">
        <v>4781</v>
      </c>
      <c r="J105" s="526" t="s">
        <v>6051</v>
      </c>
      <c r="K105" s="527">
        <v>237</v>
      </c>
      <c r="L105" s="526" t="s">
        <v>3117</v>
      </c>
      <c r="M105" s="37" t="str">
        <f t="shared" si="3"/>
        <v>http://www.examen.biz/imgShop/377-15851-6.jpeg</v>
      </c>
    </row>
    <row r="106" spans="1:13" s="37" customFormat="1" ht="56.25" hidden="1" x14ac:dyDescent="0.2">
      <c r="A106" s="525" t="str">
        <f t="shared" si="2"/>
        <v>Фото</v>
      </c>
      <c r="B106" s="526">
        <v>144279</v>
      </c>
      <c r="C106" s="526"/>
      <c r="D106" s="526"/>
      <c r="E106" s="526"/>
      <c r="F106" s="526" t="s">
        <v>2326</v>
      </c>
      <c r="G106" s="526" t="s">
        <v>3077</v>
      </c>
      <c r="H106" s="526">
        <v>88</v>
      </c>
      <c r="I106" s="526" t="s">
        <v>4781</v>
      </c>
      <c r="J106" s="526" t="s">
        <v>7115</v>
      </c>
      <c r="K106" s="527">
        <v>171</v>
      </c>
      <c r="L106" s="526" t="s">
        <v>2327</v>
      </c>
      <c r="M106" s="37" t="str">
        <f t="shared" si="3"/>
        <v>http://www.examen.biz/imgShop/377-16020-5.jpeg</v>
      </c>
    </row>
    <row r="107" spans="1:13" s="37" customFormat="1" ht="56.25" hidden="1" x14ac:dyDescent="0.2">
      <c r="A107" s="525" t="str">
        <f t="shared" si="2"/>
        <v>Фото</v>
      </c>
      <c r="B107" s="526">
        <v>142899</v>
      </c>
      <c r="C107" s="526"/>
      <c r="D107" s="526"/>
      <c r="E107" s="526"/>
      <c r="F107" s="526" t="s">
        <v>3494</v>
      </c>
      <c r="G107" s="526" t="s">
        <v>3495</v>
      </c>
      <c r="H107" s="526">
        <v>48</v>
      </c>
      <c r="I107" s="526" t="s">
        <v>4781</v>
      </c>
      <c r="J107" s="526" t="s">
        <v>7115</v>
      </c>
      <c r="K107" s="527">
        <v>171</v>
      </c>
      <c r="L107" s="526" t="s">
        <v>3496</v>
      </c>
      <c r="M107" s="37" t="str">
        <f t="shared" si="3"/>
        <v>http://www.examen.biz/imgShop/377-15771-7.jpeg</v>
      </c>
    </row>
    <row r="108" spans="1:13" s="37" customFormat="1" ht="56.25" hidden="1" x14ac:dyDescent="0.2">
      <c r="A108" s="525" t="str">
        <f t="shared" si="2"/>
        <v>Фото</v>
      </c>
      <c r="B108" s="526">
        <v>142908</v>
      </c>
      <c r="C108" s="526"/>
      <c r="D108" s="526"/>
      <c r="E108" s="526"/>
      <c r="F108" s="526" t="s">
        <v>3015</v>
      </c>
      <c r="G108" s="526" t="s">
        <v>3016</v>
      </c>
      <c r="H108" s="526">
        <v>112</v>
      </c>
      <c r="I108" s="526" t="s">
        <v>4781</v>
      </c>
      <c r="J108" s="526" t="s">
        <v>3620</v>
      </c>
      <c r="K108" s="527">
        <v>160</v>
      </c>
      <c r="L108" s="526" t="s">
        <v>3017</v>
      </c>
      <c r="M108" s="37" t="str">
        <f t="shared" si="3"/>
        <v>http://www.examen.biz/imgShop/377-15789-2.jpeg</v>
      </c>
    </row>
    <row r="109" spans="1:13" s="37" customFormat="1" ht="56.25" hidden="1" x14ac:dyDescent="0.2">
      <c r="A109" s="525" t="str">
        <f t="shared" si="2"/>
        <v>Фото</v>
      </c>
      <c r="B109" s="526">
        <v>144975</v>
      </c>
      <c r="C109" s="526"/>
      <c r="D109" s="526"/>
      <c r="E109" s="526"/>
      <c r="F109" s="526" t="s">
        <v>2330</v>
      </c>
      <c r="G109" s="526" t="s">
        <v>3831</v>
      </c>
      <c r="H109" s="526">
        <v>152</v>
      </c>
      <c r="I109" s="526" t="s">
        <v>4781</v>
      </c>
      <c r="J109" s="526" t="s">
        <v>6051</v>
      </c>
      <c r="K109" s="527">
        <v>237</v>
      </c>
      <c r="L109" s="526" t="s">
        <v>2331</v>
      </c>
      <c r="M109" s="37" t="str">
        <f t="shared" si="3"/>
        <v>http://www.examen.biz/imgShop/377-15999-5.jpeg</v>
      </c>
    </row>
    <row r="110" spans="1:13" s="37" customFormat="1" ht="56.25" hidden="1" x14ac:dyDescent="0.2">
      <c r="A110" s="525" t="str">
        <f t="shared" si="2"/>
        <v>Фото</v>
      </c>
      <c r="B110" s="526">
        <v>149150</v>
      </c>
      <c r="C110" s="526"/>
      <c r="D110" s="526"/>
      <c r="E110" s="526"/>
      <c r="F110" s="526" t="s">
        <v>8130</v>
      </c>
      <c r="G110" s="526" t="s">
        <v>2533</v>
      </c>
      <c r="H110" s="526">
        <v>72</v>
      </c>
      <c r="I110" s="526" t="s">
        <v>4781</v>
      </c>
      <c r="J110" s="526" t="s">
        <v>7115</v>
      </c>
      <c r="K110" s="527">
        <v>171</v>
      </c>
      <c r="L110" s="526" t="s">
        <v>8131</v>
      </c>
      <c r="M110" s="37" t="str">
        <f t="shared" si="3"/>
        <v>http://www.examen.biz/imgShop/377-16445-6.jpeg</v>
      </c>
    </row>
    <row r="111" spans="1:13" s="37" customFormat="1" ht="56.25" hidden="1" x14ac:dyDescent="0.2">
      <c r="A111" s="525" t="str">
        <f t="shared" si="2"/>
        <v>Фото</v>
      </c>
      <c r="B111" s="526">
        <v>145073</v>
      </c>
      <c r="C111" s="526"/>
      <c r="D111" s="526"/>
      <c r="E111" s="526"/>
      <c r="F111" s="526" t="s">
        <v>2353</v>
      </c>
      <c r="G111" s="526" t="s">
        <v>3118</v>
      </c>
      <c r="H111" s="526">
        <v>144</v>
      </c>
      <c r="I111" s="526" t="s">
        <v>4781</v>
      </c>
      <c r="J111" s="526" t="s">
        <v>3620</v>
      </c>
      <c r="K111" s="527">
        <v>160</v>
      </c>
      <c r="L111" s="526" t="s">
        <v>2354</v>
      </c>
      <c r="M111" s="37" t="str">
        <f t="shared" si="3"/>
        <v>http://www.examen.biz/imgShop/377-15991-9.jpeg</v>
      </c>
    </row>
    <row r="112" spans="1:13" s="37" customFormat="1" ht="56.25" hidden="1" x14ac:dyDescent="0.2">
      <c r="A112" s="525" t="str">
        <f t="shared" si="2"/>
        <v>Фото</v>
      </c>
      <c r="B112" s="526">
        <v>143461</v>
      </c>
      <c r="C112" s="526"/>
      <c r="D112" s="526"/>
      <c r="E112" s="526"/>
      <c r="F112" s="526" t="s">
        <v>2292</v>
      </c>
      <c r="G112" s="526" t="s">
        <v>2964</v>
      </c>
      <c r="H112" s="526">
        <v>176</v>
      </c>
      <c r="I112" s="526" t="s">
        <v>4781</v>
      </c>
      <c r="J112" s="526" t="s">
        <v>6051</v>
      </c>
      <c r="K112" s="527">
        <v>237</v>
      </c>
      <c r="L112" s="526" t="s">
        <v>2293</v>
      </c>
      <c r="M112" s="37" t="str">
        <f t="shared" si="3"/>
        <v>http://www.examen.biz/imgShop/377-15975-9.jpeg</v>
      </c>
    </row>
    <row r="113" spans="1:13" s="37" customFormat="1" ht="56.25" hidden="1" x14ac:dyDescent="0.2">
      <c r="A113" s="525" t="str">
        <f t="shared" si="2"/>
        <v>Фото</v>
      </c>
      <c r="B113" s="526">
        <v>153267</v>
      </c>
      <c r="C113" s="526"/>
      <c r="D113" s="526"/>
      <c r="E113" s="526"/>
      <c r="F113" s="526" t="s">
        <v>10378</v>
      </c>
      <c r="G113" s="526" t="s">
        <v>8576</v>
      </c>
      <c r="H113" s="526">
        <v>248</v>
      </c>
      <c r="I113" s="526" t="s">
        <v>7909</v>
      </c>
      <c r="J113" s="526" t="s">
        <v>6051</v>
      </c>
      <c r="K113" s="527">
        <v>237</v>
      </c>
      <c r="L113" s="526" t="s">
        <v>10379</v>
      </c>
      <c r="M113" s="37" t="str">
        <f t="shared" si="3"/>
        <v>http://www.examen.biz/imgShop/377-16714-3.jpeg</v>
      </c>
    </row>
    <row r="114" spans="1:13" s="37" customFormat="1" ht="56.25" hidden="1" x14ac:dyDescent="0.2">
      <c r="A114" s="525" t="str">
        <f t="shared" si="2"/>
        <v>Фото</v>
      </c>
      <c r="B114" s="526">
        <v>152667</v>
      </c>
      <c r="C114" s="526"/>
      <c r="D114" s="526"/>
      <c r="E114" s="526"/>
      <c r="F114" s="526" t="s">
        <v>9730</v>
      </c>
      <c r="G114" s="526" t="s">
        <v>3980</v>
      </c>
      <c r="H114" s="526">
        <v>104</v>
      </c>
      <c r="I114" s="526" t="s">
        <v>7909</v>
      </c>
      <c r="J114" s="526" t="s">
        <v>7115</v>
      </c>
      <c r="K114" s="527">
        <v>171</v>
      </c>
      <c r="L114" s="526" t="s">
        <v>9731</v>
      </c>
      <c r="M114" s="37" t="str">
        <f t="shared" si="3"/>
        <v>http://www.examen.biz/imgShop/377-16713-6.jpeg</v>
      </c>
    </row>
    <row r="115" spans="1:13" s="37" customFormat="1" ht="56.25" hidden="1" x14ac:dyDescent="0.2">
      <c r="A115" s="525" t="str">
        <f t="shared" si="2"/>
        <v>Фото</v>
      </c>
      <c r="B115" s="526">
        <v>149265</v>
      </c>
      <c r="C115" s="526"/>
      <c r="D115" s="526"/>
      <c r="E115" s="526"/>
      <c r="F115" s="526" t="s">
        <v>8148</v>
      </c>
      <c r="G115" s="526" t="s">
        <v>8149</v>
      </c>
      <c r="H115" s="526">
        <v>208</v>
      </c>
      <c r="I115" s="526" t="s">
        <v>7909</v>
      </c>
      <c r="J115" s="526" t="s">
        <v>3620</v>
      </c>
      <c r="K115" s="527">
        <v>160</v>
      </c>
      <c r="L115" s="526" t="s">
        <v>8150</v>
      </c>
      <c r="M115" s="37" t="str">
        <f t="shared" si="3"/>
        <v>http://www.examen.biz/imgShop/377-15992-6.jpeg</v>
      </c>
    </row>
    <row r="116" spans="1:13" s="37" customFormat="1" ht="56.25" hidden="1" x14ac:dyDescent="0.2">
      <c r="A116" s="525" t="str">
        <f t="shared" si="2"/>
        <v>Фото</v>
      </c>
      <c r="B116" s="526">
        <v>149740</v>
      </c>
      <c r="C116" s="526"/>
      <c r="D116" s="526"/>
      <c r="E116" s="526"/>
      <c r="F116" s="526" t="s">
        <v>8577</v>
      </c>
      <c r="G116" s="526" t="s">
        <v>8578</v>
      </c>
      <c r="H116" s="526">
        <v>72</v>
      </c>
      <c r="I116" s="526" t="s">
        <v>5154</v>
      </c>
      <c r="J116" s="526" t="s">
        <v>7115</v>
      </c>
      <c r="K116" s="527">
        <v>171</v>
      </c>
      <c r="L116" s="526" t="s">
        <v>8579</v>
      </c>
      <c r="M116" s="37" t="str">
        <f t="shared" si="3"/>
        <v>http://www.examen.biz/imgShop/377-16467-8.jpeg</v>
      </c>
    </row>
    <row r="117" spans="1:13" s="37" customFormat="1" ht="56.25" hidden="1" x14ac:dyDescent="0.2">
      <c r="A117" s="525" t="str">
        <f t="shared" si="2"/>
        <v>Фото</v>
      </c>
      <c r="B117" s="526">
        <v>153358</v>
      </c>
      <c r="C117" s="526"/>
      <c r="D117" s="526"/>
      <c r="E117" s="526"/>
      <c r="F117" s="526" t="s">
        <v>10380</v>
      </c>
      <c r="G117" s="526" t="s">
        <v>10381</v>
      </c>
      <c r="H117" s="526">
        <v>128</v>
      </c>
      <c r="I117" s="526" t="s">
        <v>5154</v>
      </c>
      <c r="J117" s="526" t="s">
        <v>3620</v>
      </c>
      <c r="K117" s="527">
        <v>160</v>
      </c>
      <c r="L117" s="526" t="s">
        <v>10382</v>
      </c>
      <c r="M117" s="37" t="str">
        <f t="shared" si="3"/>
        <v>http://www.examen.biz/imgShop/377-16719-8.jpeg</v>
      </c>
    </row>
    <row r="118" spans="1:13" s="37" customFormat="1" ht="56.25" hidden="1" x14ac:dyDescent="0.2">
      <c r="A118" s="525" t="str">
        <f t="shared" si="2"/>
        <v>Фото</v>
      </c>
      <c r="B118" s="526">
        <v>150546</v>
      </c>
      <c r="C118" s="526"/>
      <c r="D118" s="526"/>
      <c r="E118" s="526"/>
      <c r="F118" s="526" t="s">
        <v>8066</v>
      </c>
      <c r="G118" s="526" t="s">
        <v>8067</v>
      </c>
      <c r="H118" s="526">
        <v>176</v>
      </c>
      <c r="I118" s="526" t="s">
        <v>5154</v>
      </c>
      <c r="J118" s="526" t="s">
        <v>6051</v>
      </c>
      <c r="K118" s="527">
        <v>237</v>
      </c>
      <c r="L118" s="526" t="s">
        <v>8068</v>
      </c>
      <c r="M118" s="37" t="str">
        <f t="shared" si="3"/>
        <v>http://www.examen.biz/imgShop/377-15850-9.jpeg</v>
      </c>
    </row>
    <row r="119" spans="1:13" s="37" customFormat="1" ht="56.25" hidden="1" x14ac:dyDescent="0.2">
      <c r="A119" s="525" t="str">
        <f t="shared" si="2"/>
        <v>Фото</v>
      </c>
      <c r="B119" s="526">
        <v>143462</v>
      </c>
      <c r="C119" s="526"/>
      <c r="D119" s="526"/>
      <c r="E119" s="526"/>
      <c r="F119" s="526" t="s">
        <v>2294</v>
      </c>
      <c r="G119" s="526" t="s">
        <v>2937</v>
      </c>
      <c r="H119" s="526">
        <v>136</v>
      </c>
      <c r="I119" s="526" t="s">
        <v>5168</v>
      </c>
      <c r="J119" s="526" t="s">
        <v>7115</v>
      </c>
      <c r="K119" s="527">
        <v>171</v>
      </c>
      <c r="L119" s="526" t="s">
        <v>2295</v>
      </c>
      <c r="M119" s="37" t="str">
        <f t="shared" si="3"/>
        <v>http://www.examen.biz/imgShop/377-15980-3.jpeg</v>
      </c>
    </row>
    <row r="120" spans="1:13" s="37" customFormat="1" ht="56.25" hidden="1" x14ac:dyDescent="0.2">
      <c r="A120" s="525" t="str">
        <f t="shared" si="2"/>
        <v>Фото</v>
      </c>
      <c r="B120" s="526">
        <v>157146</v>
      </c>
      <c r="C120" s="526"/>
      <c r="D120" s="526"/>
      <c r="E120" s="526"/>
      <c r="F120" s="526" t="s">
        <v>10462</v>
      </c>
      <c r="G120" s="526" t="s">
        <v>3078</v>
      </c>
      <c r="H120" s="526">
        <v>176</v>
      </c>
      <c r="I120" s="526" t="s">
        <v>5168</v>
      </c>
      <c r="J120" s="526" t="s">
        <v>3620</v>
      </c>
      <c r="K120" s="527">
        <v>160</v>
      </c>
      <c r="L120" s="526" t="s">
        <v>10463</v>
      </c>
      <c r="M120" s="37" t="str">
        <f t="shared" si="3"/>
        <v>http://www.examen.biz/imgShop/377-16786-0.jpeg</v>
      </c>
    </row>
    <row r="121" spans="1:13" s="37" customFormat="1" ht="56.25" hidden="1" x14ac:dyDescent="0.2">
      <c r="A121" s="525" t="str">
        <f t="shared" si="2"/>
        <v>Фото</v>
      </c>
      <c r="B121" s="526">
        <v>150520</v>
      </c>
      <c r="C121" s="526"/>
      <c r="D121" s="526"/>
      <c r="E121" s="526"/>
      <c r="F121" s="526" t="s">
        <v>8894</v>
      </c>
      <c r="G121" s="526" t="s">
        <v>3219</v>
      </c>
      <c r="H121" s="526">
        <v>208</v>
      </c>
      <c r="I121" s="526" t="s">
        <v>5168</v>
      </c>
      <c r="J121" s="526" t="s">
        <v>6051</v>
      </c>
      <c r="K121" s="527">
        <v>237</v>
      </c>
      <c r="L121" s="526" t="s">
        <v>8895</v>
      </c>
      <c r="M121" s="37" t="str">
        <f t="shared" si="3"/>
        <v>http://www.examen.biz/imgShop/377-16549-1.jpeg</v>
      </c>
    </row>
    <row r="122" spans="1:13" s="37" customFormat="1" ht="56.25" hidden="1" x14ac:dyDescent="0.2">
      <c r="A122" s="525" t="str">
        <f t="shared" si="2"/>
        <v>Фото</v>
      </c>
      <c r="B122" s="526">
        <v>151872</v>
      </c>
      <c r="C122" s="526"/>
      <c r="D122" s="526"/>
      <c r="E122" s="526"/>
      <c r="F122" s="526" t="s">
        <v>9313</v>
      </c>
      <c r="G122" s="526" t="s">
        <v>3080</v>
      </c>
      <c r="H122" s="526">
        <v>104</v>
      </c>
      <c r="I122" s="526" t="s">
        <v>5168</v>
      </c>
      <c r="J122" s="526" t="s">
        <v>7115</v>
      </c>
      <c r="K122" s="527">
        <v>171</v>
      </c>
      <c r="L122" s="526" t="s">
        <v>9314</v>
      </c>
      <c r="M122" s="37" t="str">
        <f t="shared" si="3"/>
        <v>http://www.examen.biz/imgShop/377-16708-2.jpeg</v>
      </c>
    </row>
    <row r="123" spans="1:13" s="37" customFormat="1" ht="56.25" hidden="1" x14ac:dyDescent="0.2">
      <c r="A123" s="525" t="str">
        <f t="shared" si="2"/>
        <v>Фото</v>
      </c>
      <c r="B123" s="526">
        <v>144974</v>
      </c>
      <c r="C123" s="526"/>
      <c r="D123" s="526"/>
      <c r="E123" s="526"/>
      <c r="F123" s="526" t="s">
        <v>2332</v>
      </c>
      <c r="G123" s="526" t="s">
        <v>3018</v>
      </c>
      <c r="H123" s="526">
        <v>160</v>
      </c>
      <c r="I123" s="526" t="s">
        <v>5168</v>
      </c>
      <c r="J123" s="526" t="s">
        <v>3620</v>
      </c>
      <c r="K123" s="527">
        <v>160</v>
      </c>
      <c r="L123" s="526" t="s">
        <v>2338</v>
      </c>
      <c r="M123" s="37" t="str">
        <f t="shared" si="3"/>
        <v>http://www.examen.biz/imgShop/377-15993-3.jpeg</v>
      </c>
    </row>
    <row r="124" spans="1:13" s="37" customFormat="1" ht="56.25" hidden="1" x14ac:dyDescent="0.2">
      <c r="A124" s="525" t="str">
        <f t="shared" si="2"/>
        <v>Фото</v>
      </c>
      <c r="B124" s="526">
        <v>142874</v>
      </c>
      <c r="C124" s="526"/>
      <c r="D124" s="526"/>
      <c r="E124" s="526"/>
      <c r="F124" s="526" t="s">
        <v>2938</v>
      </c>
      <c r="G124" s="526" t="s">
        <v>4123</v>
      </c>
      <c r="H124" s="526">
        <v>192</v>
      </c>
      <c r="I124" s="526" t="s">
        <v>5168</v>
      </c>
      <c r="J124" s="526" t="s">
        <v>6051</v>
      </c>
      <c r="K124" s="527">
        <v>237</v>
      </c>
      <c r="L124" s="526" t="s">
        <v>2939</v>
      </c>
      <c r="M124" s="37" t="str">
        <f t="shared" si="3"/>
        <v>http://www.examen.biz/imgShop/377-15809-7.jpeg</v>
      </c>
    </row>
    <row r="125" spans="1:13" s="37" customFormat="1" ht="56.25" hidden="1" x14ac:dyDescent="0.2">
      <c r="A125" s="525" t="str">
        <f t="shared" si="2"/>
        <v>Фото</v>
      </c>
      <c r="B125" s="526">
        <v>145074</v>
      </c>
      <c r="C125" s="526"/>
      <c r="D125" s="526"/>
      <c r="E125" s="526"/>
      <c r="F125" s="526" t="s">
        <v>2355</v>
      </c>
      <c r="G125" s="526" t="s">
        <v>3497</v>
      </c>
      <c r="H125" s="526">
        <v>88</v>
      </c>
      <c r="I125" s="526" t="s">
        <v>5154</v>
      </c>
      <c r="J125" s="526" t="s">
        <v>7115</v>
      </c>
      <c r="K125" s="527">
        <v>171</v>
      </c>
      <c r="L125" s="526" t="s">
        <v>2356</v>
      </c>
      <c r="M125" s="37" t="str">
        <f t="shared" si="3"/>
        <v>http://www.examen.biz/imgShop/377-15996-4.jpeg</v>
      </c>
    </row>
    <row r="126" spans="1:13" s="37" customFormat="1" ht="56.25" hidden="1" x14ac:dyDescent="0.2">
      <c r="A126" s="525" t="str">
        <f t="shared" si="2"/>
        <v>Фото</v>
      </c>
      <c r="B126" s="526">
        <v>143455</v>
      </c>
      <c r="C126" s="526"/>
      <c r="D126" s="526"/>
      <c r="E126" s="526"/>
      <c r="F126" s="526" t="s">
        <v>2273</v>
      </c>
      <c r="G126" s="526" t="s">
        <v>3019</v>
      </c>
      <c r="H126" s="526">
        <v>160</v>
      </c>
      <c r="I126" s="526" t="s">
        <v>5154</v>
      </c>
      <c r="J126" s="526" t="s">
        <v>3620</v>
      </c>
      <c r="K126" s="527">
        <v>160</v>
      </c>
      <c r="L126" s="526" t="s">
        <v>2274</v>
      </c>
      <c r="M126" s="37" t="str">
        <f t="shared" si="3"/>
        <v>http://www.examen.biz/imgShop/377-15962-9.jpeg</v>
      </c>
    </row>
    <row r="127" spans="1:13" s="37" customFormat="1" ht="56.25" hidden="1" x14ac:dyDescent="0.2">
      <c r="A127" s="525" t="str">
        <f t="shared" si="2"/>
        <v>Фото</v>
      </c>
      <c r="B127" s="526">
        <v>150510</v>
      </c>
      <c r="C127" s="526"/>
      <c r="D127" s="526"/>
      <c r="E127" s="526"/>
      <c r="F127" s="526" t="s">
        <v>8885</v>
      </c>
      <c r="G127" s="526" t="s">
        <v>8886</v>
      </c>
      <c r="H127" s="526">
        <v>200</v>
      </c>
      <c r="I127" s="526" t="s">
        <v>5154</v>
      </c>
      <c r="J127" s="526" t="s">
        <v>6051</v>
      </c>
      <c r="K127" s="527">
        <v>237</v>
      </c>
      <c r="L127" s="526" t="s">
        <v>8887</v>
      </c>
      <c r="M127" s="37" t="str">
        <f t="shared" si="3"/>
        <v>http://www.examen.biz/imgShop/377-16585-9.jpeg</v>
      </c>
    </row>
    <row r="128" spans="1:13" s="37" customFormat="1" ht="45" hidden="1" x14ac:dyDescent="0.2">
      <c r="A128" s="525" t="str">
        <f t="shared" si="2"/>
        <v>Фото</v>
      </c>
      <c r="B128" s="526">
        <v>100550</v>
      </c>
      <c r="C128" s="526"/>
      <c r="D128" s="526"/>
      <c r="E128" s="526"/>
      <c r="F128" s="526" t="s">
        <v>8896</v>
      </c>
      <c r="G128" s="526" t="s">
        <v>8897</v>
      </c>
      <c r="H128" s="526">
        <v>104</v>
      </c>
      <c r="I128" s="526" t="s">
        <v>4732</v>
      </c>
      <c r="J128" s="526" t="s">
        <v>6084</v>
      </c>
      <c r="K128" s="527">
        <v>153</v>
      </c>
      <c r="L128" s="526" t="s">
        <v>8898</v>
      </c>
      <c r="M128" s="37" t="str">
        <f t="shared" si="3"/>
        <v>http://www.examen.biz/imgShop/377-10999-0.jpeg</v>
      </c>
    </row>
    <row r="129" spans="1:13" s="37" customFormat="1" ht="45" hidden="1" x14ac:dyDescent="0.2">
      <c r="A129" s="525" t="str">
        <f t="shared" si="2"/>
        <v>Фото</v>
      </c>
      <c r="B129" s="526">
        <v>105431</v>
      </c>
      <c r="C129" s="526"/>
      <c r="D129" s="526"/>
      <c r="E129" s="526"/>
      <c r="F129" s="526" t="s">
        <v>7409</v>
      </c>
      <c r="G129" s="526" t="s">
        <v>4829</v>
      </c>
      <c r="H129" s="526">
        <v>256</v>
      </c>
      <c r="I129" s="526" t="s">
        <v>4732</v>
      </c>
      <c r="J129" s="526" t="s">
        <v>6084</v>
      </c>
      <c r="K129" s="527">
        <v>215</v>
      </c>
      <c r="L129" s="526" t="s">
        <v>4685</v>
      </c>
      <c r="M129" s="37" t="str">
        <f t="shared" si="3"/>
        <v>http://www.examen.biz/imgShop/377-11687-5.jpeg</v>
      </c>
    </row>
    <row r="130" spans="1:13" s="37" customFormat="1" ht="45" hidden="1" x14ac:dyDescent="0.2">
      <c r="A130" s="525" t="str">
        <f t="shared" si="2"/>
        <v>Фото</v>
      </c>
      <c r="B130" s="526">
        <v>100548</v>
      </c>
      <c r="C130" s="526"/>
      <c r="D130" s="526"/>
      <c r="E130" s="526"/>
      <c r="F130" s="526" t="s">
        <v>8557</v>
      </c>
      <c r="G130" s="526" t="s">
        <v>8558</v>
      </c>
      <c r="H130" s="526">
        <v>120</v>
      </c>
      <c r="I130" s="526" t="s">
        <v>2519</v>
      </c>
      <c r="J130" s="526" t="s">
        <v>6084</v>
      </c>
      <c r="K130" s="527">
        <v>153</v>
      </c>
      <c r="L130" s="526" t="s">
        <v>8559</v>
      </c>
      <c r="M130" s="37" t="str">
        <f t="shared" si="3"/>
        <v>http://www.examen.biz/imgShop/377-10957-0.jpeg</v>
      </c>
    </row>
    <row r="131" spans="1:13" s="37" customFormat="1" ht="45" hidden="1" x14ac:dyDescent="0.2">
      <c r="A131" s="525" t="str">
        <f t="shared" si="2"/>
        <v>Фото</v>
      </c>
      <c r="B131" s="526">
        <v>105932</v>
      </c>
      <c r="C131" s="526"/>
      <c r="D131" s="526"/>
      <c r="E131" s="526"/>
      <c r="F131" s="526" t="s">
        <v>9374</v>
      </c>
      <c r="G131" s="526" t="s">
        <v>9375</v>
      </c>
      <c r="H131" s="526">
        <v>296</v>
      </c>
      <c r="I131" s="526" t="s">
        <v>2519</v>
      </c>
      <c r="J131" s="526" t="s">
        <v>6084</v>
      </c>
      <c r="K131" s="527">
        <v>204</v>
      </c>
      <c r="L131" s="526" t="s">
        <v>9376</v>
      </c>
      <c r="M131" s="37" t="str">
        <f t="shared" si="3"/>
        <v>http://www.examen.biz/imgShop/377-11686-8.jpeg</v>
      </c>
    </row>
    <row r="132" spans="1:13" s="37" customFormat="1" ht="56.25" hidden="1" x14ac:dyDescent="0.2">
      <c r="A132" s="525" t="str">
        <f t="shared" si="2"/>
        <v>Фото</v>
      </c>
      <c r="B132" s="526">
        <v>126447</v>
      </c>
      <c r="C132" s="526"/>
      <c r="D132" s="526"/>
      <c r="E132" s="526"/>
      <c r="F132" s="526" t="s">
        <v>7132</v>
      </c>
      <c r="G132" s="526" t="s">
        <v>6326</v>
      </c>
      <c r="H132" s="526">
        <v>56</v>
      </c>
      <c r="I132" s="526" t="s">
        <v>6729</v>
      </c>
      <c r="J132" s="526" t="s">
        <v>7115</v>
      </c>
      <c r="K132" s="527">
        <v>182</v>
      </c>
      <c r="L132" s="526" t="s">
        <v>7133</v>
      </c>
      <c r="M132" s="37" t="str">
        <f t="shared" si="3"/>
        <v>http://www.examen.biz/imgShop/377-14307-9.jpeg</v>
      </c>
    </row>
    <row r="133" spans="1:13" s="37" customFormat="1" ht="56.25" hidden="1" x14ac:dyDescent="0.2">
      <c r="A133" s="525" t="str">
        <f t="shared" si="2"/>
        <v>Фото</v>
      </c>
      <c r="B133" s="526">
        <v>144976</v>
      </c>
      <c r="C133" s="526"/>
      <c r="D133" s="526"/>
      <c r="E133" s="526"/>
      <c r="F133" s="526" t="s">
        <v>2333</v>
      </c>
      <c r="G133" s="526" t="s">
        <v>3081</v>
      </c>
      <c r="H133" s="526">
        <v>184</v>
      </c>
      <c r="I133" s="526" t="s">
        <v>3082</v>
      </c>
      <c r="J133" s="526" t="s">
        <v>6051</v>
      </c>
      <c r="K133" s="527">
        <v>237</v>
      </c>
      <c r="L133" s="526" t="s">
        <v>2334</v>
      </c>
      <c r="M133" s="37" t="str">
        <f t="shared" si="3"/>
        <v>http://www.examen.biz/imgShop/377-15973-5.jpeg</v>
      </c>
    </row>
    <row r="134" spans="1:13" s="37" customFormat="1" ht="56.25" hidden="1" x14ac:dyDescent="0.2">
      <c r="A134" s="525" t="str">
        <f t="shared" si="2"/>
        <v>Фото</v>
      </c>
      <c r="B134" s="526">
        <v>116462</v>
      </c>
      <c r="C134" s="526"/>
      <c r="D134" s="526"/>
      <c r="E134" s="526"/>
      <c r="F134" s="526" t="s">
        <v>6495</v>
      </c>
      <c r="G134" s="526" t="s">
        <v>6496</v>
      </c>
      <c r="H134" s="526">
        <v>256</v>
      </c>
      <c r="I134" s="526" t="s">
        <v>5436</v>
      </c>
      <c r="J134" s="526" t="s">
        <v>6051</v>
      </c>
      <c r="K134" s="527">
        <v>237</v>
      </c>
      <c r="L134" s="526" t="s">
        <v>5437</v>
      </c>
      <c r="M134" s="37" t="str">
        <f t="shared" si="3"/>
        <v>http://www.examen.biz/imgShop/377-13238-7.jpeg</v>
      </c>
    </row>
    <row r="135" spans="1:13" s="37" customFormat="1" ht="56.25" hidden="1" x14ac:dyDescent="0.2">
      <c r="A135" s="525" t="str">
        <f t="shared" ref="A135:A166" si="4">HYPERLINK(M135,"Фото")</f>
        <v>Фото</v>
      </c>
      <c r="B135" s="526">
        <v>150715</v>
      </c>
      <c r="C135" s="526"/>
      <c r="D135" s="526"/>
      <c r="E135" s="526"/>
      <c r="F135" s="526" t="s">
        <v>8979</v>
      </c>
      <c r="G135" s="526" t="s">
        <v>2499</v>
      </c>
      <c r="H135" s="526">
        <v>80</v>
      </c>
      <c r="I135" s="526" t="s">
        <v>2500</v>
      </c>
      <c r="J135" s="526" t="s">
        <v>7115</v>
      </c>
      <c r="K135" s="527">
        <v>171</v>
      </c>
      <c r="L135" s="526" t="s">
        <v>8980</v>
      </c>
      <c r="M135" s="37" t="str">
        <f t="shared" ref="M135:M186" si="5">CONCATENATE("http://www.examen.biz/imgShop/",L135)</f>
        <v>http://www.examen.biz/imgShop/377-16589-7.jpeg</v>
      </c>
    </row>
    <row r="136" spans="1:13" s="37" customFormat="1" ht="56.25" hidden="1" x14ac:dyDescent="0.2">
      <c r="A136" s="525" t="str">
        <f t="shared" si="4"/>
        <v>Фото</v>
      </c>
      <c r="B136" s="526">
        <v>143703</v>
      </c>
      <c r="C136" s="526"/>
      <c r="D136" s="526"/>
      <c r="E136" s="526"/>
      <c r="F136" s="526" t="s">
        <v>2222</v>
      </c>
      <c r="G136" s="526" t="s">
        <v>2223</v>
      </c>
      <c r="H136" s="526">
        <v>144</v>
      </c>
      <c r="I136" s="526" t="s">
        <v>2500</v>
      </c>
      <c r="J136" s="526" t="s">
        <v>3620</v>
      </c>
      <c r="K136" s="527">
        <v>153</v>
      </c>
      <c r="L136" s="526" t="s">
        <v>2224</v>
      </c>
      <c r="M136" s="37" t="str">
        <f t="shared" si="5"/>
        <v>http://www.examen.biz/imgShop/377-15920-9.jpeg</v>
      </c>
    </row>
    <row r="137" spans="1:13" s="37" customFormat="1" ht="56.25" hidden="1" x14ac:dyDescent="0.2">
      <c r="A137" s="525" t="str">
        <f t="shared" si="4"/>
        <v>Фото</v>
      </c>
      <c r="B137" s="526">
        <v>143702</v>
      </c>
      <c r="C137" s="526"/>
      <c r="D137" s="526"/>
      <c r="E137" s="526"/>
      <c r="F137" s="526" t="s">
        <v>2225</v>
      </c>
      <c r="G137" s="526" t="s">
        <v>2226</v>
      </c>
      <c r="H137" s="526">
        <v>168</v>
      </c>
      <c r="I137" s="526" t="s">
        <v>2227</v>
      </c>
      <c r="J137" s="526" t="s">
        <v>6051</v>
      </c>
      <c r="K137" s="527">
        <v>237</v>
      </c>
      <c r="L137" s="526" t="s">
        <v>2228</v>
      </c>
      <c r="M137" s="37" t="str">
        <f t="shared" si="5"/>
        <v>http://www.examen.biz/imgShop/377-15765-6.jpeg</v>
      </c>
    </row>
    <row r="138" spans="1:13" s="37" customFormat="1" ht="56.25" hidden="1" x14ac:dyDescent="0.2">
      <c r="A138" s="525" t="str">
        <f t="shared" si="4"/>
        <v>Фото</v>
      </c>
      <c r="B138" s="526">
        <v>143390</v>
      </c>
      <c r="C138" s="526"/>
      <c r="D138" s="526"/>
      <c r="E138" s="526"/>
      <c r="F138" s="526" t="s">
        <v>2560</v>
      </c>
      <c r="G138" s="526" t="s">
        <v>2561</v>
      </c>
      <c r="H138" s="526">
        <v>80</v>
      </c>
      <c r="I138" s="526" t="s">
        <v>2562</v>
      </c>
      <c r="J138" s="526" t="s">
        <v>7115</v>
      </c>
      <c r="K138" s="527">
        <v>165</v>
      </c>
      <c r="L138" s="526" t="s">
        <v>2563</v>
      </c>
      <c r="M138" s="37" t="str">
        <f t="shared" si="5"/>
        <v>http://www.examen.biz/imgShop/377-15764-9.jpeg</v>
      </c>
    </row>
    <row r="139" spans="1:13" s="37" customFormat="1" ht="56.25" hidden="1" x14ac:dyDescent="0.2">
      <c r="A139" s="525" t="str">
        <f t="shared" si="4"/>
        <v>Фото</v>
      </c>
      <c r="B139" s="526">
        <v>145929</v>
      </c>
      <c r="C139" s="526"/>
      <c r="D139" s="526"/>
      <c r="E139" s="526"/>
      <c r="F139" s="526" t="s">
        <v>2171</v>
      </c>
      <c r="G139" s="526" t="s">
        <v>2172</v>
      </c>
      <c r="H139" s="526">
        <v>144</v>
      </c>
      <c r="I139" s="526" t="s">
        <v>2562</v>
      </c>
      <c r="J139" s="526" t="s">
        <v>3620</v>
      </c>
      <c r="K139" s="527">
        <v>153</v>
      </c>
      <c r="L139" s="526" t="s">
        <v>2173</v>
      </c>
      <c r="M139" s="37" t="str">
        <f t="shared" si="5"/>
        <v>http://www.examen.biz/imgShop/377-15804-2.jpeg</v>
      </c>
    </row>
    <row r="140" spans="1:13" s="37" customFormat="1" ht="56.25" hidden="1" x14ac:dyDescent="0.2">
      <c r="A140" s="525" t="str">
        <f t="shared" si="4"/>
        <v>Фото</v>
      </c>
      <c r="B140" s="526">
        <v>145542</v>
      </c>
      <c r="C140" s="526"/>
      <c r="D140" s="526"/>
      <c r="E140" s="526"/>
      <c r="F140" s="526" t="s">
        <v>1860</v>
      </c>
      <c r="G140" s="526" t="s">
        <v>1861</v>
      </c>
      <c r="H140" s="526">
        <v>184</v>
      </c>
      <c r="I140" s="526" t="s">
        <v>2562</v>
      </c>
      <c r="J140" s="526" t="s">
        <v>6051</v>
      </c>
      <c r="K140" s="527">
        <v>237</v>
      </c>
      <c r="L140" s="526" t="s">
        <v>1862</v>
      </c>
      <c r="M140" s="37" t="str">
        <f t="shared" si="5"/>
        <v>http://www.examen.biz/imgShop/377-15799-1.jpeg</v>
      </c>
    </row>
    <row r="141" spans="1:13" s="37" customFormat="1" ht="56.25" hidden="1" x14ac:dyDescent="0.2">
      <c r="A141" s="525" t="str">
        <f t="shared" si="4"/>
        <v>Фото</v>
      </c>
      <c r="B141" s="526">
        <v>145541</v>
      </c>
      <c r="C141" s="526"/>
      <c r="D141" s="526"/>
      <c r="E141" s="526"/>
      <c r="F141" s="526" t="s">
        <v>1863</v>
      </c>
      <c r="G141" s="526" t="s">
        <v>1864</v>
      </c>
      <c r="H141" s="526">
        <v>56</v>
      </c>
      <c r="I141" s="526" t="s">
        <v>2231</v>
      </c>
      <c r="J141" s="526" t="s">
        <v>7115</v>
      </c>
      <c r="K141" s="527">
        <v>171</v>
      </c>
      <c r="L141" s="526" t="s">
        <v>1865</v>
      </c>
      <c r="M141" s="37" t="str">
        <f t="shared" si="5"/>
        <v>http://www.examen.biz/imgShop/377-15763-2.jpeg</v>
      </c>
    </row>
    <row r="142" spans="1:13" s="37" customFormat="1" ht="56.25" hidden="1" x14ac:dyDescent="0.2">
      <c r="A142" s="525" t="str">
        <f t="shared" si="4"/>
        <v>Фото</v>
      </c>
      <c r="B142" s="526">
        <v>145955</v>
      </c>
      <c r="C142" s="526"/>
      <c r="D142" s="526"/>
      <c r="E142" s="526"/>
      <c r="F142" s="526" t="s">
        <v>2183</v>
      </c>
      <c r="G142" s="526" t="s">
        <v>2184</v>
      </c>
      <c r="H142" s="526">
        <v>144</v>
      </c>
      <c r="I142" s="526" t="s">
        <v>2231</v>
      </c>
      <c r="J142" s="526" t="s">
        <v>3620</v>
      </c>
      <c r="K142" s="527">
        <v>153</v>
      </c>
      <c r="L142" s="526" t="s">
        <v>2185</v>
      </c>
      <c r="M142" s="37" t="str">
        <f t="shared" si="5"/>
        <v>http://www.examen.biz/imgShop/377-15813-4.jpeg</v>
      </c>
    </row>
    <row r="143" spans="1:13" s="37" customFormat="1" ht="56.25" hidden="1" x14ac:dyDescent="0.2">
      <c r="A143" s="525" t="str">
        <f t="shared" si="4"/>
        <v>Фото</v>
      </c>
      <c r="B143" s="526">
        <v>151130</v>
      </c>
      <c r="C143" s="526"/>
      <c r="D143" s="526"/>
      <c r="E143" s="526"/>
      <c r="F143" s="526" t="s">
        <v>9047</v>
      </c>
      <c r="G143" s="526" t="s">
        <v>1850</v>
      </c>
      <c r="H143" s="526">
        <v>168</v>
      </c>
      <c r="I143" s="526" t="s">
        <v>2231</v>
      </c>
      <c r="J143" s="526" t="s">
        <v>6051</v>
      </c>
      <c r="K143" s="527">
        <v>237</v>
      </c>
      <c r="L143" s="526" t="s">
        <v>9742</v>
      </c>
      <c r="M143" s="37" t="str">
        <f t="shared" si="5"/>
        <v>http://www.examen.biz/imgShop/377-16629-0.jpeg</v>
      </c>
    </row>
    <row r="144" spans="1:13" s="37" customFormat="1" ht="56.25" hidden="1" x14ac:dyDescent="0.2">
      <c r="A144" s="525" t="str">
        <f t="shared" si="4"/>
        <v>Фото</v>
      </c>
      <c r="B144" s="526">
        <v>143683</v>
      </c>
      <c r="C144" s="526"/>
      <c r="D144" s="526"/>
      <c r="E144" s="526"/>
      <c r="F144" s="526" t="s">
        <v>2229</v>
      </c>
      <c r="G144" s="526" t="s">
        <v>2230</v>
      </c>
      <c r="H144" s="526">
        <v>96</v>
      </c>
      <c r="I144" s="526" t="s">
        <v>2231</v>
      </c>
      <c r="J144" s="526" t="s">
        <v>7115</v>
      </c>
      <c r="K144" s="527">
        <v>171</v>
      </c>
      <c r="L144" s="526" t="s">
        <v>2232</v>
      </c>
      <c r="M144" s="37" t="str">
        <f t="shared" si="5"/>
        <v>http://www.examen.biz/imgShop/377-15876-9.jpeg</v>
      </c>
    </row>
    <row r="145" spans="1:13" s="37" customFormat="1" ht="56.25" hidden="1" x14ac:dyDescent="0.2">
      <c r="A145" s="525" t="str">
        <f t="shared" si="4"/>
        <v>Фото</v>
      </c>
      <c r="B145" s="526">
        <v>145956</v>
      </c>
      <c r="C145" s="526"/>
      <c r="D145" s="526"/>
      <c r="E145" s="526"/>
      <c r="F145" s="526" t="s">
        <v>2186</v>
      </c>
      <c r="G145" s="526" t="s">
        <v>2187</v>
      </c>
      <c r="H145" s="526">
        <v>176</v>
      </c>
      <c r="I145" s="526" t="s">
        <v>2231</v>
      </c>
      <c r="J145" s="526" t="s">
        <v>3620</v>
      </c>
      <c r="K145" s="527">
        <v>153</v>
      </c>
      <c r="L145" s="526" t="s">
        <v>2188</v>
      </c>
      <c r="M145" s="37" t="str">
        <f t="shared" si="5"/>
        <v>http://www.examen.biz/imgShop/377-15986-5.jpeg</v>
      </c>
    </row>
    <row r="146" spans="1:13" s="37" customFormat="1" ht="56.25" hidden="1" x14ac:dyDescent="0.2">
      <c r="A146" s="525" t="str">
        <f t="shared" si="4"/>
        <v>Фото</v>
      </c>
      <c r="B146" s="526">
        <v>145511</v>
      </c>
      <c r="C146" s="526"/>
      <c r="D146" s="526"/>
      <c r="E146" s="526"/>
      <c r="F146" s="526" t="s">
        <v>1851</v>
      </c>
      <c r="G146" s="526" t="s">
        <v>1852</v>
      </c>
      <c r="H146" s="526">
        <v>232</v>
      </c>
      <c r="I146" s="526" t="s">
        <v>2231</v>
      </c>
      <c r="J146" s="526" t="s">
        <v>6051</v>
      </c>
      <c r="K146" s="527">
        <v>237</v>
      </c>
      <c r="L146" s="526" t="s">
        <v>1853</v>
      </c>
      <c r="M146" s="37" t="str">
        <f t="shared" si="5"/>
        <v>http://www.examen.biz/imgShop/377-16017-5.jpeg</v>
      </c>
    </row>
    <row r="147" spans="1:13" s="37" customFormat="1" ht="56.25" hidden="1" x14ac:dyDescent="0.2">
      <c r="A147" s="525" t="str">
        <f t="shared" si="4"/>
        <v>Фото</v>
      </c>
      <c r="B147" s="526">
        <v>107673</v>
      </c>
      <c r="C147" s="526"/>
      <c r="D147" s="526"/>
      <c r="E147" s="526"/>
      <c r="F147" s="526" t="s">
        <v>5027</v>
      </c>
      <c r="G147" s="526" t="s">
        <v>6327</v>
      </c>
      <c r="H147" s="526">
        <v>76</v>
      </c>
      <c r="I147" s="526" t="s">
        <v>4744</v>
      </c>
      <c r="J147" s="526" t="s">
        <v>7115</v>
      </c>
      <c r="K147" s="527">
        <v>153</v>
      </c>
      <c r="L147" s="526" t="s">
        <v>4745</v>
      </c>
      <c r="M147" s="37" t="str">
        <f t="shared" si="5"/>
        <v>http://www.examen.biz/imgShop/377-12014-8.jpeg</v>
      </c>
    </row>
    <row r="148" spans="1:13" s="37" customFormat="1" ht="56.25" hidden="1" x14ac:dyDescent="0.2">
      <c r="A148" s="525" t="str">
        <f t="shared" si="4"/>
        <v>Фото</v>
      </c>
      <c r="B148" s="526">
        <v>115945</v>
      </c>
      <c r="C148" s="526"/>
      <c r="D148" s="526"/>
      <c r="E148" s="526"/>
      <c r="F148" s="526" t="s">
        <v>7271</v>
      </c>
      <c r="G148" s="526" t="s">
        <v>6223</v>
      </c>
      <c r="H148" s="526">
        <v>208</v>
      </c>
      <c r="I148" s="526" t="s">
        <v>4744</v>
      </c>
      <c r="J148" s="526" t="s">
        <v>6051</v>
      </c>
      <c r="K148" s="527">
        <v>237</v>
      </c>
      <c r="L148" s="526" t="s">
        <v>7934</v>
      </c>
      <c r="M148" s="37" t="str">
        <f t="shared" si="5"/>
        <v>http://www.examen.biz/imgShop/377-13128-1.jpeg</v>
      </c>
    </row>
    <row r="149" spans="1:13" s="37" customFormat="1" ht="56.25" hidden="1" x14ac:dyDescent="0.2">
      <c r="A149" s="525" t="str">
        <f t="shared" si="4"/>
        <v>Фото</v>
      </c>
      <c r="B149" s="526">
        <v>145952</v>
      </c>
      <c r="C149" s="526"/>
      <c r="D149" s="526"/>
      <c r="E149" s="526"/>
      <c r="F149" s="526" t="s">
        <v>2189</v>
      </c>
      <c r="G149" s="526" t="s">
        <v>2190</v>
      </c>
      <c r="H149" s="526">
        <v>136</v>
      </c>
      <c r="I149" s="526" t="s">
        <v>4744</v>
      </c>
      <c r="J149" s="526" t="s">
        <v>7115</v>
      </c>
      <c r="K149" s="527">
        <v>171</v>
      </c>
      <c r="L149" s="526" t="s">
        <v>2191</v>
      </c>
      <c r="M149" s="37" t="str">
        <f t="shared" si="5"/>
        <v>http://www.examen.biz/imgShop/377-15923-0.jpeg</v>
      </c>
    </row>
    <row r="150" spans="1:13" s="37" customFormat="1" ht="56.25" hidden="1" x14ac:dyDescent="0.2">
      <c r="A150" s="525" t="str">
        <f t="shared" si="4"/>
        <v>Фото</v>
      </c>
      <c r="B150" s="526">
        <v>153832</v>
      </c>
      <c r="C150" s="526"/>
      <c r="D150" s="526"/>
      <c r="E150" s="526"/>
      <c r="F150" s="526" t="s">
        <v>9829</v>
      </c>
      <c r="G150" s="526" t="s">
        <v>9830</v>
      </c>
      <c r="H150" s="526">
        <v>272</v>
      </c>
      <c r="I150" s="526" t="s">
        <v>4744</v>
      </c>
      <c r="J150" s="526" t="s">
        <v>6051</v>
      </c>
      <c r="K150" s="527">
        <v>237</v>
      </c>
      <c r="L150" s="526" t="s">
        <v>9831</v>
      </c>
      <c r="M150" s="37" t="str">
        <f t="shared" si="5"/>
        <v>http://www.examen.biz/imgShop/377-16384-8.jpeg</v>
      </c>
    </row>
    <row r="151" spans="1:13" s="37" customFormat="1" ht="56.25" hidden="1" x14ac:dyDescent="0.2">
      <c r="A151" s="525" t="str">
        <f t="shared" si="4"/>
        <v>Фото</v>
      </c>
      <c r="B151" s="526">
        <v>115345</v>
      </c>
      <c r="C151" s="526"/>
      <c r="D151" s="526"/>
      <c r="E151" s="526"/>
      <c r="F151" s="526" t="s">
        <v>7983</v>
      </c>
      <c r="G151" s="526" t="s">
        <v>7984</v>
      </c>
      <c r="H151" s="526">
        <v>160</v>
      </c>
      <c r="I151" s="526" t="s">
        <v>6971</v>
      </c>
      <c r="J151" s="526" t="s">
        <v>6051</v>
      </c>
      <c r="K151" s="527">
        <v>237</v>
      </c>
      <c r="L151" s="526" t="s">
        <v>7985</v>
      </c>
      <c r="M151" s="37" t="str">
        <f t="shared" si="5"/>
        <v>http://www.examen.biz/imgShop/377-13061-1.jpeg</v>
      </c>
    </row>
    <row r="152" spans="1:13" s="37" customFormat="1" ht="56.25" hidden="1" x14ac:dyDescent="0.2">
      <c r="A152" s="525" t="str">
        <f t="shared" si="4"/>
        <v>Фото</v>
      </c>
      <c r="B152" s="526">
        <v>143495</v>
      </c>
      <c r="C152" s="526"/>
      <c r="D152" s="526"/>
      <c r="E152" s="526"/>
      <c r="F152" s="526" t="s">
        <v>2296</v>
      </c>
      <c r="G152" s="526" t="s">
        <v>2297</v>
      </c>
      <c r="H152" s="526">
        <v>88</v>
      </c>
      <c r="I152" s="526" t="s">
        <v>2298</v>
      </c>
      <c r="J152" s="526" t="s">
        <v>7115</v>
      </c>
      <c r="K152" s="527">
        <v>171</v>
      </c>
      <c r="L152" s="526" t="s">
        <v>2299</v>
      </c>
      <c r="M152" s="37" t="str">
        <f t="shared" si="5"/>
        <v>http://www.examen.biz/imgShop/377-15697-0.jpeg</v>
      </c>
    </row>
    <row r="153" spans="1:13" s="37" customFormat="1" ht="56.25" hidden="1" x14ac:dyDescent="0.2">
      <c r="A153" s="525" t="str">
        <f t="shared" si="4"/>
        <v>Фото</v>
      </c>
      <c r="B153" s="526">
        <v>143452</v>
      </c>
      <c r="C153" s="526"/>
      <c r="D153" s="526"/>
      <c r="E153" s="526"/>
      <c r="F153" s="526" t="s">
        <v>2275</v>
      </c>
      <c r="G153" s="526" t="s">
        <v>2276</v>
      </c>
      <c r="H153" s="526">
        <v>88</v>
      </c>
      <c r="I153" s="526" t="s">
        <v>5615</v>
      </c>
      <c r="J153" s="526" t="s">
        <v>7115</v>
      </c>
      <c r="K153" s="527">
        <v>171</v>
      </c>
      <c r="L153" s="526" t="s">
        <v>2277</v>
      </c>
      <c r="M153" s="37" t="str">
        <f t="shared" si="5"/>
        <v>http://www.examen.biz/imgShop/377-15922-3.jpeg</v>
      </c>
    </row>
    <row r="154" spans="1:13" s="37" customFormat="1" ht="56.25" hidden="1" x14ac:dyDescent="0.2">
      <c r="A154" s="525" t="str">
        <f t="shared" si="4"/>
        <v>Фото</v>
      </c>
      <c r="B154" s="526">
        <v>143457</v>
      </c>
      <c r="C154" s="526"/>
      <c r="D154" s="526"/>
      <c r="E154" s="526"/>
      <c r="F154" s="526" t="s">
        <v>2278</v>
      </c>
      <c r="G154" s="526" t="s">
        <v>2279</v>
      </c>
      <c r="H154" s="526">
        <v>128</v>
      </c>
      <c r="I154" s="526" t="s">
        <v>5615</v>
      </c>
      <c r="J154" s="526" t="s">
        <v>3620</v>
      </c>
      <c r="K154" s="527">
        <v>153</v>
      </c>
      <c r="L154" s="526" t="s">
        <v>2280</v>
      </c>
      <c r="M154" s="37" t="str">
        <f t="shared" si="5"/>
        <v>http://www.examen.biz/imgShop/377-15934-6.jpeg</v>
      </c>
    </row>
    <row r="155" spans="1:13" s="37" customFormat="1" ht="56.25" hidden="1" x14ac:dyDescent="0.2">
      <c r="A155" s="525" t="str">
        <f t="shared" si="4"/>
        <v>Фото</v>
      </c>
      <c r="B155" s="526">
        <v>143200</v>
      </c>
      <c r="C155" s="526"/>
      <c r="D155" s="526"/>
      <c r="E155" s="526"/>
      <c r="F155" s="526" t="s">
        <v>3156</v>
      </c>
      <c r="G155" s="526" t="s">
        <v>3157</v>
      </c>
      <c r="H155" s="526">
        <v>200</v>
      </c>
      <c r="I155" s="526" t="s">
        <v>5615</v>
      </c>
      <c r="J155" s="526" t="s">
        <v>6051</v>
      </c>
      <c r="K155" s="527">
        <v>237</v>
      </c>
      <c r="L155" s="526" t="s">
        <v>3158</v>
      </c>
      <c r="M155" s="37" t="str">
        <f t="shared" si="5"/>
        <v>http://www.examen.biz/imgShop/377-15758-8.jpeg</v>
      </c>
    </row>
    <row r="156" spans="1:13" s="37" customFormat="1" ht="56.25" hidden="1" x14ac:dyDescent="0.2">
      <c r="A156" s="525" t="str">
        <f t="shared" si="4"/>
        <v>Фото</v>
      </c>
      <c r="B156" s="526">
        <v>148471</v>
      </c>
      <c r="C156" s="526"/>
      <c r="D156" s="526"/>
      <c r="E156" s="526"/>
      <c r="F156" s="526" t="s">
        <v>8755</v>
      </c>
      <c r="G156" s="526" t="s">
        <v>2501</v>
      </c>
      <c r="H156" s="526">
        <v>104</v>
      </c>
      <c r="I156" s="526" t="s">
        <v>4781</v>
      </c>
      <c r="J156" s="526" t="s">
        <v>7115</v>
      </c>
      <c r="K156" s="527">
        <v>171</v>
      </c>
      <c r="L156" s="526" t="s">
        <v>8756</v>
      </c>
      <c r="M156" s="37" t="str">
        <f t="shared" si="5"/>
        <v>http://www.examen.biz/imgShop/377-16409-8.jpeg</v>
      </c>
    </row>
    <row r="157" spans="1:13" s="37" customFormat="1" ht="56.25" hidden="1" x14ac:dyDescent="0.2">
      <c r="A157" s="525" t="str">
        <f t="shared" si="4"/>
        <v>Фото</v>
      </c>
      <c r="B157" s="526">
        <v>143388</v>
      </c>
      <c r="C157" s="526"/>
      <c r="D157" s="526"/>
      <c r="E157" s="526"/>
      <c r="F157" s="526" t="s">
        <v>2534</v>
      </c>
      <c r="G157" s="526" t="s">
        <v>2535</v>
      </c>
      <c r="H157" s="526">
        <v>176</v>
      </c>
      <c r="I157" s="526" t="s">
        <v>4781</v>
      </c>
      <c r="J157" s="526" t="s">
        <v>3620</v>
      </c>
      <c r="K157" s="527">
        <v>153</v>
      </c>
      <c r="L157" s="526" t="s">
        <v>2536</v>
      </c>
      <c r="M157" s="37" t="str">
        <f t="shared" si="5"/>
        <v>http://www.examen.biz/imgShop/377-15863-9.jpeg</v>
      </c>
    </row>
    <row r="158" spans="1:13" s="37" customFormat="1" ht="56.25" hidden="1" x14ac:dyDescent="0.2">
      <c r="A158" s="525" t="str">
        <f t="shared" si="4"/>
        <v>Фото</v>
      </c>
      <c r="B158" s="526">
        <v>143524</v>
      </c>
      <c r="C158" s="526"/>
      <c r="D158" s="526"/>
      <c r="E158" s="526"/>
      <c r="F158" s="526" t="s">
        <v>2300</v>
      </c>
      <c r="G158" s="526" t="s">
        <v>3380</v>
      </c>
      <c r="H158" s="526">
        <v>256</v>
      </c>
      <c r="I158" s="526" t="s">
        <v>4781</v>
      </c>
      <c r="J158" s="526" t="s">
        <v>6051</v>
      </c>
      <c r="K158" s="527">
        <v>237</v>
      </c>
      <c r="L158" s="526" t="s">
        <v>2301</v>
      </c>
      <c r="M158" s="37" t="str">
        <f t="shared" si="5"/>
        <v>http://www.examen.biz/imgShop/377-15963-6.jpeg</v>
      </c>
    </row>
    <row r="159" spans="1:13" s="37" customFormat="1" ht="56.25" hidden="1" x14ac:dyDescent="0.2">
      <c r="A159" s="525" t="str">
        <f t="shared" si="4"/>
        <v>Фото</v>
      </c>
      <c r="B159" s="526">
        <v>145174</v>
      </c>
      <c r="C159" s="526"/>
      <c r="D159" s="526"/>
      <c r="E159" s="526"/>
      <c r="F159" s="526" t="s">
        <v>2965</v>
      </c>
      <c r="G159" s="526" t="s">
        <v>2966</v>
      </c>
      <c r="H159" s="526">
        <v>80</v>
      </c>
      <c r="I159" s="526" t="s">
        <v>2967</v>
      </c>
      <c r="J159" s="526" t="s">
        <v>7115</v>
      </c>
      <c r="K159" s="527">
        <v>171</v>
      </c>
      <c r="L159" s="526" t="s">
        <v>2968</v>
      </c>
      <c r="M159" s="37" t="str">
        <f t="shared" si="5"/>
        <v>http://www.examen.biz/imgShop/377-15775-5.jpeg</v>
      </c>
    </row>
    <row r="160" spans="1:13" s="37" customFormat="1" ht="56.25" hidden="1" x14ac:dyDescent="0.2">
      <c r="A160" s="525" t="str">
        <f t="shared" si="4"/>
        <v>Фото</v>
      </c>
      <c r="B160" s="526">
        <v>146358</v>
      </c>
      <c r="C160" s="526"/>
      <c r="D160" s="526"/>
      <c r="E160" s="526"/>
      <c r="F160" s="526" t="s">
        <v>1746</v>
      </c>
      <c r="G160" s="526" t="s">
        <v>4506</v>
      </c>
      <c r="H160" s="526">
        <v>176</v>
      </c>
      <c r="I160" s="526" t="s">
        <v>6971</v>
      </c>
      <c r="J160" s="526" t="s">
        <v>3620</v>
      </c>
      <c r="K160" s="527">
        <v>153</v>
      </c>
      <c r="L160" s="526" t="s">
        <v>1747</v>
      </c>
      <c r="M160" s="37" t="str">
        <f t="shared" si="5"/>
        <v>http://www.examen.biz/imgShop/377-16058-8.jpeg</v>
      </c>
    </row>
    <row r="161" spans="1:13" s="37" customFormat="1" ht="56.25" hidden="1" x14ac:dyDescent="0.2">
      <c r="A161" s="525" t="str">
        <f t="shared" si="4"/>
        <v>Фото</v>
      </c>
      <c r="B161" s="526">
        <v>143059</v>
      </c>
      <c r="C161" s="526"/>
      <c r="D161" s="526"/>
      <c r="E161" s="526"/>
      <c r="F161" s="526" t="s">
        <v>3083</v>
      </c>
      <c r="G161" s="526" t="s">
        <v>3084</v>
      </c>
      <c r="H161" s="526">
        <v>192</v>
      </c>
      <c r="I161" s="526" t="s">
        <v>6971</v>
      </c>
      <c r="J161" s="526" t="s">
        <v>6051</v>
      </c>
      <c r="K161" s="527">
        <v>237</v>
      </c>
      <c r="L161" s="526" t="s">
        <v>3085</v>
      </c>
      <c r="M161" s="37" t="str">
        <f t="shared" si="5"/>
        <v>http://www.examen.biz/imgShop/377-15749-6.jpeg</v>
      </c>
    </row>
    <row r="162" spans="1:13" s="37" customFormat="1" ht="33.75" hidden="1" x14ac:dyDescent="0.2">
      <c r="A162" s="525" t="str">
        <f t="shared" si="4"/>
        <v>Фото</v>
      </c>
      <c r="B162" s="526">
        <v>145109</v>
      </c>
      <c r="C162" s="526"/>
      <c r="D162" s="526"/>
      <c r="E162" s="526"/>
      <c r="F162" s="526" t="s">
        <v>2373</v>
      </c>
      <c r="G162" s="526" t="s">
        <v>2819</v>
      </c>
      <c r="H162" s="526">
        <v>96</v>
      </c>
      <c r="I162" s="526" t="s">
        <v>8193</v>
      </c>
      <c r="J162" s="526" t="s">
        <v>4688</v>
      </c>
      <c r="K162" s="527">
        <v>171</v>
      </c>
      <c r="L162" s="526" t="s">
        <v>2374</v>
      </c>
      <c r="M162" s="37" t="str">
        <f t="shared" si="5"/>
        <v>http://www.examen.biz/imgShop/377-15998-8.jpeg</v>
      </c>
    </row>
    <row r="163" spans="1:13" s="37" customFormat="1" ht="56.25" hidden="1" x14ac:dyDescent="0.2">
      <c r="A163" s="525" t="str">
        <f t="shared" si="4"/>
        <v>Фото</v>
      </c>
      <c r="B163" s="526">
        <v>132341</v>
      </c>
      <c r="C163" s="526"/>
      <c r="D163" s="526"/>
      <c r="E163" s="526"/>
      <c r="F163" s="526" t="s">
        <v>8236</v>
      </c>
      <c r="G163" s="526" t="s">
        <v>8237</v>
      </c>
      <c r="H163" s="526">
        <v>160</v>
      </c>
      <c r="I163" s="526" t="s">
        <v>8193</v>
      </c>
      <c r="J163" s="526" t="s">
        <v>3620</v>
      </c>
      <c r="K163" s="527">
        <v>153</v>
      </c>
      <c r="L163" s="526" t="s">
        <v>8238</v>
      </c>
      <c r="M163" s="37" t="str">
        <f t="shared" si="5"/>
        <v>http://www.examen.biz/imgShop/377-15229-3.jpeg</v>
      </c>
    </row>
    <row r="164" spans="1:13" s="37" customFormat="1" ht="56.25" hidden="1" x14ac:dyDescent="0.2">
      <c r="A164" s="525" t="str">
        <f t="shared" si="4"/>
        <v>Фото</v>
      </c>
      <c r="B164" s="526">
        <v>142858</v>
      </c>
      <c r="C164" s="526"/>
      <c r="D164" s="526"/>
      <c r="E164" s="526"/>
      <c r="F164" s="526" t="s">
        <v>3405</v>
      </c>
      <c r="G164" s="526" t="s">
        <v>2926</v>
      </c>
      <c r="H164" s="526">
        <v>224</v>
      </c>
      <c r="I164" s="526" t="s">
        <v>8193</v>
      </c>
      <c r="J164" s="526" t="s">
        <v>6051</v>
      </c>
      <c r="K164" s="527">
        <v>237</v>
      </c>
      <c r="L164" s="526" t="s">
        <v>2927</v>
      </c>
      <c r="M164" s="37" t="str">
        <f t="shared" si="5"/>
        <v>http://www.examen.biz/imgShop/377-15807-3.jpeg</v>
      </c>
    </row>
    <row r="165" spans="1:13" s="37" customFormat="1" ht="56.25" hidden="1" x14ac:dyDescent="0.2">
      <c r="A165" s="525" t="str">
        <f t="shared" si="4"/>
        <v>Фото</v>
      </c>
      <c r="B165" s="526">
        <v>143320</v>
      </c>
      <c r="C165" s="526"/>
      <c r="D165" s="526"/>
      <c r="E165" s="526"/>
      <c r="F165" s="526" t="s">
        <v>2502</v>
      </c>
      <c r="G165" s="526" t="s">
        <v>2503</v>
      </c>
      <c r="H165" s="526">
        <v>88</v>
      </c>
      <c r="I165" s="526" t="s">
        <v>8193</v>
      </c>
      <c r="J165" s="526" t="s">
        <v>7115</v>
      </c>
      <c r="K165" s="527">
        <v>171</v>
      </c>
      <c r="L165" s="526" t="s">
        <v>2504</v>
      </c>
      <c r="M165" s="37" t="str">
        <f t="shared" si="5"/>
        <v>http://www.examen.biz/imgShop/377-15854-7.jpeg</v>
      </c>
    </row>
    <row r="166" spans="1:13" s="37" customFormat="1" ht="56.25" hidden="1" x14ac:dyDescent="0.2">
      <c r="A166" s="525" t="str">
        <f t="shared" si="4"/>
        <v>Фото</v>
      </c>
      <c r="B166" s="526">
        <v>143454</v>
      </c>
      <c r="C166" s="526"/>
      <c r="D166" s="526"/>
      <c r="E166" s="526"/>
      <c r="F166" s="526" t="s">
        <v>2281</v>
      </c>
      <c r="G166" s="526" t="s">
        <v>2282</v>
      </c>
      <c r="H166" s="526">
        <v>144</v>
      </c>
      <c r="I166" s="526" t="s">
        <v>8193</v>
      </c>
      <c r="J166" s="526" t="s">
        <v>3620</v>
      </c>
      <c r="K166" s="527">
        <v>153</v>
      </c>
      <c r="L166" s="526" t="s">
        <v>2283</v>
      </c>
      <c r="M166" s="37" t="str">
        <f t="shared" si="5"/>
        <v>http://www.examen.biz/imgShop/377-15932-2.jpeg</v>
      </c>
    </row>
    <row r="167" spans="1:13" s="37" customFormat="1" ht="56.25" hidden="1" x14ac:dyDescent="0.2">
      <c r="A167" s="525" t="str">
        <f t="shared" ref="A167:A186" si="6">HYPERLINK(M167,"Фото")</f>
        <v>Фото</v>
      </c>
      <c r="B167" s="526">
        <v>143328</v>
      </c>
      <c r="C167" s="526"/>
      <c r="D167" s="526"/>
      <c r="E167" s="526"/>
      <c r="F167" s="526" t="s">
        <v>2505</v>
      </c>
      <c r="G167" s="526" t="s">
        <v>2506</v>
      </c>
      <c r="H167" s="526">
        <v>208</v>
      </c>
      <c r="I167" s="526" t="s">
        <v>8193</v>
      </c>
      <c r="J167" s="526" t="s">
        <v>6051</v>
      </c>
      <c r="K167" s="527">
        <v>237</v>
      </c>
      <c r="L167" s="526" t="s">
        <v>2507</v>
      </c>
      <c r="M167" s="37" t="str">
        <f t="shared" si="5"/>
        <v>http://www.examen.biz/imgShop/377-15929-2.jpeg</v>
      </c>
    </row>
    <row r="168" spans="1:13" s="37" customFormat="1" ht="56.25" hidden="1" x14ac:dyDescent="0.2">
      <c r="A168" s="525" t="str">
        <f t="shared" si="6"/>
        <v>Фото</v>
      </c>
      <c r="B168" s="526">
        <v>115371</v>
      </c>
      <c r="C168" s="526"/>
      <c r="D168" s="526"/>
      <c r="E168" s="526"/>
      <c r="F168" s="526" t="s">
        <v>5028</v>
      </c>
      <c r="G168" s="526" t="s">
        <v>5534</v>
      </c>
      <c r="H168" s="526">
        <v>44</v>
      </c>
      <c r="I168" s="526" t="s">
        <v>5168</v>
      </c>
      <c r="J168" s="526" t="s">
        <v>7115</v>
      </c>
      <c r="K168" s="527">
        <v>171</v>
      </c>
      <c r="L168" s="526" t="s">
        <v>5029</v>
      </c>
      <c r="M168" s="37" t="str">
        <f t="shared" si="5"/>
        <v>http://www.examen.biz/imgShop/377-13150-2.jpeg</v>
      </c>
    </row>
    <row r="169" spans="1:13" s="37" customFormat="1" ht="56.25" hidden="1" x14ac:dyDescent="0.2">
      <c r="A169" s="525" t="str">
        <f t="shared" si="6"/>
        <v>Фото</v>
      </c>
      <c r="B169" s="526">
        <v>127100</v>
      </c>
      <c r="C169" s="526"/>
      <c r="D169" s="526"/>
      <c r="E169" s="526"/>
      <c r="F169" s="526" t="s">
        <v>4755</v>
      </c>
      <c r="G169" s="526" t="s">
        <v>4756</v>
      </c>
      <c r="H169" s="526">
        <v>80</v>
      </c>
      <c r="I169" s="526" t="s">
        <v>5168</v>
      </c>
      <c r="J169" s="526" t="s">
        <v>3620</v>
      </c>
      <c r="K169" s="527">
        <v>153</v>
      </c>
      <c r="L169" s="526" t="s">
        <v>4757</v>
      </c>
      <c r="M169" s="37" t="str">
        <f t="shared" si="5"/>
        <v>http://www.examen.biz/imgShop/377-14567-7.jpeg</v>
      </c>
    </row>
    <row r="170" spans="1:13" s="37" customFormat="1" ht="56.25" hidden="1" x14ac:dyDescent="0.2">
      <c r="A170" s="525" t="str">
        <f t="shared" si="6"/>
        <v>Фото</v>
      </c>
      <c r="B170" s="526">
        <v>135632</v>
      </c>
      <c r="C170" s="526"/>
      <c r="D170" s="526"/>
      <c r="E170" s="526"/>
      <c r="F170" s="526" t="s">
        <v>2993</v>
      </c>
      <c r="G170" s="526" t="s">
        <v>2994</v>
      </c>
      <c r="H170" s="526">
        <v>112</v>
      </c>
      <c r="I170" s="526" t="s">
        <v>5168</v>
      </c>
      <c r="J170" s="526" t="s">
        <v>6051</v>
      </c>
      <c r="K170" s="527">
        <v>237</v>
      </c>
      <c r="L170" s="526" t="s">
        <v>2995</v>
      </c>
      <c r="M170" s="37" t="str">
        <f t="shared" si="5"/>
        <v>http://www.examen.biz/imgShop/377-15343-6.jpeg</v>
      </c>
    </row>
    <row r="171" spans="1:13" s="37" customFormat="1" ht="56.25" hidden="1" x14ac:dyDescent="0.2">
      <c r="A171" s="525" t="str">
        <f t="shared" si="6"/>
        <v>Фото</v>
      </c>
      <c r="B171" s="526">
        <v>150717</v>
      </c>
      <c r="C171" s="526"/>
      <c r="D171" s="526"/>
      <c r="E171" s="526"/>
      <c r="F171" s="526" t="s">
        <v>9017</v>
      </c>
      <c r="G171" s="526" t="s">
        <v>9018</v>
      </c>
      <c r="H171" s="526">
        <v>96</v>
      </c>
      <c r="I171" s="526" t="s">
        <v>5154</v>
      </c>
      <c r="J171" s="526" t="s">
        <v>7115</v>
      </c>
      <c r="K171" s="527">
        <v>171</v>
      </c>
      <c r="L171" s="526" t="s">
        <v>9019</v>
      </c>
      <c r="M171" s="37" t="str">
        <f t="shared" si="5"/>
        <v>http://www.examen.biz/imgShop/377-16643-6.jpeg</v>
      </c>
    </row>
    <row r="172" spans="1:13" s="37" customFormat="1" ht="56.25" hidden="1" x14ac:dyDescent="0.2">
      <c r="A172" s="525" t="str">
        <f t="shared" si="6"/>
        <v>Фото</v>
      </c>
      <c r="B172" s="526">
        <v>107671</v>
      </c>
      <c r="C172" s="526"/>
      <c r="D172" s="526"/>
      <c r="E172" s="526"/>
      <c r="F172" s="526" t="s">
        <v>4746</v>
      </c>
      <c r="G172" s="526" t="s">
        <v>5696</v>
      </c>
      <c r="H172" s="526">
        <v>96</v>
      </c>
      <c r="I172" s="526" t="s">
        <v>6014</v>
      </c>
      <c r="J172" s="526" t="s">
        <v>7115</v>
      </c>
      <c r="K172" s="527">
        <v>160</v>
      </c>
      <c r="L172" s="526" t="s">
        <v>6015</v>
      </c>
      <c r="M172" s="37" t="str">
        <f t="shared" si="5"/>
        <v>http://www.examen.biz/imgShop/377-11957-9.jpeg</v>
      </c>
    </row>
    <row r="173" spans="1:13" s="37" customFormat="1" ht="56.25" hidden="1" x14ac:dyDescent="0.2">
      <c r="A173" s="525" t="str">
        <f t="shared" si="6"/>
        <v>Фото</v>
      </c>
      <c r="B173" s="526">
        <v>116309</v>
      </c>
      <c r="C173" s="526"/>
      <c r="D173" s="526"/>
      <c r="E173" s="526"/>
      <c r="F173" s="526" t="s">
        <v>5222</v>
      </c>
      <c r="G173" s="526" t="s">
        <v>5223</v>
      </c>
      <c r="H173" s="526">
        <v>232</v>
      </c>
      <c r="I173" s="526" t="s">
        <v>6014</v>
      </c>
      <c r="J173" s="526" t="s">
        <v>6051</v>
      </c>
      <c r="K173" s="527">
        <v>237</v>
      </c>
      <c r="L173" s="526" t="s">
        <v>6818</v>
      </c>
      <c r="M173" s="37" t="str">
        <f t="shared" si="5"/>
        <v>http://www.examen.biz/imgShop/377-13163-2.jpeg</v>
      </c>
    </row>
    <row r="174" spans="1:13" s="37" customFormat="1" ht="56.25" hidden="1" x14ac:dyDescent="0.2">
      <c r="A174" s="525" t="str">
        <f t="shared" si="6"/>
        <v>Фото</v>
      </c>
      <c r="B174" s="526">
        <v>146588</v>
      </c>
      <c r="C174" s="526"/>
      <c r="D174" s="526"/>
      <c r="E174" s="526"/>
      <c r="F174" s="526" t="s">
        <v>1224</v>
      </c>
      <c r="G174" s="526" t="s">
        <v>2537</v>
      </c>
      <c r="H174" s="526">
        <v>72</v>
      </c>
      <c r="I174" s="526" t="s">
        <v>6014</v>
      </c>
      <c r="J174" s="526" t="s">
        <v>7115</v>
      </c>
      <c r="K174" s="527">
        <v>171</v>
      </c>
      <c r="L174" s="526" t="s">
        <v>1225</v>
      </c>
      <c r="M174" s="37" t="str">
        <f t="shared" si="5"/>
        <v>http://www.examen.biz/imgShop/377-16301-5.jpeg</v>
      </c>
    </row>
    <row r="175" spans="1:13" s="37" customFormat="1" ht="56.25" hidden="1" x14ac:dyDescent="0.2">
      <c r="A175" s="525" t="str">
        <f t="shared" si="6"/>
        <v>Фото</v>
      </c>
      <c r="B175" s="526">
        <v>153833</v>
      </c>
      <c r="C175" s="526"/>
      <c r="D175" s="526"/>
      <c r="E175" s="526"/>
      <c r="F175" s="526" t="s">
        <v>9832</v>
      </c>
      <c r="G175" s="526" t="s">
        <v>9833</v>
      </c>
      <c r="H175" s="526">
        <v>160</v>
      </c>
      <c r="I175" s="526" t="s">
        <v>6014</v>
      </c>
      <c r="J175" s="526" t="s">
        <v>6051</v>
      </c>
      <c r="K175" s="527">
        <v>237</v>
      </c>
      <c r="L175" s="526" t="s">
        <v>9834</v>
      </c>
      <c r="M175" s="37" t="str">
        <f t="shared" si="5"/>
        <v>http://www.examen.biz/imgShop/377-16505-7.jpeg</v>
      </c>
    </row>
    <row r="176" spans="1:13" s="37" customFormat="1" ht="56.25" hidden="1" x14ac:dyDescent="0.2">
      <c r="A176" s="525" t="str">
        <f t="shared" si="6"/>
        <v>Фото</v>
      </c>
      <c r="B176" s="526">
        <v>143695</v>
      </c>
      <c r="C176" s="526"/>
      <c r="D176" s="526"/>
      <c r="E176" s="526"/>
      <c r="F176" s="526" t="s">
        <v>2233</v>
      </c>
      <c r="G176" s="526" t="s">
        <v>2234</v>
      </c>
      <c r="H176" s="526">
        <v>56</v>
      </c>
      <c r="I176" s="526" t="s">
        <v>6014</v>
      </c>
      <c r="J176" s="526" t="s">
        <v>7115</v>
      </c>
      <c r="K176" s="527">
        <v>171</v>
      </c>
      <c r="L176" s="526" t="s">
        <v>2235</v>
      </c>
      <c r="M176" s="37" t="str">
        <f t="shared" si="5"/>
        <v>http://www.examen.biz/imgShop/377-15933-9.jpeg</v>
      </c>
    </row>
    <row r="177" spans="1:13" s="37" customFormat="1" ht="56.25" hidden="1" x14ac:dyDescent="0.2">
      <c r="A177" s="525" t="str">
        <f t="shared" si="6"/>
        <v>Фото</v>
      </c>
      <c r="B177" s="526">
        <v>116428</v>
      </c>
      <c r="C177" s="526"/>
      <c r="D177" s="526"/>
      <c r="E177" s="526"/>
      <c r="F177" s="526" t="s">
        <v>7825</v>
      </c>
      <c r="G177" s="526" t="s">
        <v>5877</v>
      </c>
      <c r="H177" s="526">
        <v>168</v>
      </c>
      <c r="I177" s="526" t="s">
        <v>4340</v>
      </c>
      <c r="J177" s="526" t="s">
        <v>6051</v>
      </c>
      <c r="K177" s="527">
        <v>215</v>
      </c>
      <c r="L177" s="526" t="s">
        <v>5878</v>
      </c>
      <c r="M177" s="37" t="str">
        <f t="shared" si="5"/>
        <v>http://www.examen.biz/imgShop/377-13175-5.jpeg</v>
      </c>
    </row>
    <row r="178" spans="1:13" s="37" customFormat="1" ht="56.25" hidden="1" x14ac:dyDescent="0.2">
      <c r="A178" s="525" t="str">
        <f t="shared" si="6"/>
        <v>Фото</v>
      </c>
      <c r="B178" s="526">
        <v>143687</v>
      </c>
      <c r="C178" s="526"/>
      <c r="D178" s="526"/>
      <c r="E178" s="526"/>
      <c r="F178" s="526" t="s">
        <v>2236</v>
      </c>
      <c r="G178" s="526" t="s">
        <v>2237</v>
      </c>
      <c r="H178" s="526">
        <v>72</v>
      </c>
      <c r="I178" s="526" t="s">
        <v>4340</v>
      </c>
      <c r="J178" s="526" t="s">
        <v>7115</v>
      </c>
      <c r="K178" s="527">
        <v>171</v>
      </c>
      <c r="L178" s="526" t="s">
        <v>2238</v>
      </c>
      <c r="M178" s="37" t="str">
        <f t="shared" si="5"/>
        <v>http://www.examen.biz/imgShop/377-15877-6.jpeg</v>
      </c>
    </row>
    <row r="179" spans="1:13" s="37" customFormat="1" ht="56.25" hidden="1" x14ac:dyDescent="0.2">
      <c r="A179" s="525" t="str">
        <f t="shared" si="6"/>
        <v>Фото</v>
      </c>
      <c r="B179" s="526">
        <v>146357</v>
      </c>
      <c r="C179" s="526"/>
      <c r="D179" s="526"/>
      <c r="E179" s="526"/>
      <c r="F179" s="526" t="s">
        <v>1748</v>
      </c>
      <c r="G179" s="526" t="s">
        <v>1749</v>
      </c>
      <c r="H179" s="526">
        <v>128</v>
      </c>
      <c r="I179" s="526" t="s">
        <v>4340</v>
      </c>
      <c r="J179" s="526" t="s">
        <v>3620</v>
      </c>
      <c r="K179" s="527">
        <v>153</v>
      </c>
      <c r="L179" s="526" t="s">
        <v>1750</v>
      </c>
      <c r="M179" s="37" t="str">
        <f t="shared" si="5"/>
        <v>http://www.examen.biz/imgShop/377-16077-9.jpeg</v>
      </c>
    </row>
    <row r="180" spans="1:13" s="37" customFormat="1" ht="56.25" hidden="1" x14ac:dyDescent="0.2">
      <c r="A180" s="525" t="str">
        <f t="shared" si="6"/>
        <v>Фото</v>
      </c>
      <c r="B180" s="526">
        <v>145514</v>
      </c>
      <c r="C180" s="526"/>
      <c r="D180" s="526"/>
      <c r="E180" s="526"/>
      <c r="F180" s="526" t="s">
        <v>1854</v>
      </c>
      <c r="G180" s="526" t="s">
        <v>1855</v>
      </c>
      <c r="H180" s="526">
        <v>168</v>
      </c>
      <c r="I180" s="526" t="s">
        <v>4340</v>
      </c>
      <c r="J180" s="526" t="s">
        <v>6051</v>
      </c>
      <c r="K180" s="527">
        <v>237</v>
      </c>
      <c r="L180" s="526" t="s">
        <v>1856</v>
      </c>
      <c r="M180" s="37" t="str">
        <f t="shared" si="5"/>
        <v>http://www.examen.biz/imgShop/377-16014-4.jpeg</v>
      </c>
    </row>
    <row r="181" spans="1:13" s="37" customFormat="1" ht="33.75" hidden="1" x14ac:dyDescent="0.2">
      <c r="A181" s="525" t="str">
        <f t="shared" si="6"/>
        <v>Фото</v>
      </c>
      <c r="B181" s="526">
        <v>151579</v>
      </c>
      <c r="C181" s="526"/>
      <c r="D181" s="526"/>
      <c r="E181" s="526"/>
      <c r="F181" s="526" t="s">
        <v>9256</v>
      </c>
      <c r="G181" s="526" t="s">
        <v>9257</v>
      </c>
      <c r="H181" s="526">
        <v>256</v>
      </c>
      <c r="I181" s="526" t="s">
        <v>4344</v>
      </c>
      <c r="J181" s="526" t="s">
        <v>6771</v>
      </c>
      <c r="K181" s="527">
        <v>161</v>
      </c>
      <c r="L181" s="526" t="s">
        <v>9258</v>
      </c>
      <c r="M181" s="37" t="str">
        <f t="shared" si="5"/>
        <v>http://www.examen.biz/imgShop/377-16393-0.jpeg</v>
      </c>
    </row>
    <row r="182" spans="1:13" s="37" customFormat="1" ht="33.75" hidden="1" x14ac:dyDescent="0.2">
      <c r="A182" s="525" t="str">
        <f t="shared" si="6"/>
        <v>Фото</v>
      </c>
      <c r="B182" s="526">
        <v>118217</v>
      </c>
      <c r="C182" s="526"/>
      <c r="D182" s="526"/>
      <c r="E182" s="526"/>
      <c r="F182" s="526" t="s">
        <v>4260</v>
      </c>
      <c r="G182" s="526" t="s">
        <v>5428</v>
      </c>
      <c r="H182" s="526">
        <v>128</v>
      </c>
      <c r="I182" s="526" t="s">
        <v>5166</v>
      </c>
      <c r="J182" s="526" t="s">
        <v>4688</v>
      </c>
      <c r="K182" s="527">
        <v>149</v>
      </c>
      <c r="L182" s="526" t="s">
        <v>4261</v>
      </c>
      <c r="M182" s="37" t="str">
        <f t="shared" si="5"/>
        <v>http://www.examen.biz/imgShop/377-13713-9.jpeg</v>
      </c>
    </row>
    <row r="183" spans="1:13" s="37" customFormat="1" ht="33.75" hidden="1" x14ac:dyDescent="0.2">
      <c r="A183" s="525" t="str">
        <f t="shared" si="6"/>
        <v>Фото</v>
      </c>
      <c r="B183" s="526">
        <v>111008</v>
      </c>
      <c r="C183" s="526"/>
      <c r="D183" s="526"/>
      <c r="E183" s="526"/>
      <c r="F183" s="526" t="s">
        <v>7460</v>
      </c>
      <c r="G183" s="526" t="s">
        <v>3957</v>
      </c>
      <c r="H183" s="526">
        <v>96</v>
      </c>
      <c r="I183" s="526" t="s">
        <v>5166</v>
      </c>
      <c r="J183" s="526" t="s">
        <v>4688</v>
      </c>
      <c r="K183" s="527">
        <v>149</v>
      </c>
      <c r="L183" s="526" t="s">
        <v>6942</v>
      </c>
      <c r="M183" s="37" t="str">
        <f t="shared" si="5"/>
        <v>http://www.examen.biz/imgShop/377-12035-3.jpeg</v>
      </c>
    </row>
    <row r="184" spans="1:13" s="37" customFormat="1" ht="33.75" hidden="1" x14ac:dyDescent="0.2">
      <c r="A184" s="525" t="str">
        <f t="shared" si="6"/>
        <v>Фото</v>
      </c>
      <c r="B184" s="526">
        <v>143382</v>
      </c>
      <c r="C184" s="526"/>
      <c r="D184" s="526"/>
      <c r="E184" s="526"/>
      <c r="F184" s="526" t="s">
        <v>2538</v>
      </c>
      <c r="G184" s="526" t="s">
        <v>2508</v>
      </c>
      <c r="H184" s="526">
        <v>72</v>
      </c>
      <c r="I184" s="526" t="s">
        <v>5166</v>
      </c>
      <c r="J184" s="526" t="s">
        <v>4688</v>
      </c>
      <c r="K184" s="527">
        <v>149</v>
      </c>
      <c r="L184" s="526" t="s">
        <v>2539</v>
      </c>
      <c r="M184" s="37" t="str">
        <f t="shared" si="5"/>
        <v>http://www.examen.biz/imgShop/377-15831-8.jpeg</v>
      </c>
    </row>
    <row r="185" spans="1:13" s="37" customFormat="1" ht="33.75" hidden="1" x14ac:dyDescent="0.2">
      <c r="A185" s="525" t="str">
        <f t="shared" si="6"/>
        <v>Фото</v>
      </c>
      <c r="B185" s="526">
        <v>146570</v>
      </c>
      <c r="C185" s="526"/>
      <c r="D185" s="526"/>
      <c r="E185" s="526"/>
      <c r="F185" s="526" t="s">
        <v>1582</v>
      </c>
      <c r="G185" s="526" t="s">
        <v>1796</v>
      </c>
      <c r="H185" s="526">
        <v>56</v>
      </c>
      <c r="I185" s="526" t="s">
        <v>5166</v>
      </c>
      <c r="J185" s="526" t="s">
        <v>4688</v>
      </c>
      <c r="K185" s="527">
        <v>149</v>
      </c>
      <c r="L185" s="526" t="s">
        <v>1583</v>
      </c>
      <c r="M185" s="37" t="str">
        <f t="shared" si="5"/>
        <v>http://www.examen.biz/imgShop/377-16107-3.jpeg</v>
      </c>
    </row>
    <row r="186" spans="1:13" s="37" customFormat="1" ht="33.75" hidden="1" x14ac:dyDescent="0.2">
      <c r="A186" s="525" t="str">
        <f t="shared" si="6"/>
        <v>Фото</v>
      </c>
      <c r="B186" s="526">
        <v>143325</v>
      </c>
      <c r="C186" s="526"/>
      <c r="D186" s="526"/>
      <c r="E186" s="526"/>
      <c r="F186" s="526" t="s">
        <v>2509</v>
      </c>
      <c r="G186" s="526" t="s">
        <v>2510</v>
      </c>
      <c r="H186" s="526">
        <v>112</v>
      </c>
      <c r="I186" s="526" t="s">
        <v>5166</v>
      </c>
      <c r="J186" s="526" t="s">
        <v>4688</v>
      </c>
      <c r="K186" s="527">
        <v>149</v>
      </c>
      <c r="L186" s="526" t="s">
        <v>2511</v>
      </c>
      <c r="M186" s="37" t="str">
        <f t="shared" si="5"/>
        <v>http://www.examen.biz/imgShop/377-15878-3.jpeg</v>
      </c>
    </row>
    <row r="187" spans="1:13" s="37" customFormat="1" ht="33.75" hidden="1" x14ac:dyDescent="0.2">
      <c r="A187" s="525" t="str">
        <f t="shared" ref="A187:A250" si="7">HYPERLINK(M187,"Фото")</f>
        <v>Фото</v>
      </c>
      <c r="B187" s="526">
        <v>143694</v>
      </c>
      <c r="C187" s="526"/>
      <c r="D187" s="526"/>
      <c r="E187" s="526"/>
      <c r="F187" s="526" t="s">
        <v>2239</v>
      </c>
      <c r="G187" s="526" t="s">
        <v>2240</v>
      </c>
      <c r="H187" s="526">
        <v>112</v>
      </c>
      <c r="I187" s="526" t="s">
        <v>8239</v>
      </c>
      <c r="J187" s="526" t="s">
        <v>4688</v>
      </c>
      <c r="K187" s="527">
        <v>149</v>
      </c>
      <c r="L187" s="526" t="s">
        <v>2241</v>
      </c>
      <c r="M187" s="37" t="str">
        <f t="shared" ref="M187:M250" si="8">CONCATENATE("http://www.examen.biz/imgShop/",L187)</f>
        <v>http://www.examen.biz/imgShop/377-15917-9.jpeg</v>
      </c>
    </row>
    <row r="188" spans="1:13" s="37" customFormat="1" ht="33.75" hidden="1" x14ac:dyDescent="0.2">
      <c r="A188" s="525" t="str">
        <f t="shared" si="7"/>
        <v>Фото</v>
      </c>
      <c r="B188" s="526">
        <v>143699</v>
      </c>
      <c r="C188" s="526"/>
      <c r="D188" s="526"/>
      <c r="E188" s="526"/>
      <c r="F188" s="526" t="s">
        <v>2357</v>
      </c>
      <c r="G188" s="526" t="s">
        <v>2358</v>
      </c>
      <c r="H188" s="526">
        <v>136</v>
      </c>
      <c r="I188" s="526" t="s">
        <v>2359</v>
      </c>
      <c r="J188" s="526" t="s">
        <v>4688</v>
      </c>
      <c r="K188" s="527">
        <v>149</v>
      </c>
      <c r="L188" s="526" t="s">
        <v>2360</v>
      </c>
      <c r="M188" s="37" t="str">
        <f t="shared" si="8"/>
        <v>http://www.examen.biz/imgShop/377-15918-6.jpeg</v>
      </c>
    </row>
    <row r="189" spans="1:13" s="37" customFormat="1" ht="33.75" hidden="1" x14ac:dyDescent="0.2">
      <c r="A189" s="525" t="str">
        <f t="shared" si="7"/>
        <v>Фото</v>
      </c>
      <c r="B189" s="526">
        <v>144184</v>
      </c>
      <c r="C189" s="526"/>
      <c r="D189" s="526"/>
      <c r="E189" s="526"/>
      <c r="F189" s="526" t="s">
        <v>2317</v>
      </c>
      <c r="G189" s="526" t="s">
        <v>5888</v>
      </c>
      <c r="H189" s="526">
        <v>48</v>
      </c>
      <c r="I189" s="526" t="s">
        <v>7909</v>
      </c>
      <c r="J189" s="526" t="s">
        <v>5752</v>
      </c>
      <c r="K189" s="527">
        <v>153</v>
      </c>
      <c r="L189" s="526" t="s">
        <v>2318</v>
      </c>
      <c r="M189" s="37" t="str">
        <f t="shared" si="8"/>
        <v>http://www.examen.biz/imgShop/377-16059-5.jpeg</v>
      </c>
    </row>
    <row r="190" spans="1:13" s="37" customFormat="1" ht="33.75" hidden="1" x14ac:dyDescent="0.2">
      <c r="A190" s="525" t="str">
        <f t="shared" si="7"/>
        <v>Фото</v>
      </c>
      <c r="B190" s="526">
        <v>157088</v>
      </c>
      <c r="C190" s="526"/>
      <c r="D190" s="526"/>
      <c r="E190" s="526"/>
      <c r="F190" s="526" t="s">
        <v>162</v>
      </c>
      <c r="G190" s="526" t="s">
        <v>2522</v>
      </c>
      <c r="H190" s="526">
        <v>88</v>
      </c>
      <c r="I190" s="526" t="s">
        <v>7909</v>
      </c>
      <c r="J190" s="526" t="s">
        <v>5752</v>
      </c>
      <c r="K190" s="527">
        <v>153</v>
      </c>
      <c r="L190" s="526" t="s">
        <v>163</v>
      </c>
      <c r="M190" s="37" t="str">
        <f t="shared" si="8"/>
        <v>http://www.examen.biz/imgShop/377-16777-8.jpeg</v>
      </c>
    </row>
    <row r="191" spans="1:13" s="37" customFormat="1" ht="45" hidden="1" x14ac:dyDescent="0.2">
      <c r="A191" s="525" t="str">
        <f t="shared" si="7"/>
        <v>Фото</v>
      </c>
      <c r="B191" s="526">
        <v>150548</v>
      </c>
      <c r="C191" s="526"/>
      <c r="D191" s="526"/>
      <c r="E191" s="526"/>
      <c r="F191" s="526" t="s">
        <v>8944</v>
      </c>
      <c r="G191" s="526" t="s">
        <v>8240</v>
      </c>
      <c r="H191" s="526">
        <v>184</v>
      </c>
      <c r="I191" s="526" t="s">
        <v>7909</v>
      </c>
      <c r="J191" s="526" t="s">
        <v>5616</v>
      </c>
      <c r="K191" s="527">
        <v>193</v>
      </c>
      <c r="L191" s="526" t="s">
        <v>8945</v>
      </c>
      <c r="M191" s="37" t="str">
        <f t="shared" si="8"/>
        <v>http://www.examen.biz/imgShop/377-16575-0.jpeg</v>
      </c>
    </row>
    <row r="192" spans="1:13" s="37" customFormat="1" ht="33.75" hidden="1" x14ac:dyDescent="0.2">
      <c r="A192" s="525" t="str">
        <f t="shared" si="7"/>
        <v>Фото</v>
      </c>
      <c r="B192" s="526">
        <v>149061</v>
      </c>
      <c r="C192" s="526"/>
      <c r="D192" s="526"/>
      <c r="E192" s="526"/>
      <c r="F192" s="526" t="s">
        <v>8132</v>
      </c>
      <c r="G192" s="526" t="s">
        <v>3031</v>
      </c>
      <c r="H192" s="526">
        <v>80</v>
      </c>
      <c r="I192" s="526" t="s">
        <v>7909</v>
      </c>
      <c r="J192" s="526" t="s">
        <v>5751</v>
      </c>
      <c r="K192" s="527">
        <v>153</v>
      </c>
      <c r="L192" s="526" t="s">
        <v>8133</v>
      </c>
      <c r="M192" s="37" t="str">
        <f t="shared" si="8"/>
        <v>http://www.examen.biz/imgShop/377-16450-0.jpeg</v>
      </c>
    </row>
    <row r="193" spans="1:13" s="37" customFormat="1" ht="33.75" hidden="1" x14ac:dyDescent="0.2">
      <c r="A193" s="525" t="str">
        <f t="shared" si="7"/>
        <v>Фото</v>
      </c>
      <c r="B193" s="526">
        <v>142873</v>
      </c>
      <c r="C193" s="526"/>
      <c r="D193" s="526"/>
      <c r="E193" s="526"/>
      <c r="F193" s="526" t="s">
        <v>2940</v>
      </c>
      <c r="G193" s="526" t="s">
        <v>4159</v>
      </c>
      <c r="H193" s="526">
        <v>56</v>
      </c>
      <c r="I193" s="526" t="s">
        <v>5703</v>
      </c>
      <c r="J193" s="526" t="s">
        <v>4688</v>
      </c>
      <c r="K193" s="527">
        <v>149</v>
      </c>
      <c r="L193" s="526" t="s">
        <v>2941</v>
      </c>
      <c r="M193" s="37" t="str">
        <f t="shared" si="8"/>
        <v>http://www.examen.biz/imgShop/377-15753-3.jpeg</v>
      </c>
    </row>
    <row r="194" spans="1:13" s="37" customFormat="1" ht="33.75" hidden="1" x14ac:dyDescent="0.2">
      <c r="A194" s="525" t="str">
        <f t="shared" si="7"/>
        <v>Фото</v>
      </c>
      <c r="B194" s="526">
        <v>143326</v>
      </c>
      <c r="C194" s="526"/>
      <c r="D194" s="526"/>
      <c r="E194" s="526"/>
      <c r="F194" s="526" t="s">
        <v>2512</v>
      </c>
      <c r="G194" s="526" t="s">
        <v>4717</v>
      </c>
      <c r="H194" s="526">
        <v>112</v>
      </c>
      <c r="I194" s="526" t="s">
        <v>5703</v>
      </c>
      <c r="J194" s="526" t="s">
        <v>4688</v>
      </c>
      <c r="K194" s="527">
        <v>149</v>
      </c>
      <c r="L194" s="526" t="s">
        <v>2513</v>
      </c>
      <c r="M194" s="37" t="str">
        <f t="shared" si="8"/>
        <v>http://www.examen.biz/imgShop/377-15911-7.jpeg</v>
      </c>
    </row>
    <row r="195" spans="1:13" s="37" customFormat="1" ht="33.75" hidden="1" x14ac:dyDescent="0.2">
      <c r="A195" s="525" t="str">
        <f t="shared" si="7"/>
        <v>Фото</v>
      </c>
      <c r="B195" s="526">
        <v>143322</v>
      </c>
      <c r="C195" s="526"/>
      <c r="D195" s="526"/>
      <c r="E195" s="526"/>
      <c r="F195" s="526" t="s">
        <v>2514</v>
      </c>
      <c r="G195" s="526" t="s">
        <v>2515</v>
      </c>
      <c r="H195" s="526">
        <v>88</v>
      </c>
      <c r="I195" s="526" t="s">
        <v>5615</v>
      </c>
      <c r="J195" s="526" t="s">
        <v>4688</v>
      </c>
      <c r="K195" s="527">
        <v>149</v>
      </c>
      <c r="L195" s="526" t="s">
        <v>2516</v>
      </c>
      <c r="M195" s="37" t="str">
        <f t="shared" si="8"/>
        <v>http://www.examen.biz/imgShop/377-15912-4.jpeg</v>
      </c>
    </row>
    <row r="196" spans="1:13" s="37" customFormat="1" ht="33.75" hidden="1" x14ac:dyDescent="0.2">
      <c r="A196" s="525" t="str">
        <f t="shared" si="7"/>
        <v>Фото</v>
      </c>
      <c r="B196" s="526">
        <v>143321</v>
      </c>
      <c r="C196" s="526"/>
      <c r="D196" s="526"/>
      <c r="E196" s="526"/>
      <c r="F196" s="526" t="s">
        <v>2517</v>
      </c>
      <c r="G196" s="526" t="s">
        <v>2518</v>
      </c>
      <c r="H196" s="526">
        <v>88</v>
      </c>
      <c r="I196" s="526" t="s">
        <v>2519</v>
      </c>
      <c r="J196" s="526" t="s">
        <v>4688</v>
      </c>
      <c r="K196" s="527">
        <v>149</v>
      </c>
      <c r="L196" s="526" t="s">
        <v>2520</v>
      </c>
      <c r="M196" s="37" t="str">
        <f t="shared" si="8"/>
        <v>http://www.examen.biz/imgShop/377-15752-6.jpeg</v>
      </c>
    </row>
    <row r="197" spans="1:13" s="37" customFormat="1" ht="33.75" hidden="1" x14ac:dyDescent="0.2">
      <c r="A197" s="525" t="str">
        <f t="shared" si="7"/>
        <v>Фото</v>
      </c>
      <c r="B197" s="526">
        <v>151400</v>
      </c>
      <c r="C197" s="526"/>
      <c r="D197" s="526"/>
      <c r="E197" s="526"/>
      <c r="F197" s="526" t="s">
        <v>9204</v>
      </c>
      <c r="G197" s="526" t="s">
        <v>9205</v>
      </c>
      <c r="H197" s="526">
        <v>88</v>
      </c>
      <c r="I197" s="526" t="s">
        <v>5392</v>
      </c>
      <c r="J197" s="526" t="s">
        <v>3837</v>
      </c>
      <c r="K197" s="527">
        <v>186</v>
      </c>
      <c r="L197" s="526" t="s">
        <v>9206</v>
      </c>
      <c r="M197" s="37" t="str">
        <f t="shared" si="8"/>
        <v>http://www.examen.biz/imgShop/377-16474-6.jpeg</v>
      </c>
    </row>
    <row r="198" spans="1:13" s="37" customFormat="1" ht="33.75" hidden="1" x14ac:dyDescent="0.2">
      <c r="A198" s="525" t="str">
        <f t="shared" si="7"/>
        <v>Фото</v>
      </c>
      <c r="B198" s="526">
        <v>115350</v>
      </c>
      <c r="C198" s="526"/>
      <c r="D198" s="526"/>
      <c r="E198" s="526"/>
      <c r="F198" s="526" t="s">
        <v>6242</v>
      </c>
      <c r="G198" s="526" t="s">
        <v>6243</v>
      </c>
      <c r="H198" s="526">
        <v>56</v>
      </c>
      <c r="I198" s="526" t="s">
        <v>5615</v>
      </c>
      <c r="J198" s="526" t="s">
        <v>5752</v>
      </c>
      <c r="K198" s="527">
        <v>153</v>
      </c>
      <c r="L198" s="526" t="s">
        <v>5485</v>
      </c>
      <c r="M198" s="37" t="str">
        <f t="shared" si="8"/>
        <v>http://www.examen.biz/imgShop/377-13068-0.jpeg</v>
      </c>
    </row>
    <row r="199" spans="1:13" s="37" customFormat="1" ht="33.75" hidden="1" x14ac:dyDescent="0.2">
      <c r="A199" s="525" t="str">
        <f t="shared" si="7"/>
        <v>Фото</v>
      </c>
      <c r="B199" s="526">
        <v>141833</v>
      </c>
      <c r="C199" s="526"/>
      <c r="D199" s="526"/>
      <c r="E199" s="526"/>
      <c r="F199" s="526" t="s">
        <v>3832</v>
      </c>
      <c r="G199" s="526" t="s">
        <v>3833</v>
      </c>
      <c r="H199" s="526">
        <v>88</v>
      </c>
      <c r="I199" s="526" t="s">
        <v>5405</v>
      </c>
      <c r="J199" s="526" t="s">
        <v>5752</v>
      </c>
      <c r="K199" s="527">
        <v>153</v>
      </c>
      <c r="L199" s="526" t="s">
        <v>3834</v>
      </c>
      <c r="M199" s="37" t="str">
        <f t="shared" si="8"/>
        <v>http://www.examen.biz/imgShop/377-15625-3.jpeg</v>
      </c>
    </row>
    <row r="200" spans="1:13" s="37" customFormat="1" ht="33.75" hidden="1" x14ac:dyDescent="0.2">
      <c r="A200" s="525" t="str">
        <f t="shared" si="7"/>
        <v>Фото</v>
      </c>
      <c r="B200" s="526">
        <v>111282</v>
      </c>
      <c r="C200" s="526"/>
      <c r="D200" s="526"/>
      <c r="E200" s="526"/>
      <c r="F200" s="526" t="s">
        <v>4738</v>
      </c>
      <c r="G200" s="526" t="s">
        <v>4739</v>
      </c>
      <c r="H200" s="526">
        <v>80</v>
      </c>
      <c r="I200" s="526" t="s">
        <v>5405</v>
      </c>
      <c r="J200" s="526" t="s">
        <v>5752</v>
      </c>
      <c r="K200" s="527">
        <v>153</v>
      </c>
      <c r="L200" s="526" t="s">
        <v>7907</v>
      </c>
      <c r="M200" s="37" t="str">
        <f t="shared" si="8"/>
        <v>http://www.examen.biz/imgShop/377-12129-9.jpeg</v>
      </c>
    </row>
    <row r="201" spans="1:13" s="37" customFormat="1" ht="33.75" hidden="1" x14ac:dyDescent="0.2">
      <c r="A201" s="525" t="str">
        <f t="shared" si="7"/>
        <v>Фото</v>
      </c>
      <c r="B201" s="526">
        <v>116129</v>
      </c>
      <c r="C201" s="526"/>
      <c r="D201" s="526"/>
      <c r="E201" s="526"/>
      <c r="F201" s="526" t="s">
        <v>5429</v>
      </c>
      <c r="G201" s="526" t="s">
        <v>5430</v>
      </c>
      <c r="H201" s="526">
        <v>80</v>
      </c>
      <c r="I201" s="526" t="s">
        <v>6842</v>
      </c>
      <c r="J201" s="526" t="s">
        <v>5752</v>
      </c>
      <c r="K201" s="527">
        <v>153</v>
      </c>
      <c r="L201" s="526" t="s">
        <v>5431</v>
      </c>
      <c r="M201" s="37" t="str">
        <f t="shared" si="8"/>
        <v>http://www.examen.biz/imgShop/377-13166-3.jpeg</v>
      </c>
    </row>
    <row r="202" spans="1:13" s="37" customFormat="1" ht="33.75" hidden="1" x14ac:dyDescent="0.2">
      <c r="A202" s="525" t="str">
        <f t="shared" si="7"/>
        <v>Фото</v>
      </c>
      <c r="B202" s="526">
        <v>126798</v>
      </c>
      <c r="C202" s="526"/>
      <c r="D202" s="526"/>
      <c r="E202" s="526"/>
      <c r="F202" s="526" t="s">
        <v>3634</v>
      </c>
      <c r="G202" s="526" t="s">
        <v>4884</v>
      </c>
      <c r="H202" s="526">
        <v>80</v>
      </c>
      <c r="I202" s="526" t="s">
        <v>6842</v>
      </c>
      <c r="J202" s="526" t="s">
        <v>5752</v>
      </c>
      <c r="K202" s="527">
        <v>153</v>
      </c>
      <c r="L202" s="526" t="s">
        <v>3920</v>
      </c>
      <c r="M202" s="37" t="str">
        <f t="shared" si="8"/>
        <v>http://www.examen.biz/imgShop/377-14444-1.jpeg</v>
      </c>
    </row>
    <row r="203" spans="1:13" s="37" customFormat="1" ht="33.75" hidden="1" x14ac:dyDescent="0.2">
      <c r="A203" s="525" t="str">
        <f t="shared" si="7"/>
        <v>Фото</v>
      </c>
      <c r="B203" s="526">
        <v>126616</v>
      </c>
      <c r="C203" s="526"/>
      <c r="D203" s="526"/>
      <c r="E203" s="526"/>
      <c r="F203" s="526" t="s">
        <v>3913</v>
      </c>
      <c r="G203" s="526" t="s">
        <v>6825</v>
      </c>
      <c r="H203" s="526">
        <v>44</v>
      </c>
      <c r="I203" s="526" t="s">
        <v>7909</v>
      </c>
      <c r="J203" s="526" t="s">
        <v>5752</v>
      </c>
      <c r="K203" s="527">
        <v>127</v>
      </c>
      <c r="L203" s="526" t="s">
        <v>3914</v>
      </c>
      <c r="M203" s="37" t="str">
        <f t="shared" si="8"/>
        <v>http://www.examen.biz/imgShop/377-14376-5.jpeg</v>
      </c>
    </row>
    <row r="204" spans="1:13" s="37" customFormat="1" ht="33.75" hidden="1" x14ac:dyDescent="0.2">
      <c r="A204" s="525" t="str">
        <f t="shared" si="7"/>
        <v>Фото</v>
      </c>
      <c r="B204" s="526">
        <v>143446</v>
      </c>
      <c r="C204" s="526"/>
      <c r="D204" s="526"/>
      <c r="E204" s="526"/>
      <c r="F204" s="526" t="s">
        <v>2264</v>
      </c>
      <c r="G204" s="526" t="s">
        <v>4507</v>
      </c>
      <c r="H204" s="526">
        <v>56</v>
      </c>
      <c r="I204" s="526" t="s">
        <v>7909</v>
      </c>
      <c r="J204" s="526" t="s">
        <v>5752</v>
      </c>
      <c r="K204" s="527">
        <v>127</v>
      </c>
      <c r="L204" s="526" t="s">
        <v>2265</v>
      </c>
      <c r="M204" s="37" t="str">
        <f t="shared" si="8"/>
        <v>http://www.examen.biz/imgShop/377-15925-4.jpeg</v>
      </c>
    </row>
    <row r="205" spans="1:13" s="37" customFormat="1" ht="33.75" hidden="1" x14ac:dyDescent="0.2">
      <c r="A205" s="525" t="str">
        <f t="shared" si="7"/>
        <v>Фото</v>
      </c>
      <c r="B205" s="526">
        <v>148470</v>
      </c>
      <c r="C205" s="526"/>
      <c r="D205" s="526"/>
      <c r="E205" s="526"/>
      <c r="F205" s="526" t="s">
        <v>8761</v>
      </c>
      <c r="G205" s="526" t="s">
        <v>7134</v>
      </c>
      <c r="H205" s="526">
        <v>48</v>
      </c>
      <c r="I205" s="526" t="s">
        <v>7909</v>
      </c>
      <c r="J205" s="526" t="s">
        <v>5752</v>
      </c>
      <c r="K205" s="527">
        <v>127</v>
      </c>
      <c r="L205" s="526" t="s">
        <v>8762</v>
      </c>
      <c r="M205" s="37" t="str">
        <f t="shared" si="8"/>
        <v>http://www.examen.biz/imgShop/377-16410-4.jpeg</v>
      </c>
    </row>
    <row r="206" spans="1:13" s="37" customFormat="1" ht="33.75" hidden="1" x14ac:dyDescent="0.2">
      <c r="A206" s="525" t="str">
        <f t="shared" si="7"/>
        <v>Фото</v>
      </c>
      <c r="B206" s="526">
        <v>142892</v>
      </c>
      <c r="C206" s="526"/>
      <c r="D206" s="526"/>
      <c r="E206" s="526"/>
      <c r="F206" s="526" t="s">
        <v>2969</v>
      </c>
      <c r="G206" s="526" t="s">
        <v>4508</v>
      </c>
      <c r="H206" s="526">
        <v>66</v>
      </c>
      <c r="I206" s="526" t="s">
        <v>7909</v>
      </c>
      <c r="J206" s="526" t="s">
        <v>5752</v>
      </c>
      <c r="K206" s="527">
        <v>127</v>
      </c>
      <c r="L206" s="526" t="s">
        <v>2970</v>
      </c>
      <c r="M206" s="37" t="str">
        <f t="shared" si="8"/>
        <v>http://www.examen.biz/imgShop/377-15782-3.jpeg</v>
      </c>
    </row>
    <row r="207" spans="1:13" s="37" customFormat="1" ht="33.75" hidden="1" x14ac:dyDescent="0.2">
      <c r="A207" s="525" t="str">
        <f t="shared" si="7"/>
        <v>Фото</v>
      </c>
      <c r="B207" s="526">
        <v>145540</v>
      </c>
      <c r="C207" s="526"/>
      <c r="D207" s="526"/>
      <c r="E207" s="526"/>
      <c r="F207" s="526" t="s">
        <v>1866</v>
      </c>
      <c r="G207" s="526" t="s">
        <v>1867</v>
      </c>
      <c r="H207" s="526">
        <v>64</v>
      </c>
      <c r="I207" s="526" t="s">
        <v>6828</v>
      </c>
      <c r="J207" s="526" t="s">
        <v>3837</v>
      </c>
      <c r="K207" s="527">
        <v>186</v>
      </c>
      <c r="L207" s="526" t="s">
        <v>1868</v>
      </c>
      <c r="M207" s="37" t="str">
        <f t="shared" si="8"/>
        <v>http://www.examen.biz/imgShop/377-15954-4.jpeg</v>
      </c>
    </row>
    <row r="208" spans="1:13" s="37" customFormat="1" ht="33.75" hidden="1" x14ac:dyDescent="0.2">
      <c r="A208" s="525" t="str">
        <f t="shared" si="7"/>
        <v>Фото</v>
      </c>
      <c r="B208" s="526">
        <v>144972</v>
      </c>
      <c r="C208" s="526"/>
      <c r="D208" s="526"/>
      <c r="E208" s="526"/>
      <c r="F208" s="526" t="s">
        <v>2339</v>
      </c>
      <c r="G208" s="526" t="s">
        <v>2340</v>
      </c>
      <c r="H208" s="526">
        <v>80</v>
      </c>
      <c r="I208" s="526" t="s">
        <v>5917</v>
      </c>
      <c r="J208" s="526" t="s">
        <v>3837</v>
      </c>
      <c r="K208" s="527">
        <v>186</v>
      </c>
      <c r="L208" s="526" t="s">
        <v>2341</v>
      </c>
      <c r="M208" s="37" t="str">
        <f t="shared" si="8"/>
        <v>http://www.examen.biz/imgShop/377-15931-5.jpeg</v>
      </c>
    </row>
    <row r="209" spans="1:13" s="37" customFormat="1" ht="33.75" hidden="1" x14ac:dyDescent="0.2">
      <c r="A209" s="525" t="str">
        <f t="shared" si="7"/>
        <v>Фото</v>
      </c>
      <c r="B209" s="526">
        <v>127059</v>
      </c>
      <c r="C209" s="526"/>
      <c r="D209" s="526"/>
      <c r="E209" s="526"/>
      <c r="F209" s="526" t="s">
        <v>3952</v>
      </c>
      <c r="G209" s="526" t="s">
        <v>3953</v>
      </c>
      <c r="H209" s="526">
        <v>72</v>
      </c>
      <c r="I209" s="526" t="s">
        <v>5917</v>
      </c>
      <c r="J209" s="526" t="s">
        <v>4688</v>
      </c>
      <c r="K209" s="527">
        <v>153</v>
      </c>
      <c r="L209" s="526" t="s">
        <v>3954</v>
      </c>
      <c r="M209" s="37" t="str">
        <f t="shared" si="8"/>
        <v>http://www.examen.biz/imgShop/377-14310-9.jpeg</v>
      </c>
    </row>
    <row r="210" spans="1:13" s="37" customFormat="1" ht="33.75" hidden="1" x14ac:dyDescent="0.2">
      <c r="A210" s="525" t="str">
        <f t="shared" si="7"/>
        <v>Фото</v>
      </c>
      <c r="B210" s="526">
        <v>143685</v>
      </c>
      <c r="C210" s="526"/>
      <c r="D210" s="526"/>
      <c r="E210" s="526"/>
      <c r="F210" s="526" t="s">
        <v>2242</v>
      </c>
      <c r="G210" s="526" t="s">
        <v>2243</v>
      </c>
      <c r="H210" s="526">
        <v>96</v>
      </c>
      <c r="I210" s="526" t="s">
        <v>7208</v>
      </c>
      <c r="J210" s="526" t="s">
        <v>3837</v>
      </c>
      <c r="K210" s="527">
        <v>186</v>
      </c>
      <c r="L210" s="526" t="s">
        <v>2244</v>
      </c>
      <c r="M210" s="37" t="str">
        <f t="shared" si="8"/>
        <v>http://www.examen.biz/imgShop/377-15930-8.jpeg</v>
      </c>
    </row>
    <row r="211" spans="1:13" s="37" customFormat="1" ht="33.75" hidden="1" x14ac:dyDescent="0.2">
      <c r="A211" s="525" t="str">
        <f t="shared" si="7"/>
        <v>Фото</v>
      </c>
      <c r="B211" s="526">
        <v>142998</v>
      </c>
      <c r="C211" s="526"/>
      <c r="D211" s="526"/>
      <c r="E211" s="526"/>
      <c r="F211" s="526" t="s">
        <v>3193</v>
      </c>
      <c r="G211" s="526" t="s">
        <v>3194</v>
      </c>
      <c r="H211" s="526">
        <v>96</v>
      </c>
      <c r="I211" s="526" t="s">
        <v>6557</v>
      </c>
      <c r="J211" s="526" t="s">
        <v>4688</v>
      </c>
      <c r="K211" s="527">
        <v>153</v>
      </c>
      <c r="L211" s="526" t="s">
        <v>3199</v>
      </c>
      <c r="M211" s="37" t="str">
        <f t="shared" si="8"/>
        <v>http://www.examen.biz/imgShop/377-14308-6.jpeg</v>
      </c>
    </row>
    <row r="212" spans="1:13" s="37" customFormat="1" ht="33.75" hidden="1" x14ac:dyDescent="0.2">
      <c r="A212" s="525" t="str">
        <f t="shared" si="7"/>
        <v>Фото</v>
      </c>
      <c r="B212" s="526">
        <v>143686</v>
      </c>
      <c r="C212" s="526"/>
      <c r="D212" s="526"/>
      <c r="E212" s="526"/>
      <c r="F212" s="526" t="s">
        <v>2245</v>
      </c>
      <c r="G212" s="526" t="s">
        <v>2246</v>
      </c>
      <c r="H212" s="526">
        <v>128</v>
      </c>
      <c r="I212" s="526" t="s">
        <v>7208</v>
      </c>
      <c r="J212" s="526" t="s">
        <v>3837</v>
      </c>
      <c r="K212" s="527">
        <v>186</v>
      </c>
      <c r="L212" s="526" t="s">
        <v>2247</v>
      </c>
      <c r="M212" s="37" t="str">
        <f t="shared" si="8"/>
        <v>http://www.examen.biz/imgShop/377-15928-5.jpeg</v>
      </c>
    </row>
    <row r="213" spans="1:13" s="37" customFormat="1" ht="33.75" hidden="1" x14ac:dyDescent="0.2">
      <c r="A213" s="525" t="str">
        <f t="shared" si="7"/>
        <v>Фото</v>
      </c>
      <c r="B213" s="526">
        <v>107813</v>
      </c>
      <c r="C213" s="526"/>
      <c r="D213" s="526"/>
      <c r="E213" s="526"/>
      <c r="F213" s="526" t="s">
        <v>10420</v>
      </c>
      <c r="G213" s="526" t="s">
        <v>9073</v>
      </c>
      <c r="H213" s="526">
        <v>72</v>
      </c>
      <c r="I213" s="526" t="s">
        <v>6828</v>
      </c>
      <c r="J213" s="526" t="s">
        <v>5752</v>
      </c>
      <c r="K213" s="527">
        <v>138</v>
      </c>
      <c r="L213" s="526" t="s">
        <v>10421</v>
      </c>
      <c r="M213" s="37" t="str">
        <f t="shared" si="8"/>
        <v>http://www.examen.biz/imgShop/377-12095-7.jpeg</v>
      </c>
    </row>
    <row r="214" spans="1:13" s="37" customFormat="1" ht="33.75" hidden="1" x14ac:dyDescent="0.2">
      <c r="A214" s="525" t="str">
        <f t="shared" si="7"/>
        <v>Фото</v>
      </c>
      <c r="B214" s="526">
        <v>116491</v>
      </c>
      <c r="C214" s="526"/>
      <c r="D214" s="526"/>
      <c r="E214" s="526"/>
      <c r="F214" s="526" t="s">
        <v>7053</v>
      </c>
      <c r="G214" s="526" t="s">
        <v>5918</v>
      </c>
      <c r="H214" s="526">
        <v>64</v>
      </c>
      <c r="I214" s="526" t="s">
        <v>5917</v>
      </c>
      <c r="J214" s="526" t="s">
        <v>5752</v>
      </c>
      <c r="K214" s="527">
        <v>153</v>
      </c>
      <c r="L214" s="526" t="s">
        <v>7054</v>
      </c>
      <c r="M214" s="37" t="str">
        <f t="shared" si="8"/>
        <v>http://www.examen.biz/imgShop/377-13286-8.jpeg</v>
      </c>
    </row>
    <row r="215" spans="1:13" s="37" customFormat="1" ht="33.75" hidden="1" x14ac:dyDescent="0.2">
      <c r="A215" s="525" t="str">
        <f t="shared" si="7"/>
        <v>Фото</v>
      </c>
      <c r="B215" s="526">
        <v>127113</v>
      </c>
      <c r="C215" s="526"/>
      <c r="D215" s="526"/>
      <c r="E215" s="526"/>
      <c r="F215" s="526" t="s">
        <v>1880</v>
      </c>
      <c r="G215" s="526" t="s">
        <v>1881</v>
      </c>
      <c r="H215" s="526">
        <v>72</v>
      </c>
      <c r="I215" s="526" t="s">
        <v>7208</v>
      </c>
      <c r="J215" s="526" t="s">
        <v>5752</v>
      </c>
      <c r="K215" s="527">
        <v>153</v>
      </c>
      <c r="L215" s="526" t="s">
        <v>1882</v>
      </c>
      <c r="M215" s="37" t="str">
        <f t="shared" si="8"/>
        <v>http://www.examen.biz/imgShop/377-14607-0.jpeg</v>
      </c>
    </row>
    <row r="216" spans="1:13" s="37" customFormat="1" ht="33.75" hidden="1" x14ac:dyDescent="0.2">
      <c r="A216" s="525" t="str">
        <f t="shared" si="7"/>
        <v>Фото</v>
      </c>
      <c r="B216" s="526">
        <v>143383</v>
      </c>
      <c r="C216" s="526"/>
      <c r="D216" s="526"/>
      <c r="E216" s="526"/>
      <c r="F216" s="526" t="s">
        <v>2540</v>
      </c>
      <c r="G216" s="526" t="s">
        <v>2521</v>
      </c>
      <c r="H216" s="526">
        <v>80</v>
      </c>
      <c r="I216" s="526" t="s">
        <v>8193</v>
      </c>
      <c r="J216" s="526" t="s">
        <v>4688</v>
      </c>
      <c r="K216" s="527">
        <v>149</v>
      </c>
      <c r="L216" s="526" t="s">
        <v>2541</v>
      </c>
      <c r="M216" s="37" t="str">
        <f t="shared" si="8"/>
        <v>http://www.examen.biz/imgShop/377-15910-0.jpeg</v>
      </c>
    </row>
    <row r="217" spans="1:13" s="37" customFormat="1" ht="33.75" hidden="1" x14ac:dyDescent="0.2">
      <c r="A217" s="525" t="str">
        <f t="shared" si="7"/>
        <v>Фото</v>
      </c>
      <c r="B217" s="526">
        <v>127060</v>
      </c>
      <c r="C217" s="526"/>
      <c r="D217" s="526"/>
      <c r="E217" s="526"/>
      <c r="F217" s="526" t="s">
        <v>3955</v>
      </c>
      <c r="G217" s="526" t="s">
        <v>3956</v>
      </c>
      <c r="H217" s="526">
        <v>96</v>
      </c>
      <c r="I217" s="526" t="s">
        <v>8193</v>
      </c>
      <c r="J217" s="526" t="s">
        <v>5752</v>
      </c>
      <c r="K217" s="527">
        <v>153</v>
      </c>
      <c r="L217" s="526" t="s">
        <v>3977</v>
      </c>
      <c r="M217" s="37" t="str">
        <f t="shared" si="8"/>
        <v>http://www.examen.biz/imgShop/377-14601-8.jpeg</v>
      </c>
    </row>
    <row r="218" spans="1:13" s="37" customFormat="1" ht="33.75" hidden="1" x14ac:dyDescent="0.2">
      <c r="A218" s="525" t="str">
        <f t="shared" si="7"/>
        <v>Фото</v>
      </c>
      <c r="B218" s="526">
        <v>127476</v>
      </c>
      <c r="C218" s="526"/>
      <c r="D218" s="526"/>
      <c r="E218" s="526"/>
      <c r="F218" s="526" t="s">
        <v>8241</v>
      </c>
      <c r="G218" s="526" t="s">
        <v>8242</v>
      </c>
      <c r="H218" s="526">
        <v>64</v>
      </c>
      <c r="I218" s="526" t="s">
        <v>5566</v>
      </c>
      <c r="J218" s="526" t="s">
        <v>4688</v>
      </c>
      <c r="K218" s="527">
        <v>149</v>
      </c>
      <c r="L218" s="526" t="s">
        <v>8243</v>
      </c>
      <c r="M218" s="37" t="str">
        <f t="shared" si="8"/>
        <v>http://www.examen.biz/imgShop/377-14748-0.jpeg</v>
      </c>
    </row>
    <row r="219" spans="1:13" s="37" customFormat="1" ht="33.75" hidden="1" x14ac:dyDescent="0.2">
      <c r="A219" s="525" t="str">
        <f t="shared" si="7"/>
        <v>Фото</v>
      </c>
      <c r="B219" s="526">
        <v>143389</v>
      </c>
      <c r="C219" s="526"/>
      <c r="D219" s="526"/>
      <c r="E219" s="526"/>
      <c r="F219" s="526" t="s">
        <v>2564</v>
      </c>
      <c r="G219" s="526" t="s">
        <v>2565</v>
      </c>
      <c r="H219" s="526">
        <v>88</v>
      </c>
      <c r="I219" s="526" t="s">
        <v>5566</v>
      </c>
      <c r="J219" s="526" t="s">
        <v>4688</v>
      </c>
      <c r="K219" s="527">
        <v>149</v>
      </c>
      <c r="L219" s="526" t="s">
        <v>2566</v>
      </c>
      <c r="M219" s="37" t="str">
        <f t="shared" si="8"/>
        <v>http://www.examen.biz/imgShop/377-15924-7.jpeg</v>
      </c>
    </row>
    <row r="220" spans="1:13" s="37" customFormat="1" ht="33.75" hidden="1" x14ac:dyDescent="0.2">
      <c r="A220" s="525" t="str">
        <f t="shared" si="7"/>
        <v>Фото</v>
      </c>
      <c r="B220" s="526">
        <v>102936</v>
      </c>
      <c r="C220" s="526"/>
      <c r="D220" s="526"/>
      <c r="E220" s="526"/>
      <c r="F220" s="526" t="s">
        <v>1075</v>
      </c>
      <c r="G220" s="526" t="s">
        <v>1076</v>
      </c>
      <c r="H220" s="526">
        <v>128</v>
      </c>
      <c r="I220" s="526" t="s">
        <v>4977</v>
      </c>
      <c r="J220" s="526" t="s">
        <v>5752</v>
      </c>
      <c r="K220" s="527">
        <v>153</v>
      </c>
      <c r="L220" s="526" t="s">
        <v>1077</v>
      </c>
      <c r="M220" s="37" t="str">
        <f t="shared" si="8"/>
        <v>http://www.examen.biz/imgShop/377-10907-5.jpeg</v>
      </c>
    </row>
    <row r="221" spans="1:13" s="37" customFormat="1" ht="33.75" hidden="1" x14ac:dyDescent="0.2">
      <c r="A221" s="525" t="str">
        <f t="shared" si="7"/>
        <v>Фото</v>
      </c>
      <c r="B221" s="526">
        <v>112429</v>
      </c>
      <c r="C221" s="526"/>
      <c r="D221" s="526"/>
      <c r="E221" s="526"/>
      <c r="F221" s="526" t="s">
        <v>7952</v>
      </c>
      <c r="G221" s="526" t="s">
        <v>4768</v>
      </c>
      <c r="H221" s="526">
        <v>64</v>
      </c>
      <c r="I221" s="526" t="s">
        <v>8193</v>
      </c>
      <c r="J221" s="526" t="s">
        <v>5752</v>
      </c>
      <c r="K221" s="527">
        <v>153</v>
      </c>
      <c r="L221" s="526" t="s">
        <v>6249</v>
      </c>
      <c r="M221" s="37" t="str">
        <f t="shared" si="8"/>
        <v>http://www.examen.biz/imgShop/377-12795-6.jpeg</v>
      </c>
    </row>
    <row r="222" spans="1:13" s="37" customFormat="1" ht="33.75" hidden="1" x14ac:dyDescent="0.2">
      <c r="A222" s="525" t="str">
        <f t="shared" si="7"/>
        <v>Фото</v>
      </c>
      <c r="B222" s="526">
        <v>146996</v>
      </c>
      <c r="C222" s="526"/>
      <c r="D222" s="526"/>
      <c r="E222" s="526"/>
      <c r="F222" s="526" t="s">
        <v>1124</v>
      </c>
      <c r="G222" s="526" t="s">
        <v>1247</v>
      </c>
      <c r="H222" s="526">
        <v>48</v>
      </c>
      <c r="I222" s="526" t="s">
        <v>7909</v>
      </c>
      <c r="J222" s="526" t="s">
        <v>5752</v>
      </c>
      <c r="K222" s="527">
        <v>127</v>
      </c>
      <c r="L222" s="526" t="s">
        <v>1125</v>
      </c>
      <c r="M222" s="37" t="str">
        <f t="shared" si="8"/>
        <v>http://www.examen.biz/imgShop/377-16330-5.jpeg</v>
      </c>
    </row>
    <row r="223" spans="1:13" s="37" customFormat="1" ht="33.75" hidden="1" x14ac:dyDescent="0.2">
      <c r="A223" s="525" t="str">
        <f t="shared" si="7"/>
        <v>Фото</v>
      </c>
      <c r="B223" s="526">
        <v>148465</v>
      </c>
      <c r="C223" s="526"/>
      <c r="D223" s="526"/>
      <c r="E223" s="526"/>
      <c r="F223" s="526" t="s">
        <v>8763</v>
      </c>
      <c r="G223" s="526" t="s">
        <v>4654</v>
      </c>
      <c r="H223" s="526">
        <v>80</v>
      </c>
      <c r="I223" s="526" t="s">
        <v>7909</v>
      </c>
      <c r="J223" s="526" t="s">
        <v>5752</v>
      </c>
      <c r="K223" s="527">
        <v>127</v>
      </c>
      <c r="L223" s="526" t="s">
        <v>8764</v>
      </c>
      <c r="M223" s="37" t="str">
        <f t="shared" si="8"/>
        <v>http://www.examen.biz/imgShop/377-16412-8.jpeg</v>
      </c>
    </row>
    <row r="224" spans="1:13" s="37" customFormat="1" ht="33.75" hidden="1" x14ac:dyDescent="0.2">
      <c r="A224" s="525" t="str">
        <f t="shared" si="7"/>
        <v>Фото</v>
      </c>
      <c r="B224" s="526">
        <v>143236</v>
      </c>
      <c r="C224" s="526"/>
      <c r="D224" s="526"/>
      <c r="E224" s="526"/>
      <c r="F224" s="526" t="s">
        <v>2871</v>
      </c>
      <c r="G224" s="526" t="s">
        <v>5227</v>
      </c>
      <c r="H224" s="526">
        <v>64</v>
      </c>
      <c r="I224" s="526" t="s">
        <v>4639</v>
      </c>
      <c r="J224" s="526" t="s">
        <v>5752</v>
      </c>
      <c r="K224" s="527">
        <v>127</v>
      </c>
      <c r="L224" s="526" t="s">
        <v>2872</v>
      </c>
      <c r="M224" s="37" t="str">
        <f t="shared" si="8"/>
        <v>http://www.examen.biz/imgShop/377-15862-2.jpeg</v>
      </c>
    </row>
    <row r="225" spans="1:13" s="37" customFormat="1" ht="45" hidden="1" x14ac:dyDescent="0.2">
      <c r="A225" s="525" t="str">
        <f t="shared" si="7"/>
        <v>Фото</v>
      </c>
      <c r="B225" s="526">
        <v>122173</v>
      </c>
      <c r="C225" s="526"/>
      <c r="D225" s="526"/>
      <c r="E225" s="526"/>
      <c r="F225" s="526" t="s">
        <v>5286</v>
      </c>
      <c r="G225" s="526" t="s">
        <v>5287</v>
      </c>
      <c r="H225" s="526">
        <v>112</v>
      </c>
      <c r="I225" s="526" t="s">
        <v>7909</v>
      </c>
      <c r="J225" s="526" t="s">
        <v>5616</v>
      </c>
      <c r="K225" s="527">
        <v>182</v>
      </c>
      <c r="L225" s="526" t="s">
        <v>5288</v>
      </c>
      <c r="M225" s="37" t="str">
        <f t="shared" si="8"/>
        <v>http://www.examen.biz/imgShop/377-14056-6.jpeg</v>
      </c>
    </row>
    <row r="226" spans="1:13" s="37" customFormat="1" ht="33.75" hidden="1" x14ac:dyDescent="0.2">
      <c r="A226" s="525" t="str">
        <f t="shared" si="7"/>
        <v>Фото</v>
      </c>
      <c r="B226" s="526">
        <v>127115</v>
      </c>
      <c r="C226" s="526"/>
      <c r="D226" s="526"/>
      <c r="E226" s="526"/>
      <c r="F226" s="526" t="s">
        <v>3635</v>
      </c>
      <c r="G226" s="526" t="s">
        <v>3503</v>
      </c>
      <c r="H226" s="526">
        <v>44</v>
      </c>
      <c r="I226" s="526" t="s">
        <v>4639</v>
      </c>
      <c r="J226" s="526" t="s">
        <v>5751</v>
      </c>
      <c r="K226" s="527">
        <v>127</v>
      </c>
      <c r="L226" s="526" t="s">
        <v>3921</v>
      </c>
      <c r="M226" s="37" t="str">
        <f t="shared" si="8"/>
        <v>http://www.examen.biz/imgShop/377-14577-6.jpeg</v>
      </c>
    </row>
    <row r="227" spans="1:13" s="37" customFormat="1" ht="33.75" hidden="1" x14ac:dyDescent="0.2">
      <c r="A227" s="525" t="str">
        <f t="shared" si="7"/>
        <v>Фото</v>
      </c>
      <c r="B227" s="526">
        <v>149696</v>
      </c>
      <c r="C227" s="526"/>
      <c r="D227" s="526"/>
      <c r="E227" s="526"/>
      <c r="F227" s="526" t="s">
        <v>8396</v>
      </c>
      <c r="G227" s="526" t="s">
        <v>8397</v>
      </c>
      <c r="H227" s="526">
        <v>72</v>
      </c>
      <c r="I227" s="526" t="s">
        <v>4639</v>
      </c>
      <c r="J227" s="526" t="s">
        <v>5752</v>
      </c>
      <c r="K227" s="527">
        <v>127</v>
      </c>
      <c r="L227" s="526" t="s">
        <v>8398</v>
      </c>
      <c r="M227" s="37" t="str">
        <f t="shared" si="8"/>
        <v>http://www.examen.biz/imgShop/377-15484-6.jpeg</v>
      </c>
    </row>
    <row r="228" spans="1:13" s="37" customFormat="1" ht="33.75" hidden="1" x14ac:dyDescent="0.2">
      <c r="A228" s="525" t="str">
        <f t="shared" si="7"/>
        <v>Фото</v>
      </c>
      <c r="B228" s="526">
        <v>142227</v>
      </c>
      <c r="C228" s="526"/>
      <c r="D228" s="526"/>
      <c r="E228" s="526"/>
      <c r="F228" s="526" t="s">
        <v>3195</v>
      </c>
      <c r="G228" s="526" t="s">
        <v>3196</v>
      </c>
      <c r="H228" s="526">
        <v>128</v>
      </c>
      <c r="I228" s="526" t="s">
        <v>7466</v>
      </c>
      <c r="J228" s="526" t="s">
        <v>3837</v>
      </c>
      <c r="K228" s="527">
        <v>186</v>
      </c>
      <c r="L228" s="526" t="s">
        <v>3197</v>
      </c>
      <c r="M228" s="37" t="str">
        <f t="shared" si="8"/>
        <v>http://www.examen.biz/imgShop/377-15451-8.jpeg</v>
      </c>
    </row>
    <row r="229" spans="1:13" s="37" customFormat="1" ht="33.75" hidden="1" x14ac:dyDescent="0.2">
      <c r="A229" s="525" t="str">
        <f t="shared" si="7"/>
        <v>Фото</v>
      </c>
      <c r="B229" s="526">
        <v>136628</v>
      </c>
      <c r="C229" s="526"/>
      <c r="D229" s="526"/>
      <c r="E229" s="526"/>
      <c r="F229" s="526" t="s">
        <v>4172</v>
      </c>
      <c r="G229" s="526" t="s">
        <v>8175</v>
      </c>
      <c r="H229" s="526">
        <v>96</v>
      </c>
      <c r="I229" s="526" t="s">
        <v>5733</v>
      </c>
      <c r="J229" s="526" t="s">
        <v>4688</v>
      </c>
      <c r="K229" s="527">
        <v>149</v>
      </c>
      <c r="L229" s="526" t="s">
        <v>4173</v>
      </c>
      <c r="M229" s="37" t="str">
        <f t="shared" si="8"/>
        <v>http://www.examen.biz/imgShop/377-15472-3.jpeg</v>
      </c>
    </row>
    <row r="230" spans="1:13" s="37" customFormat="1" ht="33.75" hidden="1" x14ac:dyDescent="0.2">
      <c r="A230" s="525" t="str">
        <f t="shared" si="7"/>
        <v>Фото</v>
      </c>
      <c r="B230" s="526">
        <v>142055</v>
      </c>
      <c r="C230" s="526"/>
      <c r="D230" s="526"/>
      <c r="E230" s="526"/>
      <c r="F230" s="526" t="s">
        <v>3835</v>
      </c>
      <c r="G230" s="526" t="s">
        <v>3836</v>
      </c>
      <c r="H230" s="526">
        <v>128</v>
      </c>
      <c r="I230" s="526" t="s">
        <v>7466</v>
      </c>
      <c r="J230" s="526" t="s">
        <v>3837</v>
      </c>
      <c r="K230" s="527">
        <v>186</v>
      </c>
      <c r="L230" s="526" t="s">
        <v>3838</v>
      </c>
      <c r="M230" s="37" t="str">
        <f t="shared" si="8"/>
        <v>http://www.examen.biz/imgShop/377-14738-1.jpeg</v>
      </c>
    </row>
    <row r="231" spans="1:13" s="37" customFormat="1" ht="33.75" hidden="1" x14ac:dyDescent="0.2">
      <c r="A231" s="525" t="str">
        <f t="shared" si="7"/>
        <v>Фото</v>
      </c>
      <c r="B231" s="526">
        <v>143698</v>
      </c>
      <c r="C231" s="526"/>
      <c r="D231" s="526"/>
      <c r="E231" s="526"/>
      <c r="F231" s="526" t="s">
        <v>1396</v>
      </c>
      <c r="G231" s="526" t="s">
        <v>1397</v>
      </c>
      <c r="H231" s="526">
        <v>76</v>
      </c>
      <c r="I231" s="526" t="s">
        <v>7935</v>
      </c>
      <c r="J231" s="526" t="s">
        <v>3837</v>
      </c>
      <c r="K231" s="527">
        <v>186</v>
      </c>
      <c r="L231" s="526" t="s">
        <v>1398</v>
      </c>
      <c r="M231" s="37" t="str">
        <f t="shared" si="8"/>
        <v>http://www.examen.biz/imgShop/377-15832-5.jpeg</v>
      </c>
    </row>
    <row r="232" spans="1:13" s="37" customFormat="1" ht="33.75" hidden="1" x14ac:dyDescent="0.2">
      <c r="A232" s="525" t="str">
        <f t="shared" si="7"/>
        <v>Фото</v>
      </c>
      <c r="B232" s="526">
        <v>115365</v>
      </c>
      <c r="C232" s="526"/>
      <c r="D232" s="526"/>
      <c r="E232" s="526"/>
      <c r="F232" s="526" t="s">
        <v>4869</v>
      </c>
      <c r="G232" s="526" t="s">
        <v>4870</v>
      </c>
      <c r="H232" s="526">
        <v>96</v>
      </c>
      <c r="I232" s="526" t="s">
        <v>6422</v>
      </c>
      <c r="J232" s="526" t="s">
        <v>5752</v>
      </c>
      <c r="K232" s="527">
        <v>153</v>
      </c>
      <c r="L232" s="526" t="s">
        <v>5998</v>
      </c>
      <c r="M232" s="37" t="str">
        <f t="shared" si="8"/>
        <v>http://www.examen.biz/imgShop/377-13035-2.jpeg</v>
      </c>
    </row>
    <row r="233" spans="1:13" s="37" customFormat="1" ht="33.75" hidden="1" x14ac:dyDescent="0.2">
      <c r="A233" s="525" t="str">
        <f t="shared" si="7"/>
        <v>Фото</v>
      </c>
      <c r="B233" s="526">
        <v>143755</v>
      </c>
      <c r="C233" s="526"/>
      <c r="D233" s="526"/>
      <c r="E233" s="526"/>
      <c r="F233" s="526" t="s">
        <v>1399</v>
      </c>
      <c r="G233" s="526" t="s">
        <v>1400</v>
      </c>
      <c r="H233" s="526">
        <v>86</v>
      </c>
      <c r="I233" s="526" t="s">
        <v>6422</v>
      </c>
      <c r="J233" s="526" t="s">
        <v>5752</v>
      </c>
      <c r="K233" s="527">
        <v>153</v>
      </c>
      <c r="L233" s="526" t="s">
        <v>2314</v>
      </c>
      <c r="M233" s="37" t="str">
        <f t="shared" si="8"/>
        <v>http://www.examen.biz/imgShop/377-15961-2.jpeg</v>
      </c>
    </row>
    <row r="234" spans="1:13" s="37" customFormat="1" ht="33.75" hidden="1" x14ac:dyDescent="0.2">
      <c r="A234" s="525" t="str">
        <f t="shared" si="7"/>
        <v>Фото</v>
      </c>
      <c r="B234" s="526">
        <v>115327</v>
      </c>
      <c r="C234" s="526"/>
      <c r="D234" s="526"/>
      <c r="E234" s="526"/>
      <c r="F234" s="526" t="s">
        <v>6420</v>
      </c>
      <c r="G234" s="526" t="s">
        <v>6421</v>
      </c>
      <c r="H234" s="526">
        <v>112</v>
      </c>
      <c r="I234" s="526" t="s">
        <v>6422</v>
      </c>
      <c r="J234" s="526" t="s">
        <v>5752</v>
      </c>
      <c r="K234" s="527">
        <v>153</v>
      </c>
      <c r="L234" s="526" t="s">
        <v>6423</v>
      </c>
      <c r="M234" s="37" t="str">
        <f t="shared" si="8"/>
        <v>http://www.examen.biz/imgShop/377-13033-8.jpeg</v>
      </c>
    </row>
    <row r="235" spans="1:13" s="37" customFormat="1" ht="33.75" hidden="1" x14ac:dyDescent="0.2">
      <c r="A235" s="525" t="str">
        <f t="shared" si="7"/>
        <v>Фото</v>
      </c>
      <c r="B235" s="526">
        <v>145110</v>
      </c>
      <c r="C235" s="526"/>
      <c r="D235" s="526"/>
      <c r="E235" s="526"/>
      <c r="F235" s="526" t="s">
        <v>2416</v>
      </c>
      <c r="G235" s="526" t="s">
        <v>2417</v>
      </c>
      <c r="H235" s="526">
        <v>64</v>
      </c>
      <c r="I235" s="526" t="s">
        <v>2418</v>
      </c>
      <c r="J235" s="526" t="s">
        <v>4688</v>
      </c>
      <c r="K235" s="527">
        <v>149</v>
      </c>
      <c r="L235" s="526" t="s">
        <v>2419</v>
      </c>
      <c r="M235" s="37" t="str">
        <f t="shared" si="8"/>
        <v>http://www.examen.biz/imgShop/377-15939-1.jpeg</v>
      </c>
    </row>
    <row r="236" spans="1:13" s="37" customFormat="1" ht="33.75" hidden="1" x14ac:dyDescent="0.2">
      <c r="A236" s="525" t="str">
        <f t="shared" si="7"/>
        <v>Фото</v>
      </c>
      <c r="B236" s="526">
        <v>145539</v>
      </c>
      <c r="C236" s="526"/>
      <c r="D236" s="526"/>
      <c r="E236" s="526"/>
      <c r="F236" s="526" t="s">
        <v>1869</v>
      </c>
      <c r="G236" s="526" t="s">
        <v>1870</v>
      </c>
      <c r="H236" s="526">
        <v>56</v>
      </c>
      <c r="I236" s="526" t="s">
        <v>1871</v>
      </c>
      <c r="J236" s="526" t="s">
        <v>3837</v>
      </c>
      <c r="K236" s="527">
        <v>186</v>
      </c>
      <c r="L236" s="526" t="s">
        <v>1872</v>
      </c>
      <c r="M236" s="37" t="str">
        <f t="shared" si="8"/>
        <v>http://www.examen.biz/imgShop/377-16015-1.jpeg</v>
      </c>
    </row>
    <row r="237" spans="1:13" s="37" customFormat="1" ht="33.75" hidden="1" x14ac:dyDescent="0.2">
      <c r="A237" s="525" t="str">
        <f t="shared" si="7"/>
        <v>Фото</v>
      </c>
      <c r="B237" s="526">
        <v>144980</v>
      </c>
      <c r="C237" s="526"/>
      <c r="D237" s="526"/>
      <c r="E237" s="526"/>
      <c r="F237" s="526" t="s">
        <v>2335</v>
      </c>
      <c r="G237" s="526" t="s">
        <v>2336</v>
      </c>
      <c r="H237" s="526">
        <v>56</v>
      </c>
      <c r="I237" s="526" t="s">
        <v>7113</v>
      </c>
      <c r="J237" s="526" t="s">
        <v>4688</v>
      </c>
      <c r="K237" s="527">
        <v>149</v>
      </c>
      <c r="L237" s="526" t="s">
        <v>2337</v>
      </c>
      <c r="M237" s="37" t="str">
        <f t="shared" si="8"/>
        <v>http://www.examen.biz/imgShop/377-15978-0.jpeg</v>
      </c>
    </row>
    <row r="238" spans="1:13" s="37" customFormat="1" ht="33.75" hidden="1" x14ac:dyDescent="0.2">
      <c r="A238" s="525" t="str">
        <f t="shared" si="7"/>
        <v>Фото</v>
      </c>
      <c r="B238" s="526">
        <v>144181</v>
      </c>
      <c r="C238" s="526"/>
      <c r="D238" s="526"/>
      <c r="E238" s="526"/>
      <c r="F238" s="526" t="s">
        <v>2319</v>
      </c>
      <c r="G238" s="526" t="s">
        <v>2320</v>
      </c>
      <c r="H238" s="526">
        <v>96</v>
      </c>
      <c r="I238" s="526" t="s">
        <v>7932</v>
      </c>
      <c r="J238" s="526" t="s">
        <v>3837</v>
      </c>
      <c r="K238" s="527">
        <v>186</v>
      </c>
      <c r="L238" s="526" t="s">
        <v>2321</v>
      </c>
      <c r="M238" s="37" t="str">
        <f t="shared" si="8"/>
        <v>http://www.examen.biz/imgShop/377-15943-8.jpeg</v>
      </c>
    </row>
    <row r="239" spans="1:13" s="37" customFormat="1" ht="33.75" hidden="1" x14ac:dyDescent="0.2">
      <c r="A239" s="525" t="str">
        <f t="shared" si="7"/>
        <v>Фото</v>
      </c>
      <c r="B239" s="526">
        <v>110709</v>
      </c>
      <c r="C239" s="526"/>
      <c r="D239" s="526"/>
      <c r="E239" s="526"/>
      <c r="F239" s="526" t="s">
        <v>6628</v>
      </c>
      <c r="G239" s="526" t="s">
        <v>6629</v>
      </c>
      <c r="H239" s="526">
        <v>104</v>
      </c>
      <c r="I239" s="526" t="s">
        <v>7113</v>
      </c>
      <c r="J239" s="526" t="s">
        <v>5752</v>
      </c>
      <c r="K239" s="527">
        <v>153</v>
      </c>
      <c r="L239" s="526" t="s">
        <v>6290</v>
      </c>
      <c r="M239" s="37" t="str">
        <f t="shared" si="8"/>
        <v>http://www.examen.biz/imgShop/377-12087-2.jpeg</v>
      </c>
    </row>
    <row r="240" spans="1:13" s="37" customFormat="1" ht="33.75" hidden="1" x14ac:dyDescent="0.2">
      <c r="A240" s="525" t="str">
        <f t="shared" si="7"/>
        <v>Фото</v>
      </c>
      <c r="B240" s="526">
        <v>126955</v>
      </c>
      <c r="C240" s="526"/>
      <c r="D240" s="526"/>
      <c r="E240" s="526"/>
      <c r="F240" s="526" t="s">
        <v>880</v>
      </c>
      <c r="G240" s="526" t="s">
        <v>795</v>
      </c>
      <c r="H240" s="526">
        <v>72</v>
      </c>
      <c r="I240" s="526" t="s">
        <v>796</v>
      </c>
      <c r="J240" s="526" t="s">
        <v>5752</v>
      </c>
      <c r="K240" s="527">
        <v>153</v>
      </c>
      <c r="L240" s="526" t="s">
        <v>881</v>
      </c>
      <c r="M240" s="37" t="str">
        <f t="shared" si="8"/>
        <v>http://www.examen.biz/imgShop/377-14328-4.jpeg</v>
      </c>
    </row>
    <row r="241" spans="1:13" s="37" customFormat="1" ht="33.75" hidden="1" x14ac:dyDescent="0.2">
      <c r="A241" s="525" t="str">
        <f t="shared" si="7"/>
        <v>Фото</v>
      </c>
      <c r="B241" s="526">
        <v>126956</v>
      </c>
      <c r="C241" s="526"/>
      <c r="D241" s="526"/>
      <c r="E241" s="526"/>
      <c r="F241" s="526" t="s">
        <v>4509</v>
      </c>
      <c r="G241" s="526" t="s">
        <v>4510</v>
      </c>
      <c r="H241" s="526">
        <v>96</v>
      </c>
      <c r="I241" s="526" t="s">
        <v>7932</v>
      </c>
      <c r="J241" s="526" t="s">
        <v>5752</v>
      </c>
      <c r="K241" s="527">
        <v>153</v>
      </c>
      <c r="L241" s="526" t="s">
        <v>4511</v>
      </c>
      <c r="M241" s="37" t="str">
        <f t="shared" si="8"/>
        <v>http://www.examen.biz/imgShop/377-14545-5.jpeg</v>
      </c>
    </row>
    <row r="242" spans="1:13" s="37" customFormat="1" ht="33.75" hidden="1" x14ac:dyDescent="0.2">
      <c r="A242" s="525" t="str">
        <f t="shared" si="7"/>
        <v>Фото</v>
      </c>
      <c r="B242" s="526">
        <v>110734</v>
      </c>
      <c r="C242" s="526"/>
      <c r="D242" s="526"/>
      <c r="E242" s="526"/>
      <c r="F242" s="526" t="s">
        <v>4641</v>
      </c>
      <c r="G242" s="526" t="s">
        <v>4642</v>
      </c>
      <c r="H242" s="526">
        <v>104</v>
      </c>
      <c r="I242" s="526" t="s">
        <v>7113</v>
      </c>
      <c r="J242" s="526" t="s">
        <v>5752</v>
      </c>
      <c r="K242" s="527">
        <v>153</v>
      </c>
      <c r="L242" s="526" t="s">
        <v>6822</v>
      </c>
      <c r="M242" s="37" t="str">
        <f t="shared" si="8"/>
        <v>http://www.examen.biz/imgShop/377-12072-8.jpeg</v>
      </c>
    </row>
    <row r="243" spans="1:13" s="37" customFormat="1" ht="33.75" hidden="1" x14ac:dyDescent="0.2">
      <c r="A243" s="525" t="str">
        <f t="shared" si="7"/>
        <v>Фото</v>
      </c>
      <c r="B243" s="526">
        <v>145049</v>
      </c>
      <c r="C243" s="526"/>
      <c r="D243" s="526"/>
      <c r="E243" s="526"/>
      <c r="F243" s="526" t="s">
        <v>2342</v>
      </c>
      <c r="G243" s="526" t="s">
        <v>2343</v>
      </c>
      <c r="H243" s="526">
        <v>144</v>
      </c>
      <c r="I243" s="526" t="s">
        <v>8239</v>
      </c>
      <c r="J243" s="526" t="s">
        <v>4688</v>
      </c>
      <c r="K243" s="527">
        <v>149</v>
      </c>
      <c r="L243" s="526" t="s">
        <v>2344</v>
      </c>
      <c r="M243" s="37" t="str">
        <f t="shared" si="8"/>
        <v>http://www.examen.biz/imgShop/377-15976-6.jpeg</v>
      </c>
    </row>
    <row r="244" spans="1:13" s="37" customFormat="1" ht="33.75" hidden="1" x14ac:dyDescent="0.2">
      <c r="A244" s="525" t="str">
        <f t="shared" si="7"/>
        <v>Фото</v>
      </c>
      <c r="B244" s="526">
        <v>150714</v>
      </c>
      <c r="C244" s="526"/>
      <c r="D244" s="526"/>
      <c r="E244" s="526"/>
      <c r="F244" s="526" t="s">
        <v>8981</v>
      </c>
      <c r="G244" s="526" t="s">
        <v>8069</v>
      </c>
      <c r="H244" s="526">
        <v>88</v>
      </c>
      <c r="I244" s="526" t="s">
        <v>7909</v>
      </c>
      <c r="J244" s="526" t="s">
        <v>5751</v>
      </c>
      <c r="K244" s="527">
        <v>153</v>
      </c>
      <c r="L244" s="526" t="s">
        <v>8982</v>
      </c>
      <c r="M244" s="37" t="str">
        <f t="shared" si="8"/>
        <v>http://www.examen.biz/imgShop/377-16630-6.jpeg</v>
      </c>
    </row>
    <row r="245" spans="1:13" s="37" customFormat="1" ht="33.75" hidden="1" x14ac:dyDescent="0.2">
      <c r="A245" s="525" t="str">
        <f t="shared" si="7"/>
        <v>Фото</v>
      </c>
      <c r="B245" s="526">
        <v>149539</v>
      </c>
      <c r="C245" s="526"/>
      <c r="D245" s="526"/>
      <c r="E245" s="526"/>
      <c r="F245" s="526" t="s">
        <v>9104</v>
      </c>
      <c r="G245" s="526" t="s">
        <v>9105</v>
      </c>
      <c r="H245" s="526">
        <v>104</v>
      </c>
      <c r="I245" s="526" t="s">
        <v>7909</v>
      </c>
      <c r="J245" s="526" t="s">
        <v>5751</v>
      </c>
      <c r="K245" s="527">
        <v>165</v>
      </c>
      <c r="L245" s="526" t="s">
        <v>9106</v>
      </c>
      <c r="M245" s="37" t="str">
        <f t="shared" si="8"/>
        <v>http://www.examen.biz/imgShop/377-16466-1.jpeg</v>
      </c>
    </row>
    <row r="246" spans="1:13" s="37" customFormat="1" ht="33.75" hidden="1" x14ac:dyDescent="0.2">
      <c r="A246" s="525" t="str">
        <f t="shared" si="7"/>
        <v>Фото</v>
      </c>
      <c r="B246" s="526">
        <v>142900</v>
      </c>
      <c r="C246" s="526"/>
      <c r="D246" s="526"/>
      <c r="E246" s="526"/>
      <c r="F246" s="526" t="s">
        <v>2913</v>
      </c>
      <c r="G246" s="526" t="s">
        <v>4716</v>
      </c>
      <c r="H246" s="526">
        <v>64</v>
      </c>
      <c r="I246" s="526" t="s">
        <v>6828</v>
      </c>
      <c r="J246" s="526" t="s">
        <v>4688</v>
      </c>
      <c r="K246" s="527">
        <v>149</v>
      </c>
      <c r="L246" s="526" t="s">
        <v>2914</v>
      </c>
      <c r="M246" s="37" t="str">
        <f t="shared" si="8"/>
        <v>http://www.examen.biz/imgShop/377-15745-8.jpeg</v>
      </c>
    </row>
    <row r="247" spans="1:13" s="37" customFormat="1" ht="33.75" hidden="1" x14ac:dyDescent="0.2">
      <c r="A247" s="525" t="str">
        <f t="shared" si="7"/>
        <v>Фото</v>
      </c>
      <c r="B247" s="526">
        <v>143381</v>
      </c>
      <c r="C247" s="526"/>
      <c r="D247" s="526"/>
      <c r="E247" s="526"/>
      <c r="F247" s="526" t="s">
        <v>2542</v>
      </c>
      <c r="G247" s="526" t="s">
        <v>2543</v>
      </c>
      <c r="H247" s="526">
        <v>72</v>
      </c>
      <c r="I247" s="526" t="s">
        <v>5917</v>
      </c>
      <c r="J247" s="526" t="s">
        <v>4688</v>
      </c>
      <c r="K247" s="527">
        <v>149</v>
      </c>
      <c r="L247" s="526" t="s">
        <v>2544</v>
      </c>
      <c r="M247" s="37" t="str">
        <f t="shared" si="8"/>
        <v>http://www.examen.biz/imgShop/377-15902-5.jpeg</v>
      </c>
    </row>
    <row r="248" spans="1:13" s="37" customFormat="1" ht="33.75" hidden="1" x14ac:dyDescent="0.2">
      <c r="A248" s="525" t="str">
        <f t="shared" si="7"/>
        <v>Фото</v>
      </c>
      <c r="B248" s="526">
        <v>142941</v>
      </c>
      <c r="C248" s="526"/>
      <c r="D248" s="526"/>
      <c r="E248" s="526"/>
      <c r="F248" s="526" t="s">
        <v>3032</v>
      </c>
      <c r="G248" s="526" t="s">
        <v>8244</v>
      </c>
      <c r="H248" s="526">
        <v>144</v>
      </c>
      <c r="I248" s="526" t="s">
        <v>5577</v>
      </c>
      <c r="J248" s="526" t="s">
        <v>4688</v>
      </c>
      <c r="K248" s="527">
        <v>165</v>
      </c>
      <c r="L248" s="526" t="s">
        <v>3033</v>
      </c>
      <c r="M248" s="37" t="str">
        <f t="shared" si="8"/>
        <v>http://www.examen.biz/imgShop/377-15798-4.jpeg</v>
      </c>
    </row>
    <row r="249" spans="1:13" s="37" customFormat="1" ht="33.75" hidden="1" x14ac:dyDescent="0.2">
      <c r="A249" s="525" t="str">
        <f t="shared" si="7"/>
        <v>Фото</v>
      </c>
      <c r="B249" s="526">
        <v>143690</v>
      </c>
      <c r="C249" s="526"/>
      <c r="D249" s="526"/>
      <c r="E249" s="526"/>
      <c r="F249" s="526" t="s">
        <v>1401</v>
      </c>
      <c r="G249" s="526" t="s">
        <v>1402</v>
      </c>
      <c r="H249" s="526">
        <v>80</v>
      </c>
      <c r="I249" s="526" t="s">
        <v>6422</v>
      </c>
      <c r="J249" s="526" t="s">
        <v>4688</v>
      </c>
      <c r="K249" s="527">
        <v>149</v>
      </c>
      <c r="L249" s="526" t="s">
        <v>1403</v>
      </c>
      <c r="M249" s="37" t="str">
        <f t="shared" si="8"/>
        <v>http://www.examen.biz/imgShop/377-15974-2.jpeg</v>
      </c>
    </row>
    <row r="250" spans="1:13" s="37" customFormat="1" ht="33.75" hidden="1" x14ac:dyDescent="0.2">
      <c r="A250" s="525" t="str">
        <f t="shared" si="7"/>
        <v>Фото</v>
      </c>
      <c r="B250" s="526">
        <v>145954</v>
      </c>
      <c r="C250" s="526"/>
      <c r="D250" s="526"/>
      <c r="E250" s="526"/>
      <c r="F250" s="526" t="s">
        <v>2192</v>
      </c>
      <c r="G250" s="526" t="s">
        <v>2193</v>
      </c>
      <c r="H250" s="526">
        <v>72</v>
      </c>
      <c r="I250" s="526" t="s">
        <v>2194</v>
      </c>
      <c r="J250" s="526" t="s">
        <v>4688</v>
      </c>
      <c r="K250" s="527">
        <v>149</v>
      </c>
      <c r="L250" s="526" t="s">
        <v>2195</v>
      </c>
      <c r="M250" s="37" t="str">
        <f t="shared" si="8"/>
        <v>http://www.examen.biz/imgShop/377-15990-2.jpeg</v>
      </c>
    </row>
    <row r="251" spans="1:13" s="37" customFormat="1" ht="33.75" hidden="1" x14ac:dyDescent="0.2">
      <c r="A251" s="525" t="str">
        <f t="shared" ref="A251:A282" si="9">HYPERLINK(M251,"Фото")</f>
        <v>Фото</v>
      </c>
      <c r="B251" s="526">
        <v>151140</v>
      </c>
      <c r="C251" s="526"/>
      <c r="D251" s="526"/>
      <c r="E251" s="526"/>
      <c r="F251" s="526" t="s">
        <v>9744</v>
      </c>
      <c r="G251" s="526" t="s">
        <v>9745</v>
      </c>
      <c r="H251" s="526">
        <v>80</v>
      </c>
      <c r="I251" s="526" t="s">
        <v>7387</v>
      </c>
      <c r="J251" s="526" t="s">
        <v>3837</v>
      </c>
      <c r="K251" s="527">
        <v>186</v>
      </c>
      <c r="L251" s="526" t="s">
        <v>9746</v>
      </c>
      <c r="M251" s="37" t="str">
        <f t="shared" ref="M251:M267" si="10">CONCATENATE("http://www.examen.biz/imgShop/",L251)</f>
        <v>http://www.examen.biz/imgShop/377-16524-8.jpeg</v>
      </c>
    </row>
    <row r="252" spans="1:13" s="37" customFormat="1" ht="33.75" hidden="1" x14ac:dyDescent="0.2">
      <c r="A252" s="525" t="str">
        <f t="shared" si="9"/>
        <v>Фото</v>
      </c>
      <c r="B252" s="526">
        <v>111080</v>
      </c>
      <c r="C252" s="526"/>
      <c r="D252" s="526"/>
      <c r="E252" s="526"/>
      <c r="F252" s="526" t="s">
        <v>1893</v>
      </c>
      <c r="G252" s="526" t="s">
        <v>1894</v>
      </c>
      <c r="H252" s="526">
        <v>40</v>
      </c>
      <c r="I252" s="526" t="s">
        <v>7387</v>
      </c>
      <c r="J252" s="526" t="s">
        <v>5752</v>
      </c>
      <c r="K252" s="527">
        <v>153</v>
      </c>
      <c r="L252" s="526" t="s">
        <v>1895</v>
      </c>
      <c r="M252" s="37" t="str">
        <f t="shared" si="10"/>
        <v>http://www.examen.biz/imgShop/377-12613-3.jpeg</v>
      </c>
    </row>
    <row r="253" spans="1:13" s="37" customFormat="1" ht="33.75" hidden="1" x14ac:dyDescent="0.2">
      <c r="A253" s="525" t="str">
        <f t="shared" si="9"/>
        <v>Фото</v>
      </c>
      <c r="B253" s="526">
        <v>110307</v>
      </c>
      <c r="C253" s="526"/>
      <c r="D253" s="526"/>
      <c r="E253" s="526"/>
      <c r="F253" s="526" t="s">
        <v>1078</v>
      </c>
      <c r="G253" s="526" t="s">
        <v>1079</v>
      </c>
      <c r="H253" s="526">
        <v>56</v>
      </c>
      <c r="I253" s="526" t="s">
        <v>7387</v>
      </c>
      <c r="J253" s="526" t="s">
        <v>5752</v>
      </c>
      <c r="K253" s="527">
        <v>138</v>
      </c>
      <c r="L253" s="526" t="s">
        <v>1080</v>
      </c>
      <c r="M253" s="37" t="str">
        <f t="shared" si="10"/>
        <v>http://www.examen.biz/imgShop/377-12091-9.jpeg</v>
      </c>
    </row>
    <row r="254" spans="1:13" s="37" customFormat="1" ht="33.75" hidden="1" x14ac:dyDescent="0.2">
      <c r="A254" s="525" t="str">
        <f t="shared" si="9"/>
        <v>Фото</v>
      </c>
      <c r="B254" s="526">
        <v>110308</v>
      </c>
      <c r="C254" s="526"/>
      <c r="D254" s="526"/>
      <c r="E254" s="526"/>
      <c r="F254" s="526" t="s">
        <v>4349</v>
      </c>
      <c r="G254" s="526" t="s">
        <v>5250</v>
      </c>
      <c r="H254" s="526">
        <v>56</v>
      </c>
      <c r="I254" s="526" t="s">
        <v>7387</v>
      </c>
      <c r="J254" s="526" t="s">
        <v>5752</v>
      </c>
      <c r="K254" s="527">
        <v>153</v>
      </c>
      <c r="L254" s="526" t="s">
        <v>6747</v>
      </c>
      <c r="M254" s="37" t="str">
        <f t="shared" si="10"/>
        <v>http://www.examen.biz/imgShop/377-12612-6.jpeg</v>
      </c>
    </row>
    <row r="255" spans="1:13" s="37" customFormat="1" ht="33.75" hidden="1" x14ac:dyDescent="0.2">
      <c r="A255" s="525" t="str">
        <f t="shared" si="9"/>
        <v>Фото</v>
      </c>
      <c r="B255" s="526">
        <v>134311</v>
      </c>
      <c r="C255" s="526"/>
      <c r="D255" s="526"/>
      <c r="E255" s="526"/>
      <c r="F255" s="526" t="s">
        <v>7555</v>
      </c>
      <c r="G255" s="526" t="s">
        <v>7556</v>
      </c>
      <c r="H255" s="526">
        <v>56</v>
      </c>
      <c r="I255" s="526" t="s">
        <v>4453</v>
      </c>
      <c r="J255" s="526" t="s">
        <v>4624</v>
      </c>
      <c r="K255" s="527">
        <v>133</v>
      </c>
      <c r="L255" s="526" t="s">
        <v>7557</v>
      </c>
      <c r="M255" s="37" t="str">
        <f t="shared" si="10"/>
        <v>http://www.examen.biz/imgShop/377-15094-7.jpeg</v>
      </c>
    </row>
    <row r="256" spans="1:13" s="37" customFormat="1" ht="33.75" hidden="1" x14ac:dyDescent="0.2">
      <c r="A256" s="525" t="str">
        <f t="shared" si="9"/>
        <v>Фото</v>
      </c>
      <c r="B256" s="526">
        <v>143450</v>
      </c>
      <c r="C256" s="526"/>
      <c r="D256" s="526"/>
      <c r="E256" s="526"/>
      <c r="F256" s="526" t="s">
        <v>2284</v>
      </c>
      <c r="G256" s="526" t="s">
        <v>7554</v>
      </c>
      <c r="H256" s="526">
        <v>80</v>
      </c>
      <c r="I256" s="526" t="s">
        <v>4453</v>
      </c>
      <c r="J256" s="526" t="s">
        <v>4624</v>
      </c>
      <c r="K256" s="527">
        <v>144</v>
      </c>
      <c r="L256" s="526" t="s">
        <v>2285</v>
      </c>
      <c r="M256" s="37" t="str">
        <f t="shared" si="10"/>
        <v>http://www.examen.biz/imgShop/377-15914-8.jpeg</v>
      </c>
    </row>
    <row r="257" spans="1:13" s="37" customFormat="1" ht="33.75" hidden="1" x14ac:dyDescent="0.2">
      <c r="A257" s="525" t="str">
        <f t="shared" si="9"/>
        <v>Фото</v>
      </c>
      <c r="B257" s="526">
        <v>126641</v>
      </c>
      <c r="C257" s="526"/>
      <c r="D257" s="526"/>
      <c r="E257" s="526"/>
      <c r="F257" s="526" t="s">
        <v>98</v>
      </c>
      <c r="G257" s="526" t="s">
        <v>99</v>
      </c>
      <c r="H257" s="526">
        <v>84</v>
      </c>
      <c r="I257" s="526" t="s">
        <v>4453</v>
      </c>
      <c r="J257" s="526" t="s">
        <v>4624</v>
      </c>
      <c r="K257" s="527">
        <v>144</v>
      </c>
      <c r="L257" s="526" t="s">
        <v>100</v>
      </c>
      <c r="M257" s="37" t="str">
        <f t="shared" si="10"/>
        <v>http://www.examen.biz/imgShop/377-14209-6.jpeg</v>
      </c>
    </row>
    <row r="258" spans="1:13" s="37" customFormat="1" ht="33.75" hidden="1" x14ac:dyDescent="0.2">
      <c r="A258" s="525" t="str">
        <f t="shared" si="9"/>
        <v>Фото</v>
      </c>
      <c r="B258" s="526">
        <v>143697</v>
      </c>
      <c r="C258" s="526"/>
      <c r="D258" s="526"/>
      <c r="E258" s="526"/>
      <c r="F258" s="526" t="s">
        <v>1404</v>
      </c>
      <c r="G258" s="526" t="s">
        <v>1405</v>
      </c>
      <c r="H258" s="526">
        <v>80</v>
      </c>
      <c r="I258" s="526" t="s">
        <v>4453</v>
      </c>
      <c r="J258" s="526" t="s">
        <v>4624</v>
      </c>
      <c r="K258" s="527">
        <v>133</v>
      </c>
      <c r="L258" s="526" t="s">
        <v>1406</v>
      </c>
      <c r="M258" s="37" t="str">
        <f t="shared" si="10"/>
        <v>http://www.examen.biz/imgShop/377-15966-7.jpeg</v>
      </c>
    </row>
    <row r="259" spans="1:13" s="37" customFormat="1" ht="33.75" hidden="1" x14ac:dyDescent="0.2">
      <c r="A259" s="525" t="str">
        <f t="shared" si="9"/>
        <v>Фото</v>
      </c>
      <c r="B259" s="526">
        <v>152660</v>
      </c>
      <c r="C259" s="526"/>
      <c r="D259" s="526"/>
      <c r="E259" s="526"/>
      <c r="F259" s="526" t="s">
        <v>9732</v>
      </c>
      <c r="G259" s="526" t="s">
        <v>2286</v>
      </c>
      <c r="H259" s="526">
        <v>80</v>
      </c>
      <c r="I259" s="526" t="s">
        <v>4453</v>
      </c>
      <c r="J259" s="526" t="s">
        <v>4624</v>
      </c>
      <c r="K259" s="527">
        <v>144</v>
      </c>
      <c r="L259" s="526" t="s">
        <v>9733</v>
      </c>
      <c r="M259" s="37" t="str">
        <f t="shared" si="10"/>
        <v>http://www.examen.biz/imgShop/377-16668-9.jpeg</v>
      </c>
    </row>
    <row r="260" spans="1:13" s="37" customFormat="1" ht="33.75" hidden="1" x14ac:dyDescent="0.2">
      <c r="A260" s="525" t="str">
        <f t="shared" si="9"/>
        <v>Фото</v>
      </c>
      <c r="B260" s="526">
        <v>152689</v>
      </c>
      <c r="C260" s="526"/>
      <c r="D260" s="526"/>
      <c r="E260" s="526"/>
      <c r="F260" s="526" t="s">
        <v>9861</v>
      </c>
      <c r="G260" s="526" t="s">
        <v>9862</v>
      </c>
      <c r="H260" s="526">
        <v>80</v>
      </c>
      <c r="I260" s="526" t="s">
        <v>4453</v>
      </c>
      <c r="J260" s="526" t="s">
        <v>4624</v>
      </c>
      <c r="K260" s="527">
        <v>144</v>
      </c>
      <c r="L260" s="526" t="s">
        <v>9863</v>
      </c>
      <c r="M260" s="37" t="str">
        <f t="shared" si="10"/>
        <v>http://www.examen.biz/imgShop/377-16667-2.jpeg</v>
      </c>
    </row>
    <row r="261" spans="1:13" s="37" customFormat="1" ht="33.75" hidden="1" x14ac:dyDescent="0.2">
      <c r="A261" s="525" t="str">
        <f t="shared" si="9"/>
        <v>Фото</v>
      </c>
      <c r="B261" s="526">
        <v>137604</v>
      </c>
      <c r="C261" s="526"/>
      <c r="D261" s="526"/>
      <c r="E261" s="526"/>
      <c r="F261" s="526" t="s">
        <v>3451</v>
      </c>
      <c r="G261" s="526" t="s">
        <v>3452</v>
      </c>
      <c r="H261" s="526">
        <v>72</v>
      </c>
      <c r="I261" s="526" t="s">
        <v>4453</v>
      </c>
      <c r="J261" s="526" t="s">
        <v>4624</v>
      </c>
      <c r="K261" s="527">
        <v>144</v>
      </c>
      <c r="L261" s="526" t="s">
        <v>3453</v>
      </c>
      <c r="M261" s="37" t="str">
        <f t="shared" si="10"/>
        <v>http://www.examen.biz/imgShop/377-15375-7.jpeg</v>
      </c>
    </row>
    <row r="262" spans="1:13" s="37" customFormat="1" ht="33.75" hidden="1" x14ac:dyDescent="0.2">
      <c r="A262" s="525" t="str">
        <f t="shared" si="9"/>
        <v>Фото</v>
      </c>
      <c r="B262" s="526">
        <v>156751</v>
      </c>
      <c r="C262" s="526"/>
      <c r="D262" s="526"/>
      <c r="E262" s="526"/>
      <c r="F262" s="526" t="s">
        <v>1061</v>
      </c>
      <c r="G262" s="526" t="s">
        <v>3466</v>
      </c>
      <c r="H262" s="526">
        <v>80</v>
      </c>
      <c r="I262" s="526" t="s">
        <v>4453</v>
      </c>
      <c r="J262" s="526" t="s">
        <v>4624</v>
      </c>
      <c r="K262" s="527">
        <v>144</v>
      </c>
      <c r="L262" s="526" t="s">
        <v>1062</v>
      </c>
      <c r="M262" s="37" t="str">
        <f t="shared" si="10"/>
        <v>http://www.examen.biz/imgShop/377-16787-7.jpeg</v>
      </c>
    </row>
    <row r="263" spans="1:13" s="37" customFormat="1" ht="33.75" hidden="1" x14ac:dyDescent="0.2">
      <c r="A263" s="525" t="str">
        <f t="shared" si="9"/>
        <v>Фото</v>
      </c>
      <c r="B263" s="526">
        <v>152688</v>
      </c>
      <c r="C263" s="526"/>
      <c r="D263" s="526"/>
      <c r="E263" s="526"/>
      <c r="F263" s="526" t="s">
        <v>9864</v>
      </c>
      <c r="G263" s="526" t="s">
        <v>3468</v>
      </c>
      <c r="H263" s="526">
        <v>96</v>
      </c>
      <c r="I263" s="526" t="s">
        <v>4453</v>
      </c>
      <c r="J263" s="526" t="s">
        <v>4624</v>
      </c>
      <c r="K263" s="527">
        <v>144</v>
      </c>
      <c r="L263" s="526" t="s">
        <v>9865</v>
      </c>
      <c r="M263" s="37" t="str">
        <f t="shared" si="10"/>
        <v>http://www.examen.biz/imgShop/377-16662-7.jpeg</v>
      </c>
    </row>
    <row r="264" spans="1:13" s="37" customFormat="1" ht="33.75" hidden="1" x14ac:dyDescent="0.2">
      <c r="A264" s="525" t="str">
        <f t="shared" si="9"/>
        <v>Фото</v>
      </c>
      <c r="B264" s="526">
        <v>143681</v>
      </c>
      <c r="C264" s="526"/>
      <c r="D264" s="526"/>
      <c r="E264" s="526"/>
      <c r="F264" s="526" t="s">
        <v>1407</v>
      </c>
      <c r="G264" s="526" t="s">
        <v>1408</v>
      </c>
      <c r="H264" s="526">
        <v>64</v>
      </c>
      <c r="I264" s="526" t="s">
        <v>6974</v>
      </c>
      <c r="J264" s="526" t="s">
        <v>4624</v>
      </c>
      <c r="K264" s="527">
        <v>133</v>
      </c>
      <c r="L264" s="526" t="s">
        <v>1409</v>
      </c>
      <c r="M264" s="37" t="str">
        <f t="shared" si="10"/>
        <v>http://www.examen.biz/imgShop/377-15940-7.jpeg</v>
      </c>
    </row>
    <row r="265" spans="1:13" s="37" customFormat="1" ht="33.75" hidden="1" x14ac:dyDescent="0.2">
      <c r="A265" s="525" t="str">
        <f t="shared" si="9"/>
        <v>Фото</v>
      </c>
      <c r="B265" s="526">
        <v>143379</v>
      </c>
      <c r="C265" s="526"/>
      <c r="D265" s="526"/>
      <c r="E265" s="526"/>
      <c r="F265" s="526" t="s">
        <v>2545</v>
      </c>
      <c r="G265" s="526" t="s">
        <v>2546</v>
      </c>
      <c r="H265" s="526">
        <v>64</v>
      </c>
      <c r="I265" s="526" t="s">
        <v>6974</v>
      </c>
      <c r="J265" s="526" t="s">
        <v>4624</v>
      </c>
      <c r="K265" s="527">
        <v>133</v>
      </c>
      <c r="L265" s="526" t="s">
        <v>2547</v>
      </c>
      <c r="M265" s="37" t="str">
        <f t="shared" si="10"/>
        <v>http://www.examen.biz/imgShop/377-15872-1.jpeg</v>
      </c>
    </row>
    <row r="266" spans="1:13" s="37" customFormat="1" ht="33.75" hidden="1" x14ac:dyDescent="0.2">
      <c r="A266" s="525" t="str">
        <f t="shared" si="9"/>
        <v>Фото</v>
      </c>
      <c r="B266" s="526">
        <v>151606</v>
      </c>
      <c r="C266" s="526"/>
      <c r="D266" s="526"/>
      <c r="E266" s="526"/>
      <c r="F266" s="526" t="s">
        <v>9264</v>
      </c>
      <c r="G266" s="526" t="s">
        <v>9265</v>
      </c>
      <c r="H266" s="526">
        <v>80</v>
      </c>
      <c r="I266" s="526" t="s">
        <v>6974</v>
      </c>
      <c r="J266" s="526" t="s">
        <v>4624</v>
      </c>
      <c r="K266" s="527">
        <v>133</v>
      </c>
      <c r="L266" s="526" t="s">
        <v>9266</v>
      </c>
      <c r="M266" s="37" t="str">
        <f t="shared" si="10"/>
        <v>http://www.examen.biz/imgShop/377-16649-8.jpeg</v>
      </c>
    </row>
    <row r="267" spans="1:13" s="37" customFormat="1" ht="33.75" hidden="1" x14ac:dyDescent="0.2">
      <c r="A267" s="525" t="str">
        <f t="shared" si="9"/>
        <v>Фото</v>
      </c>
      <c r="B267" s="526">
        <v>96764</v>
      </c>
      <c r="C267" s="526"/>
      <c r="D267" s="526"/>
      <c r="E267" s="526"/>
      <c r="F267" s="526" t="s">
        <v>10449</v>
      </c>
      <c r="G267" s="526" t="s">
        <v>10450</v>
      </c>
      <c r="H267" s="526">
        <v>24</v>
      </c>
      <c r="I267" s="526" t="s">
        <v>6311</v>
      </c>
      <c r="J267" s="526" t="s">
        <v>1800</v>
      </c>
      <c r="K267" s="527">
        <v>64</v>
      </c>
      <c r="L267" s="526" t="s">
        <v>10451</v>
      </c>
      <c r="M267" s="37" t="str">
        <f t="shared" si="10"/>
        <v>http://www.examen.biz/imgShop/377-10025-6.jpeg</v>
      </c>
    </row>
    <row r="268" spans="1:13" s="37" customFormat="1" ht="33.75" hidden="1" x14ac:dyDescent="0.2">
      <c r="A268" s="525" t="str">
        <f t="shared" si="9"/>
        <v>Фото</v>
      </c>
      <c r="B268" s="526">
        <v>108581</v>
      </c>
      <c r="C268" s="526"/>
      <c r="D268" s="526"/>
      <c r="E268" s="526"/>
      <c r="F268" s="526" t="s">
        <v>1896</v>
      </c>
      <c r="G268" s="526" t="s">
        <v>1897</v>
      </c>
      <c r="H268" s="526">
        <v>128</v>
      </c>
      <c r="I268" s="526" t="s">
        <v>1898</v>
      </c>
      <c r="J268" s="526" t="s">
        <v>5238</v>
      </c>
      <c r="K268" s="527">
        <v>156</v>
      </c>
      <c r="L268" s="526" t="s">
        <v>1899</v>
      </c>
      <c r="M268" s="37" t="str">
        <f t="shared" ref="M268:M321" si="11">CONCATENATE("http://www.examen.biz/imgShop/",L268)</f>
        <v>http://www.examen.biz/imgShop/377-12130-5.jpeg</v>
      </c>
    </row>
    <row r="269" spans="1:13" s="37" customFormat="1" ht="33.75" hidden="1" x14ac:dyDescent="0.2">
      <c r="A269" s="525" t="str">
        <f t="shared" si="9"/>
        <v>Фото</v>
      </c>
      <c r="B269" s="526">
        <v>103776</v>
      </c>
      <c r="C269" s="526"/>
      <c r="D269" s="526"/>
      <c r="E269" s="526"/>
      <c r="F269" s="526" t="s">
        <v>5614</v>
      </c>
      <c r="G269" s="526" t="s">
        <v>5212</v>
      </c>
      <c r="H269" s="526">
        <v>128</v>
      </c>
      <c r="I269" s="526" t="s">
        <v>6779</v>
      </c>
      <c r="J269" s="526" t="s">
        <v>5238</v>
      </c>
      <c r="K269" s="527">
        <v>156</v>
      </c>
      <c r="L269" s="526" t="s">
        <v>6780</v>
      </c>
      <c r="M269" s="37" t="str">
        <f t="shared" si="11"/>
        <v>http://www.examen.biz/imgShop/377-10876-4.jpeg</v>
      </c>
    </row>
    <row r="270" spans="1:13" s="37" customFormat="1" ht="33.75" hidden="1" x14ac:dyDescent="0.2">
      <c r="A270" s="525" t="str">
        <f t="shared" si="9"/>
        <v>Фото</v>
      </c>
      <c r="B270" s="526">
        <v>103832</v>
      </c>
      <c r="C270" s="526"/>
      <c r="D270" s="526"/>
      <c r="E270" s="526"/>
      <c r="F270" s="526" t="s">
        <v>4370</v>
      </c>
      <c r="G270" s="526" t="s">
        <v>4371</v>
      </c>
      <c r="H270" s="526">
        <v>144</v>
      </c>
      <c r="I270" s="526" t="s">
        <v>6779</v>
      </c>
      <c r="J270" s="526" t="s">
        <v>5238</v>
      </c>
      <c r="K270" s="527">
        <v>156</v>
      </c>
      <c r="L270" s="526" t="s">
        <v>5268</v>
      </c>
      <c r="M270" s="37" t="str">
        <f t="shared" si="11"/>
        <v>http://www.examen.biz/imgShop/377-10877-1.jpeg</v>
      </c>
    </row>
    <row r="271" spans="1:13" s="37" customFormat="1" ht="33.75" hidden="1" x14ac:dyDescent="0.2">
      <c r="A271" s="525" t="str">
        <f t="shared" si="9"/>
        <v>Фото</v>
      </c>
      <c r="B271" s="526">
        <v>103831</v>
      </c>
      <c r="C271" s="526"/>
      <c r="D271" s="526"/>
      <c r="E271" s="526"/>
      <c r="F271" s="526" t="s">
        <v>5269</v>
      </c>
      <c r="G271" s="526" t="s">
        <v>5270</v>
      </c>
      <c r="H271" s="526">
        <v>144</v>
      </c>
      <c r="I271" s="526" t="s">
        <v>6779</v>
      </c>
      <c r="J271" s="526" t="s">
        <v>5238</v>
      </c>
      <c r="K271" s="527">
        <v>156</v>
      </c>
      <c r="L271" s="526" t="s">
        <v>5200</v>
      </c>
      <c r="M271" s="37" t="str">
        <f t="shared" si="11"/>
        <v>http://www.examen.biz/imgShop/377-10878-8.jpeg</v>
      </c>
    </row>
    <row r="272" spans="1:13" s="37" customFormat="1" ht="33.75" hidden="1" x14ac:dyDescent="0.2">
      <c r="A272" s="525" t="str">
        <f t="shared" si="9"/>
        <v>Фото</v>
      </c>
      <c r="B272" s="526">
        <v>103480</v>
      </c>
      <c r="C272" s="526"/>
      <c r="D272" s="526"/>
      <c r="E272" s="526"/>
      <c r="F272" s="526" t="s">
        <v>5213</v>
      </c>
      <c r="G272" s="526" t="s">
        <v>6011</v>
      </c>
      <c r="H272" s="526">
        <v>112</v>
      </c>
      <c r="I272" s="526" t="s">
        <v>5237</v>
      </c>
      <c r="J272" s="526" t="s">
        <v>5238</v>
      </c>
      <c r="K272" s="527">
        <v>156</v>
      </c>
      <c r="L272" s="526" t="s">
        <v>5239</v>
      </c>
      <c r="M272" s="37" t="str">
        <f t="shared" si="11"/>
        <v>http://www.examen.biz/imgShop/377-10873-3.jpeg</v>
      </c>
    </row>
    <row r="273" spans="1:13" s="37" customFormat="1" ht="33.75" hidden="1" x14ac:dyDescent="0.2">
      <c r="A273" s="525" t="str">
        <f t="shared" si="9"/>
        <v>Фото</v>
      </c>
      <c r="B273" s="526">
        <v>103479</v>
      </c>
      <c r="C273" s="526"/>
      <c r="D273" s="526"/>
      <c r="E273" s="526"/>
      <c r="F273" s="526" t="s">
        <v>5058</v>
      </c>
      <c r="G273" s="526" t="s">
        <v>5059</v>
      </c>
      <c r="H273" s="526">
        <v>128</v>
      </c>
      <c r="I273" s="526" t="s">
        <v>5237</v>
      </c>
      <c r="J273" s="526" t="s">
        <v>5238</v>
      </c>
      <c r="K273" s="527">
        <v>156</v>
      </c>
      <c r="L273" s="526" t="s">
        <v>4635</v>
      </c>
      <c r="M273" s="37" t="str">
        <f t="shared" si="11"/>
        <v>http://www.examen.biz/imgShop/377-10874-0.jpeg</v>
      </c>
    </row>
    <row r="274" spans="1:13" s="37" customFormat="1" ht="33.75" hidden="1" x14ac:dyDescent="0.2">
      <c r="A274" s="525" t="str">
        <f t="shared" si="9"/>
        <v>Фото</v>
      </c>
      <c r="B274" s="526">
        <v>122327</v>
      </c>
      <c r="C274" s="526"/>
      <c r="D274" s="526"/>
      <c r="E274" s="526"/>
      <c r="F274" s="526" t="s">
        <v>5676</v>
      </c>
      <c r="G274" s="526" t="s">
        <v>5677</v>
      </c>
      <c r="H274" s="526">
        <v>80</v>
      </c>
      <c r="I274" s="526" t="s">
        <v>5577</v>
      </c>
      <c r="J274" s="526" t="s">
        <v>5238</v>
      </c>
      <c r="K274" s="527">
        <v>156</v>
      </c>
      <c r="L274" s="526" t="s">
        <v>6388</v>
      </c>
      <c r="M274" s="37" t="str">
        <f t="shared" si="11"/>
        <v>http://www.examen.biz/imgShop/377-13096-3.jpeg</v>
      </c>
    </row>
    <row r="275" spans="1:13" s="37" customFormat="1" ht="33.75" hidden="1" x14ac:dyDescent="0.2">
      <c r="A275" s="525" t="str">
        <f t="shared" si="9"/>
        <v>Фото</v>
      </c>
      <c r="B275" s="526">
        <v>106909</v>
      </c>
      <c r="C275" s="526"/>
      <c r="D275" s="526"/>
      <c r="E275" s="526"/>
      <c r="F275" s="526" t="s">
        <v>4687</v>
      </c>
      <c r="G275" s="526" t="s">
        <v>6013</v>
      </c>
      <c r="H275" s="526">
        <v>96</v>
      </c>
      <c r="I275" s="526" t="s">
        <v>5237</v>
      </c>
      <c r="J275" s="526" t="s">
        <v>5238</v>
      </c>
      <c r="K275" s="527">
        <v>125</v>
      </c>
      <c r="L275" s="526" t="s">
        <v>7344</v>
      </c>
      <c r="M275" s="37" t="str">
        <f t="shared" si="11"/>
        <v>http://www.examen.biz/imgShop/377-10875-7.jpeg</v>
      </c>
    </row>
    <row r="276" spans="1:13" s="37" customFormat="1" ht="33.75" hidden="1" x14ac:dyDescent="0.2">
      <c r="A276" s="525" t="str">
        <f t="shared" si="9"/>
        <v>Фото</v>
      </c>
      <c r="B276" s="526">
        <v>105430</v>
      </c>
      <c r="C276" s="526"/>
      <c r="D276" s="526"/>
      <c r="E276" s="526"/>
      <c r="F276" s="526" t="s">
        <v>1900</v>
      </c>
      <c r="G276" s="526" t="s">
        <v>1901</v>
      </c>
      <c r="H276" s="526">
        <v>64</v>
      </c>
      <c r="I276" s="526" t="s">
        <v>7143</v>
      </c>
      <c r="J276" s="526" t="s">
        <v>5238</v>
      </c>
      <c r="K276" s="527">
        <v>112</v>
      </c>
      <c r="L276" s="526" t="s">
        <v>1902</v>
      </c>
      <c r="M276" s="37" t="str">
        <f t="shared" si="11"/>
        <v>http://www.examen.biz/imgShop/377-10649-4.jpeg</v>
      </c>
    </row>
    <row r="277" spans="1:13" s="37" customFormat="1" ht="45" hidden="1" x14ac:dyDescent="0.2">
      <c r="A277" s="525" t="str">
        <f t="shared" si="9"/>
        <v>Фото</v>
      </c>
      <c r="B277" s="526">
        <v>145482</v>
      </c>
      <c r="C277" s="526"/>
      <c r="D277" s="526"/>
      <c r="E277" s="526"/>
      <c r="F277" s="526" t="s">
        <v>2434</v>
      </c>
      <c r="G277" s="526" t="s">
        <v>3958</v>
      </c>
      <c r="H277" s="526">
        <v>176</v>
      </c>
      <c r="I277" s="526" t="s">
        <v>5876</v>
      </c>
      <c r="J277" s="526" t="s">
        <v>6196</v>
      </c>
      <c r="K277" s="527">
        <v>133</v>
      </c>
      <c r="L277" s="526" t="s">
        <v>2435</v>
      </c>
      <c r="M277" s="37" t="str">
        <f t="shared" si="11"/>
        <v>http://www.examen.biz/imgShop/377-15833-2.jpeg</v>
      </c>
    </row>
    <row r="278" spans="1:13" s="37" customFormat="1" ht="45" hidden="1" x14ac:dyDescent="0.2">
      <c r="A278" s="525" t="str">
        <f t="shared" si="9"/>
        <v>Фото</v>
      </c>
      <c r="B278" s="526">
        <v>126036</v>
      </c>
      <c r="C278" s="526"/>
      <c r="D278" s="526"/>
      <c r="E278" s="526"/>
      <c r="F278" s="526" t="s">
        <v>5627</v>
      </c>
      <c r="G278" s="526" t="s">
        <v>5628</v>
      </c>
      <c r="H278" s="526">
        <v>256</v>
      </c>
      <c r="I278" s="526" t="s">
        <v>7760</v>
      </c>
      <c r="J278" s="526" t="s">
        <v>6196</v>
      </c>
      <c r="K278" s="527">
        <v>133</v>
      </c>
      <c r="L278" s="526" t="s">
        <v>4826</v>
      </c>
      <c r="M278" s="37" t="str">
        <f t="shared" si="11"/>
        <v>http://www.examen.biz/imgShop/377-13843-3.jpeg</v>
      </c>
    </row>
    <row r="279" spans="1:13" s="37" customFormat="1" ht="45" hidden="1" x14ac:dyDescent="0.2">
      <c r="A279" s="525" t="str">
        <f t="shared" si="9"/>
        <v>Фото</v>
      </c>
      <c r="B279" s="526">
        <v>126597</v>
      </c>
      <c r="C279" s="526"/>
      <c r="D279" s="526"/>
      <c r="E279" s="526"/>
      <c r="F279" s="526" t="s">
        <v>8378</v>
      </c>
      <c r="G279" s="526" t="s">
        <v>8375</v>
      </c>
      <c r="H279" s="526">
        <v>224</v>
      </c>
      <c r="I279" s="526" t="s">
        <v>7148</v>
      </c>
      <c r="J279" s="526" t="s">
        <v>6196</v>
      </c>
      <c r="K279" s="527">
        <v>133</v>
      </c>
      <c r="L279" s="526" t="s">
        <v>8379</v>
      </c>
      <c r="M279" s="37" t="str">
        <f t="shared" si="11"/>
        <v>http://www.examen.biz/imgShop/377-14054-2.jpeg</v>
      </c>
    </row>
    <row r="280" spans="1:13" s="37" customFormat="1" ht="45" hidden="1" x14ac:dyDescent="0.2">
      <c r="A280" s="525" t="str">
        <f t="shared" si="9"/>
        <v>Фото</v>
      </c>
      <c r="B280" s="526">
        <v>136570</v>
      </c>
      <c r="C280" s="526"/>
      <c r="D280" s="526"/>
      <c r="E280" s="526"/>
      <c r="F280" s="526" t="s">
        <v>3610</v>
      </c>
      <c r="G280" s="526" t="s">
        <v>7234</v>
      </c>
      <c r="H280" s="526">
        <v>240</v>
      </c>
      <c r="I280" s="526" t="s">
        <v>4799</v>
      </c>
      <c r="J280" s="526" t="s">
        <v>6196</v>
      </c>
      <c r="K280" s="527">
        <v>133</v>
      </c>
      <c r="L280" s="526" t="s">
        <v>3611</v>
      </c>
      <c r="M280" s="37" t="str">
        <f t="shared" si="11"/>
        <v>http://www.examen.biz/imgShop/377-15434-1.jpeg</v>
      </c>
    </row>
    <row r="281" spans="1:13" s="37" customFormat="1" ht="45" hidden="1" x14ac:dyDescent="0.2">
      <c r="A281" s="525" t="str">
        <f t="shared" si="9"/>
        <v>Фото</v>
      </c>
      <c r="B281" s="526">
        <v>102058</v>
      </c>
      <c r="C281" s="526"/>
      <c r="D281" s="526"/>
      <c r="E281" s="526"/>
      <c r="F281" s="526" t="s">
        <v>6217</v>
      </c>
      <c r="G281" s="526" t="s">
        <v>6218</v>
      </c>
      <c r="H281" s="526">
        <v>336</v>
      </c>
      <c r="I281" s="526" t="s">
        <v>8176</v>
      </c>
      <c r="J281" s="526" t="s">
        <v>6196</v>
      </c>
      <c r="K281" s="527">
        <v>149</v>
      </c>
      <c r="L281" s="526" t="s">
        <v>5797</v>
      </c>
      <c r="M281" s="37" t="str">
        <f t="shared" si="11"/>
        <v>http://www.examen.biz/imgShop/377-11404-8.jpeg</v>
      </c>
    </row>
    <row r="282" spans="1:13" s="37" customFormat="1" ht="45" hidden="1" x14ac:dyDescent="0.2">
      <c r="A282" s="525" t="str">
        <f t="shared" si="9"/>
        <v>Фото</v>
      </c>
      <c r="B282" s="526">
        <v>127008</v>
      </c>
      <c r="C282" s="526"/>
      <c r="D282" s="526"/>
      <c r="E282" s="526"/>
      <c r="F282" s="526" t="s">
        <v>3636</v>
      </c>
      <c r="G282" s="526" t="s">
        <v>6948</v>
      </c>
      <c r="H282" s="526">
        <v>224</v>
      </c>
      <c r="I282" s="526" t="s">
        <v>7148</v>
      </c>
      <c r="J282" s="526" t="s">
        <v>6196</v>
      </c>
      <c r="K282" s="527">
        <v>133</v>
      </c>
      <c r="L282" s="526" t="s">
        <v>3929</v>
      </c>
      <c r="M282" s="37" t="str">
        <f t="shared" si="11"/>
        <v>http://www.examen.biz/imgShop/377-14529-5.jpeg</v>
      </c>
    </row>
    <row r="283" spans="1:13" s="37" customFormat="1" ht="22.5" hidden="1" x14ac:dyDescent="0.2">
      <c r="A283" s="525" t="str">
        <f t="shared" ref="A283:A314" si="12">HYPERLINK(M283,"Фото")</f>
        <v>Фото</v>
      </c>
      <c r="B283" s="526">
        <v>91807</v>
      </c>
      <c r="C283" s="526"/>
      <c r="D283" s="526"/>
      <c r="E283" s="526"/>
      <c r="F283" s="526" t="s">
        <v>7027</v>
      </c>
      <c r="G283" s="526" t="s">
        <v>7028</v>
      </c>
      <c r="H283" s="526">
        <v>192</v>
      </c>
      <c r="I283" s="526" t="s">
        <v>6437</v>
      </c>
      <c r="J283" s="526" t="s">
        <v>7029</v>
      </c>
      <c r="K283" s="527">
        <v>144</v>
      </c>
      <c r="L283" s="526" t="s">
        <v>7030</v>
      </c>
      <c r="M283" s="37" t="str">
        <f t="shared" si="11"/>
        <v>http://www.examen.biz/imgShop/9906187-1-8.jpeg</v>
      </c>
    </row>
    <row r="284" spans="1:13" s="37" customFormat="1" ht="22.5" hidden="1" x14ac:dyDescent="0.2">
      <c r="A284" s="525" t="str">
        <f t="shared" si="12"/>
        <v>Фото</v>
      </c>
      <c r="B284" s="526">
        <v>91874</v>
      </c>
      <c r="C284" s="526"/>
      <c r="D284" s="526"/>
      <c r="E284" s="526"/>
      <c r="F284" s="526" t="s">
        <v>7031</v>
      </c>
      <c r="G284" s="526" t="s">
        <v>7032</v>
      </c>
      <c r="H284" s="526">
        <v>208</v>
      </c>
      <c r="I284" s="526" t="s">
        <v>6437</v>
      </c>
      <c r="J284" s="526" t="s">
        <v>7029</v>
      </c>
      <c r="K284" s="527">
        <v>144</v>
      </c>
      <c r="L284" s="526" t="s">
        <v>7033</v>
      </c>
      <c r="M284" s="37" t="str">
        <f t="shared" si="11"/>
        <v>http://www.examen.biz/imgShop/9906187-2-5.jpeg</v>
      </c>
    </row>
    <row r="285" spans="1:13" s="37" customFormat="1" ht="45" hidden="1" x14ac:dyDescent="0.2">
      <c r="A285" s="525" t="str">
        <f t="shared" si="12"/>
        <v>Фото</v>
      </c>
      <c r="B285" s="526">
        <v>156038</v>
      </c>
      <c r="C285" s="526"/>
      <c r="D285" s="526"/>
      <c r="E285" s="526"/>
      <c r="F285" s="526" t="s">
        <v>882</v>
      </c>
      <c r="G285" s="526" t="s">
        <v>883</v>
      </c>
      <c r="H285" s="526">
        <v>32</v>
      </c>
      <c r="I285" s="526" t="s">
        <v>4932</v>
      </c>
      <c r="J285" s="526" t="s">
        <v>4933</v>
      </c>
      <c r="K285" s="527">
        <v>149</v>
      </c>
      <c r="L285" s="526" t="s">
        <v>885</v>
      </c>
      <c r="M285" s="37" t="str">
        <f t="shared" si="11"/>
        <v>http://www.examen.biz/imgShop/377-16733-4.jpeg</v>
      </c>
    </row>
    <row r="286" spans="1:13" s="37" customFormat="1" ht="45" hidden="1" x14ac:dyDescent="0.2">
      <c r="A286" s="525" t="str">
        <f t="shared" si="12"/>
        <v>Фото</v>
      </c>
      <c r="B286" s="526">
        <v>156039</v>
      </c>
      <c r="C286" s="526"/>
      <c r="D286" s="526"/>
      <c r="E286" s="526"/>
      <c r="F286" s="526" t="s">
        <v>886</v>
      </c>
      <c r="G286" s="526" t="s">
        <v>887</v>
      </c>
      <c r="H286" s="526">
        <v>32</v>
      </c>
      <c r="I286" s="526" t="s">
        <v>4932</v>
      </c>
      <c r="J286" s="526" t="s">
        <v>4933</v>
      </c>
      <c r="K286" s="527">
        <v>149</v>
      </c>
      <c r="L286" s="526" t="s">
        <v>889</v>
      </c>
      <c r="M286" s="37" t="str">
        <f t="shared" si="11"/>
        <v>http://www.examen.biz/imgShop/377-16704-4.jpeg</v>
      </c>
    </row>
    <row r="287" spans="1:13" s="37" customFormat="1" ht="45" hidden="1" x14ac:dyDescent="0.2">
      <c r="A287" s="525" t="str">
        <f t="shared" si="12"/>
        <v>Фото</v>
      </c>
      <c r="B287" s="526">
        <v>157005</v>
      </c>
      <c r="C287" s="526"/>
      <c r="D287" s="526"/>
      <c r="E287" s="526"/>
      <c r="F287" s="526" t="s">
        <v>101</v>
      </c>
      <c r="G287" s="526" t="s">
        <v>102</v>
      </c>
      <c r="H287" s="526">
        <v>32</v>
      </c>
      <c r="I287" s="526" t="s">
        <v>4932</v>
      </c>
      <c r="J287" s="526" t="s">
        <v>4933</v>
      </c>
      <c r="K287" s="527">
        <v>149</v>
      </c>
      <c r="L287" s="526" t="s">
        <v>105</v>
      </c>
      <c r="M287" s="37" t="str">
        <f t="shared" si="11"/>
        <v>http://www.examen.biz/imgShop/377-16631-3.jpeg</v>
      </c>
    </row>
    <row r="288" spans="1:13" s="37" customFormat="1" ht="45" hidden="1" x14ac:dyDescent="0.2">
      <c r="A288" s="525" t="str">
        <f t="shared" si="12"/>
        <v>Фото</v>
      </c>
      <c r="B288" s="526">
        <v>126494</v>
      </c>
      <c r="C288" s="526"/>
      <c r="D288" s="526"/>
      <c r="E288" s="526"/>
      <c r="F288" s="526" t="s">
        <v>7646</v>
      </c>
      <c r="G288" s="526" t="s">
        <v>7176</v>
      </c>
      <c r="H288" s="526">
        <v>32</v>
      </c>
      <c r="I288" s="526" t="s">
        <v>4932</v>
      </c>
      <c r="J288" s="526" t="s">
        <v>4933</v>
      </c>
      <c r="K288" s="527">
        <v>149</v>
      </c>
      <c r="L288" s="526" t="s">
        <v>7177</v>
      </c>
      <c r="M288" s="37" t="str">
        <f t="shared" si="11"/>
        <v>http://www.examen.biz/imgShop/377-13775-7.jpeg</v>
      </c>
    </row>
    <row r="289" spans="1:13" s="37" customFormat="1" ht="45" hidden="1" x14ac:dyDescent="0.2">
      <c r="A289" s="525" t="str">
        <f t="shared" si="12"/>
        <v>Фото</v>
      </c>
      <c r="B289" s="526">
        <v>127500</v>
      </c>
      <c r="C289" s="526"/>
      <c r="D289" s="526"/>
      <c r="E289" s="526"/>
      <c r="F289" s="526" t="s">
        <v>3757</v>
      </c>
      <c r="G289" s="526" t="s">
        <v>3758</v>
      </c>
      <c r="H289" s="526">
        <v>32</v>
      </c>
      <c r="I289" s="526" t="s">
        <v>4932</v>
      </c>
      <c r="J289" s="526" t="s">
        <v>4933</v>
      </c>
      <c r="K289" s="527">
        <v>149</v>
      </c>
      <c r="L289" s="526" t="s">
        <v>3629</v>
      </c>
      <c r="M289" s="37" t="str">
        <f t="shared" si="11"/>
        <v>http://www.examen.biz/imgShop/377-14263-8.jpeg</v>
      </c>
    </row>
    <row r="290" spans="1:13" s="37" customFormat="1" ht="45" hidden="1" x14ac:dyDescent="0.2">
      <c r="A290" s="525" t="str">
        <f t="shared" si="12"/>
        <v>Фото</v>
      </c>
      <c r="B290" s="526">
        <v>148074</v>
      </c>
      <c r="C290" s="526"/>
      <c r="D290" s="526"/>
      <c r="E290" s="526"/>
      <c r="F290" s="526" t="s">
        <v>1187</v>
      </c>
      <c r="G290" s="526" t="s">
        <v>1188</v>
      </c>
      <c r="H290" s="526">
        <v>32</v>
      </c>
      <c r="I290" s="526" t="s">
        <v>4932</v>
      </c>
      <c r="J290" s="526" t="s">
        <v>4933</v>
      </c>
      <c r="K290" s="527">
        <v>114</v>
      </c>
      <c r="L290" s="526" t="s">
        <v>1189</v>
      </c>
      <c r="M290" s="37" t="str">
        <f t="shared" si="11"/>
        <v>http://www.examen.biz/imgShop/377-15958-2.jpeg</v>
      </c>
    </row>
    <row r="291" spans="1:13" s="37" customFormat="1" ht="45" hidden="1" x14ac:dyDescent="0.2">
      <c r="A291" s="525" t="str">
        <f t="shared" si="12"/>
        <v>Фото</v>
      </c>
      <c r="B291" s="526">
        <v>114200</v>
      </c>
      <c r="C291" s="526"/>
      <c r="D291" s="526"/>
      <c r="E291" s="526"/>
      <c r="F291" s="526" t="s">
        <v>106</v>
      </c>
      <c r="G291" s="526" t="s">
        <v>107</v>
      </c>
      <c r="H291" s="526">
        <v>32</v>
      </c>
      <c r="I291" s="526" t="s">
        <v>4932</v>
      </c>
      <c r="J291" s="526" t="s">
        <v>4933</v>
      </c>
      <c r="K291" s="527">
        <v>142</v>
      </c>
      <c r="L291" s="526" t="s">
        <v>108</v>
      </c>
      <c r="M291" s="37" t="str">
        <f t="shared" si="11"/>
        <v>http://www.examen.biz/imgShop/377-12933-2.jpeg</v>
      </c>
    </row>
    <row r="292" spans="1:13" s="37" customFormat="1" ht="45" hidden="1" x14ac:dyDescent="0.2">
      <c r="A292" s="525" t="str">
        <f t="shared" si="12"/>
        <v>Фото</v>
      </c>
      <c r="B292" s="526">
        <v>98957</v>
      </c>
      <c r="C292" s="526"/>
      <c r="D292" s="526"/>
      <c r="E292" s="526"/>
      <c r="F292" s="526" t="s">
        <v>109</v>
      </c>
      <c r="G292" s="526" t="s">
        <v>803</v>
      </c>
      <c r="H292" s="526">
        <v>32</v>
      </c>
      <c r="I292" s="526" t="s">
        <v>4932</v>
      </c>
      <c r="J292" s="526" t="s">
        <v>4933</v>
      </c>
      <c r="K292" s="527">
        <v>114</v>
      </c>
      <c r="L292" s="526" t="s">
        <v>110</v>
      </c>
      <c r="M292" s="37" t="str">
        <f t="shared" si="11"/>
        <v>http://www.examen.biz/imgShop/377-10842-9.jpeg</v>
      </c>
    </row>
    <row r="293" spans="1:13" s="37" customFormat="1" ht="45" hidden="1" x14ac:dyDescent="0.2">
      <c r="A293" s="525" t="str">
        <f t="shared" si="12"/>
        <v>Фото</v>
      </c>
      <c r="B293" s="526">
        <v>143174</v>
      </c>
      <c r="C293" s="526"/>
      <c r="D293" s="526"/>
      <c r="E293" s="526"/>
      <c r="F293" s="526" t="s">
        <v>3119</v>
      </c>
      <c r="G293" s="526" t="s">
        <v>3120</v>
      </c>
      <c r="H293" s="526">
        <v>32</v>
      </c>
      <c r="I293" s="526" t="s">
        <v>4932</v>
      </c>
      <c r="J293" s="526" t="s">
        <v>4933</v>
      </c>
      <c r="K293" s="527">
        <v>149</v>
      </c>
      <c r="L293" s="526" t="s">
        <v>3121</v>
      </c>
      <c r="M293" s="37" t="str">
        <f t="shared" si="11"/>
        <v>http://www.examen.biz/imgShop/377-15493-8.jpeg</v>
      </c>
    </row>
    <row r="294" spans="1:13" s="37" customFormat="1" ht="45" hidden="1" x14ac:dyDescent="0.2">
      <c r="A294" s="525" t="str">
        <f t="shared" si="12"/>
        <v>Фото</v>
      </c>
      <c r="B294" s="526">
        <v>127241</v>
      </c>
      <c r="C294" s="526"/>
      <c r="D294" s="526"/>
      <c r="E294" s="526"/>
      <c r="F294" s="526" t="s">
        <v>4477</v>
      </c>
      <c r="G294" s="526" t="s">
        <v>4529</v>
      </c>
      <c r="H294" s="526">
        <v>64</v>
      </c>
      <c r="I294" s="526" t="s">
        <v>8203</v>
      </c>
      <c r="J294" s="526" t="s">
        <v>4933</v>
      </c>
      <c r="K294" s="527">
        <v>149</v>
      </c>
      <c r="L294" s="526" t="s">
        <v>4478</v>
      </c>
      <c r="M294" s="37" t="str">
        <f t="shared" si="11"/>
        <v>http://www.examen.biz/imgShop/377-14409-0.jpeg</v>
      </c>
    </row>
    <row r="295" spans="1:13" s="37" customFormat="1" ht="45" hidden="1" x14ac:dyDescent="0.2">
      <c r="A295" s="525" t="str">
        <f t="shared" si="12"/>
        <v>Фото</v>
      </c>
      <c r="B295" s="526">
        <v>127242</v>
      </c>
      <c r="C295" s="526"/>
      <c r="D295" s="526"/>
      <c r="E295" s="526"/>
      <c r="F295" s="526" t="s">
        <v>4479</v>
      </c>
      <c r="G295" s="526" t="s">
        <v>4474</v>
      </c>
      <c r="H295" s="526">
        <v>64</v>
      </c>
      <c r="I295" s="526" t="s">
        <v>8203</v>
      </c>
      <c r="J295" s="526" t="s">
        <v>4933</v>
      </c>
      <c r="K295" s="527">
        <v>149</v>
      </c>
      <c r="L295" s="526" t="s">
        <v>4480</v>
      </c>
      <c r="M295" s="37" t="str">
        <f t="shared" si="11"/>
        <v>http://www.examen.biz/imgShop/377-14464-9.jpeg</v>
      </c>
    </row>
    <row r="296" spans="1:13" s="37" customFormat="1" ht="45" hidden="1" x14ac:dyDescent="0.2">
      <c r="A296" s="525" t="str">
        <f t="shared" si="12"/>
        <v>Фото</v>
      </c>
      <c r="B296" s="526">
        <v>151197</v>
      </c>
      <c r="C296" s="526"/>
      <c r="D296" s="526"/>
      <c r="E296" s="526"/>
      <c r="F296" s="526" t="s">
        <v>9788</v>
      </c>
      <c r="G296" s="526" t="s">
        <v>9789</v>
      </c>
      <c r="H296" s="526">
        <v>64</v>
      </c>
      <c r="I296" s="526" t="s">
        <v>8203</v>
      </c>
      <c r="J296" s="526" t="s">
        <v>4933</v>
      </c>
      <c r="K296" s="527">
        <v>149</v>
      </c>
      <c r="L296" s="526" t="s">
        <v>9790</v>
      </c>
      <c r="M296" s="37" t="str">
        <f t="shared" si="11"/>
        <v>http://www.examen.biz/imgShop/377-16546-0.jpeg</v>
      </c>
    </row>
    <row r="297" spans="1:13" s="37" customFormat="1" ht="45" hidden="1" x14ac:dyDescent="0.2">
      <c r="A297" s="525" t="str">
        <f t="shared" si="12"/>
        <v>Фото</v>
      </c>
      <c r="B297" s="526">
        <v>105928</v>
      </c>
      <c r="C297" s="526"/>
      <c r="D297" s="526"/>
      <c r="E297" s="526"/>
      <c r="F297" s="526" t="s">
        <v>4747</v>
      </c>
      <c r="G297" s="526" t="s">
        <v>4827</v>
      </c>
      <c r="H297" s="526">
        <v>32</v>
      </c>
      <c r="I297" s="526" t="s">
        <v>4932</v>
      </c>
      <c r="J297" s="526" t="s">
        <v>4933</v>
      </c>
      <c r="K297" s="527">
        <v>132</v>
      </c>
      <c r="L297" s="526" t="s">
        <v>6261</v>
      </c>
      <c r="M297" s="37" t="str">
        <f t="shared" si="11"/>
        <v>http://www.examen.biz/imgShop/377-11765-0.jpeg</v>
      </c>
    </row>
    <row r="298" spans="1:13" s="37" customFormat="1" ht="45" hidden="1" x14ac:dyDescent="0.2">
      <c r="A298" s="525" t="str">
        <f t="shared" si="12"/>
        <v>Фото</v>
      </c>
      <c r="B298" s="526">
        <v>98771</v>
      </c>
      <c r="C298" s="526"/>
      <c r="D298" s="526"/>
      <c r="E298" s="526"/>
      <c r="F298" s="526" t="s">
        <v>10452</v>
      </c>
      <c r="G298" s="526" t="s">
        <v>10453</v>
      </c>
      <c r="H298" s="526">
        <v>32</v>
      </c>
      <c r="I298" s="526" t="s">
        <v>4932</v>
      </c>
      <c r="J298" s="526" t="s">
        <v>4933</v>
      </c>
      <c r="K298" s="527">
        <v>132</v>
      </c>
      <c r="L298" s="526" t="s">
        <v>9458</v>
      </c>
      <c r="M298" s="37" t="str">
        <f t="shared" si="11"/>
        <v>http://www.examen.biz/imgShop/377-10715-6.jpeg</v>
      </c>
    </row>
    <row r="299" spans="1:13" s="37" customFormat="1" ht="45" hidden="1" x14ac:dyDescent="0.2">
      <c r="A299" s="525" t="str">
        <f t="shared" si="12"/>
        <v>Фото</v>
      </c>
      <c r="B299" s="526">
        <v>126495</v>
      </c>
      <c r="C299" s="526"/>
      <c r="D299" s="526"/>
      <c r="E299" s="526"/>
      <c r="F299" s="526" t="s">
        <v>7178</v>
      </c>
      <c r="G299" s="526" t="s">
        <v>7179</v>
      </c>
      <c r="H299" s="526">
        <v>32</v>
      </c>
      <c r="I299" s="526" t="s">
        <v>4932</v>
      </c>
      <c r="J299" s="526" t="s">
        <v>4933</v>
      </c>
      <c r="K299" s="527">
        <v>149</v>
      </c>
      <c r="L299" s="526" t="s">
        <v>7180</v>
      </c>
      <c r="M299" s="37" t="str">
        <f t="shared" si="11"/>
        <v>http://www.examen.biz/imgShop/377-13774-0.jpeg</v>
      </c>
    </row>
    <row r="300" spans="1:13" s="37" customFormat="1" ht="45" hidden="1" x14ac:dyDescent="0.2">
      <c r="A300" s="525" t="str">
        <f t="shared" si="12"/>
        <v>Фото</v>
      </c>
      <c r="B300" s="526">
        <v>105967</v>
      </c>
      <c r="C300" s="526"/>
      <c r="D300" s="526"/>
      <c r="E300" s="526"/>
      <c r="F300" s="526" t="s">
        <v>111</v>
      </c>
      <c r="G300" s="526" t="s">
        <v>112</v>
      </c>
      <c r="H300" s="526">
        <v>32</v>
      </c>
      <c r="I300" s="526" t="s">
        <v>4932</v>
      </c>
      <c r="J300" s="526" t="s">
        <v>4933</v>
      </c>
      <c r="K300" s="527">
        <v>114</v>
      </c>
      <c r="L300" s="526" t="s">
        <v>113</v>
      </c>
      <c r="M300" s="37" t="str">
        <f t="shared" si="11"/>
        <v>http://www.examen.biz/imgShop/377-11020-0.jpeg</v>
      </c>
    </row>
    <row r="301" spans="1:13" s="37" customFormat="1" ht="45" hidden="1" x14ac:dyDescent="0.2">
      <c r="A301" s="525" t="str">
        <f t="shared" si="12"/>
        <v>Фото</v>
      </c>
      <c r="B301" s="526">
        <v>146811</v>
      </c>
      <c r="C301" s="526"/>
      <c r="D301" s="526"/>
      <c r="E301" s="526"/>
      <c r="F301" s="526" t="s">
        <v>1339</v>
      </c>
      <c r="G301" s="526" t="s">
        <v>7181</v>
      </c>
      <c r="H301" s="526">
        <v>32</v>
      </c>
      <c r="I301" s="526" t="s">
        <v>4932</v>
      </c>
      <c r="J301" s="526" t="s">
        <v>4933</v>
      </c>
      <c r="K301" s="527">
        <v>149</v>
      </c>
      <c r="L301" s="526" t="s">
        <v>1340</v>
      </c>
      <c r="M301" s="37" t="str">
        <f t="shared" si="11"/>
        <v>http://www.examen.biz/imgShop/377-15950-6.jpeg</v>
      </c>
    </row>
    <row r="302" spans="1:13" s="37" customFormat="1" ht="45" hidden="1" x14ac:dyDescent="0.2">
      <c r="A302" s="525" t="str">
        <f t="shared" si="12"/>
        <v>Фото</v>
      </c>
      <c r="B302" s="526">
        <v>114202</v>
      </c>
      <c r="C302" s="526"/>
      <c r="D302" s="526"/>
      <c r="E302" s="526"/>
      <c r="F302" s="526" t="s">
        <v>7060</v>
      </c>
      <c r="G302" s="526" t="s">
        <v>4828</v>
      </c>
      <c r="H302" s="526">
        <v>32</v>
      </c>
      <c r="I302" s="526" t="s">
        <v>4932</v>
      </c>
      <c r="J302" s="526" t="s">
        <v>4933</v>
      </c>
      <c r="K302" s="527">
        <v>149</v>
      </c>
      <c r="L302" s="526" t="s">
        <v>6386</v>
      </c>
      <c r="M302" s="37" t="str">
        <f t="shared" si="11"/>
        <v>http://www.examen.biz/imgShop/377-12892-2.jpeg</v>
      </c>
    </row>
    <row r="303" spans="1:13" s="37" customFormat="1" ht="45" hidden="1" x14ac:dyDescent="0.2">
      <c r="A303" s="525" t="str">
        <f t="shared" si="12"/>
        <v>Фото</v>
      </c>
      <c r="B303" s="526">
        <v>145488</v>
      </c>
      <c r="C303" s="526"/>
      <c r="D303" s="526"/>
      <c r="E303" s="526"/>
      <c r="F303" s="526" t="s">
        <v>2436</v>
      </c>
      <c r="G303" s="526" t="s">
        <v>5996</v>
      </c>
      <c r="H303" s="526">
        <v>32</v>
      </c>
      <c r="I303" s="526" t="s">
        <v>4932</v>
      </c>
      <c r="J303" s="526" t="s">
        <v>4933</v>
      </c>
      <c r="K303" s="527">
        <v>149</v>
      </c>
      <c r="L303" s="526" t="s">
        <v>1831</v>
      </c>
      <c r="M303" s="37" t="str">
        <f t="shared" si="11"/>
        <v>http://www.examen.biz/imgShop/377-15995-7.jpeg</v>
      </c>
    </row>
    <row r="304" spans="1:13" s="37" customFormat="1" ht="45" hidden="1" x14ac:dyDescent="0.2">
      <c r="A304" s="525" t="str">
        <f t="shared" si="12"/>
        <v>Фото</v>
      </c>
      <c r="B304" s="526">
        <v>134462</v>
      </c>
      <c r="C304" s="526"/>
      <c r="D304" s="526"/>
      <c r="E304" s="526"/>
      <c r="F304" s="526" t="s">
        <v>1111</v>
      </c>
      <c r="G304" s="526" t="s">
        <v>1112</v>
      </c>
      <c r="H304" s="526">
        <v>296</v>
      </c>
      <c r="I304" s="526" t="s">
        <v>4781</v>
      </c>
      <c r="J304" s="526" t="s">
        <v>6122</v>
      </c>
      <c r="K304" s="527">
        <v>293</v>
      </c>
      <c r="L304" s="526" t="s">
        <v>1507</v>
      </c>
      <c r="M304" s="37" t="str">
        <f t="shared" si="11"/>
        <v>http://www.examen.biz/imgShop/377-14971-2.jpeg</v>
      </c>
    </row>
    <row r="305" spans="1:13" s="37" customFormat="1" ht="45" hidden="1" x14ac:dyDescent="0.2">
      <c r="A305" s="525" t="str">
        <f t="shared" si="12"/>
        <v>Фото</v>
      </c>
      <c r="B305" s="526">
        <v>131454</v>
      </c>
      <c r="C305" s="526"/>
      <c r="D305" s="526"/>
      <c r="E305" s="526"/>
      <c r="F305" s="526" t="s">
        <v>1113</v>
      </c>
      <c r="G305" s="526" t="s">
        <v>1114</v>
      </c>
      <c r="H305" s="526">
        <v>168</v>
      </c>
      <c r="I305" s="526" t="s">
        <v>1115</v>
      </c>
      <c r="J305" s="526" t="s">
        <v>6122</v>
      </c>
      <c r="K305" s="527">
        <v>369</v>
      </c>
      <c r="L305" s="526" t="s">
        <v>1508</v>
      </c>
      <c r="M305" s="37" t="str">
        <f t="shared" si="11"/>
        <v>http://www.examen.biz/imgShop/377-14987-3.jpeg</v>
      </c>
    </row>
    <row r="306" spans="1:13" s="37" customFormat="1" ht="22.5" hidden="1" x14ac:dyDescent="0.2">
      <c r="A306" s="525" t="str">
        <f t="shared" si="12"/>
        <v>Фото</v>
      </c>
      <c r="B306" s="526">
        <v>129423</v>
      </c>
      <c r="C306" s="526"/>
      <c r="D306" s="526"/>
      <c r="E306" s="526"/>
      <c r="F306" s="526" t="s">
        <v>9459</v>
      </c>
      <c r="G306" s="526" t="s">
        <v>9460</v>
      </c>
      <c r="H306" s="526">
        <v>352</v>
      </c>
      <c r="I306" s="526" t="s">
        <v>8070</v>
      </c>
      <c r="J306" s="526" t="s">
        <v>1190</v>
      </c>
      <c r="K306" s="527">
        <v>273</v>
      </c>
      <c r="L306" s="526" t="s">
        <v>9461</v>
      </c>
      <c r="M306" s="37" t="str">
        <f t="shared" si="11"/>
        <v>http://www.examen.biz/imgShop/377-15026-8.jpeg</v>
      </c>
    </row>
    <row r="307" spans="1:13" s="37" customFormat="1" ht="45" hidden="1" x14ac:dyDescent="0.2">
      <c r="A307" s="525" t="str">
        <f t="shared" si="12"/>
        <v>Фото</v>
      </c>
      <c r="B307" s="526">
        <v>132338</v>
      </c>
      <c r="C307" s="526"/>
      <c r="D307" s="526"/>
      <c r="E307" s="526"/>
      <c r="F307" s="526" t="s">
        <v>1116</v>
      </c>
      <c r="G307" s="526" t="s">
        <v>1819</v>
      </c>
      <c r="H307" s="526">
        <v>168</v>
      </c>
      <c r="I307" s="526" t="s">
        <v>1804</v>
      </c>
      <c r="J307" s="526" t="s">
        <v>6122</v>
      </c>
      <c r="K307" s="527">
        <v>186</v>
      </c>
      <c r="L307" s="526" t="s">
        <v>1509</v>
      </c>
      <c r="M307" s="37" t="str">
        <f t="shared" si="11"/>
        <v>http://www.examen.biz/imgShop/377-14973-6.jpeg</v>
      </c>
    </row>
    <row r="308" spans="1:13" s="37" customFormat="1" ht="33.75" hidden="1" x14ac:dyDescent="0.2">
      <c r="A308" s="525" t="str">
        <f t="shared" si="12"/>
        <v>Фото</v>
      </c>
      <c r="B308" s="526">
        <v>134550</v>
      </c>
      <c r="C308" s="526"/>
      <c r="D308" s="526"/>
      <c r="E308" s="526"/>
      <c r="F308" s="526" t="s">
        <v>1820</v>
      </c>
      <c r="G308" s="526" t="s">
        <v>1821</v>
      </c>
      <c r="H308" s="526">
        <v>96</v>
      </c>
      <c r="I308" s="526" t="s">
        <v>8289</v>
      </c>
      <c r="J308" s="526" t="s">
        <v>1822</v>
      </c>
      <c r="K308" s="527">
        <v>129</v>
      </c>
      <c r="L308" s="526" t="s">
        <v>1510</v>
      </c>
      <c r="M308" s="37" t="str">
        <f t="shared" si="11"/>
        <v>http://www.examen.biz/imgShop/377-15299-6.jpeg</v>
      </c>
    </row>
    <row r="309" spans="1:13" s="37" customFormat="1" ht="33.75" hidden="1" x14ac:dyDescent="0.2">
      <c r="A309" s="525" t="str">
        <f t="shared" si="12"/>
        <v>Фото</v>
      </c>
      <c r="B309" s="526">
        <v>131630</v>
      </c>
      <c r="C309" s="526"/>
      <c r="D309" s="526"/>
      <c r="E309" s="526"/>
      <c r="F309" s="526" t="s">
        <v>9462</v>
      </c>
      <c r="G309" s="526" t="s">
        <v>9463</v>
      </c>
      <c r="H309" s="526">
        <v>104</v>
      </c>
      <c r="I309" s="526" t="s">
        <v>6089</v>
      </c>
      <c r="J309" s="526" t="s">
        <v>1822</v>
      </c>
      <c r="K309" s="527">
        <v>193</v>
      </c>
      <c r="L309" s="526" t="s">
        <v>9464</v>
      </c>
      <c r="M309" s="37" t="str">
        <f t="shared" si="11"/>
        <v>http://www.examen.biz/imgShop/377-15013-8.jpeg</v>
      </c>
    </row>
    <row r="310" spans="1:13" s="37" customFormat="1" ht="33.75" hidden="1" x14ac:dyDescent="0.2">
      <c r="A310" s="525" t="str">
        <f t="shared" si="12"/>
        <v>Фото</v>
      </c>
      <c r="B310" s="526">
        <v>129416</v>
      </c>
      <c r="C310" s="526"/>
      <c r="D310" s="526"/>
      <c r="E310" s="526"/>
      <c r="F310" s="526" t="s">
        <v>8899</v>
      </c>
      <c r="G310" s="526" t="s">
        <v>8900</v>
      </c>
      <c r="H310" s="526">
        <v>64</v>
      </c>
      <c r="I310" s="526" t="s">
        <v>7484</v>
      </c>
      <c r="J310" s="526" t="s">
        <v>8901</v>
      </c>
      <c r="K310" s="527">
        <v>116</v>
      </c>
      <c r="L310" s="526" t="s">
        <v>8902</v>
      </c>
      <c r="M310" s="37" t="str">
        <f t="shared" si="11"/>
        <v>http://www.examen.biz/imgShop/377-15008-4.jpeg</v>
      </c>
    </row>
    <row r="311" spans="1:13" s="37" customFormat="1" ht="56.25" hidden="1" x14ac:dyDescent="0.2">
      <c r="A311" s="525" t="str">
        <f t="shared" si="12"/>
        <v>Фото</v>
      </c>
      <c r="B311" s="526">
        <v>129419</v>
      </c>
      <c r="C311" s="526"/>
      <c r="D311" s="526"/>
      <c r="E311" s="526"/>
      <c r="F311" s="526" t="s">
        <v>8903</v>
      </c>
      <c r="G311" s="526" t="s">
        <v>8904</v>
      </c>
      <c r="H311" s="526">
        <v>312</v>
      </c>
      <c r="I311" s="526" t="s">
        <v>5703</v>
      </c>
      <c r="J311" s="526" t="s">
        <v>1826</v>
      </c>
      <c r="K311" s="527">
        <v>350</v>
      </c>
      <c r="L311" s="526" t="s">
        <v>8905</v>
      </c>
      <c r="M311" s="37" t="str">
        <f t="shared" si="11"/>
        <v>http://www.examen.biz/imgShop/377-15021-3.jpeg</v>
      </c>
    </row>
    <row r="312" spans="1:13" s="37" customFormat="1" ht="56.25" hidden="1" x14ac:dyDescent="0.2">
      <c r="A312" s="525" t="str">
        <f t="shared" si="12"/>
        <v>Фото</v>
      </c>
      <c r="B312" s="526">
        <v>128958</v>
      </c>
      <c r="C312" s="526"/>
      <c r="D312" s="526"/>
      <c r="E312" s="526"/>
      <c r="F312" s="526" t="s">
        <v>8071</v>
      </c>
      <c r="G312" s="526" t="s">
        <v>8072</v>
      </c>
      <c r="H312" s="526">
        <v>256</v>
      </c>
      <c r="I312" s="526" t="s">
        <v>5703</v>
      </c>
      <c r="J312" s="526" t="s">
        <v>1826</v>
      </c>
      <c r="K312" s="527">
        <v>254</v>
      </c>
      <c r="L312" s="526" t="s">
        <v>8073</v>
      </c>
      <c r="M312" s="37" t="str">
        <f t="shared" si="11"/>
        <v>http://www.examen.biz/imgShop/377-14993-4.jpeg</v>
      </c>
    </row>
    <row r="313" spans="1:13" s="37" customFormat="1" ht="56.25" hidden="1" x14ac:dyDescent="0.2">
      <c r="A313" s="525" t="str">
        <f t="shared" si="12"/>
        <v>Фото</v>
      </c>
      <c r="B313" s="526">
        <v>129424</v>
      </c>
      <c r="C313" s="526"/>
      <c r="D313" s="526"/>
      <c r="E313" s="526"/>
      <c r="F313" s="526" t="s">
        <v>1823</v>
      </c>
      <c r="G313" s="526" t="s">
        <v>1824</v>
      </c>
      <c r="H313" s="526">
        <v>96</v>
      </c>
      <c r="I313" s="526" t="s">
        <v>1825</v>
      </c>
      <c r="J313" s="526" t="s">
        <v>1826</v>
      </c>
      <c r="K313" s="527">
        <v>151</v>
      </c>
      <c r="L313" s="526" t="s">
        <v>1511</v>
      </c>
      <c r="M313" s="37" t="str">
        <f t="shared" si="11"/>
        <v>http://www.examen.biz/imgShop/377-15025-1.jpeg</v>
      </c>
    </row>
    <row r="314" spans="1:13" s="37" customFormat="1" ht="56.25" hidden="1" x14ac:dyDescent="0.2">
      <c r="A314" s="525" t="str">
        <f t="shared" si="12"/>
        <v>Фото</v>
      </c>
      <c r="B314" s="526">
        <v>128959</v>
      </c>
      <c r="C314" s="526"/>
      <c r="D314" s="526"/>
      <c r="E314" s="526"/>
      <c r="F314" s="526" t="s">
        <v>1827</v>
      </c>
      <c r="G314" s="526" t="s">
        <v>1828</v>
      </c>
      <c r="H314" s="526">
        <v>168</v>
      </c>
      <c r="I314" s="526" t="s">
        <v>4977</v>
      </c>
      <c r="J314" s="526" t="s">
        <v>1826</v>
      </c>
      <c r="K314" s="527">
        <v>208</v>
      </c>
      <c r="L314" s="526" t="s">
        <v>1512</v>
      </c>
      <c r="M314" s="37" t="str">
        <f t="shared" si="11"/>
        <v>http://www.examen.biz/imgShop/377-14990-3.jpeg</v>
      </c>
    </row>
    <row r="315" spans="1:13" s="37" customFormat="1" ht="56.25" hidden="1" x14ac:dyDescent="0.2">
      <c r="A315" s="525" t="str">
        <f t="shared" ref="A315:A321" si="13">HYPERLINK(M315,"Фото")</f>
        <v>Фото</v>
      </c>
      <c r="B315" s="526">
        <v>128956</v>
      </c>
      <c r="C315" s="526"/>
      <c r="D315" s="526"/>
      <c r="E315" s="526"/>
      <c r="F315" s="526" t="s">
        <v>1829</v>
      </c>
      <c r="G315" s="526" t="s">
        <v>1830</v>
      </c>
      <c r="H315" s="526">
        <v>272</v>
      </c>
      <c r="I315" s="526" t="s">
        <v>1413</v>
      </c>
      <c r="J315" s="526" t="s">
        <v>1826</v>
      </c>
      <c r="K315" s="527">
        <v>339</v>
      </c>
      <c r="L315" s="526" t="s">
        <v>1513</v>
      </c>
      <c r="M315" s="37" t="str">
        <f t="shared" si="11"/>
        <v>http://www.examen.biz/imgShop/377-15001-5.jpeg</v>
      </c>
    </row>
    <row r="316" spans="1:13" s="37" customFormat="1" ht="33.75" hidden="1" x14ac:dyDescent="0.2">
      <c r="A316" s="525" t="str">
        <f t="shared" si="13"/>
        <v>Фото</v>
      </c>
      <c r="B316" s="526">
        <v>132022</v>
      </c>
      <c r="C316" s="526"/>
      <c r="D316" s="526"/>
      <c r="E316" s="526"/>
      <c r="F316" s="526" t="s">
        <v>1414</v>
      </c>
      <c r="G316" s="526" t="s">
        <v>1415</v>
      </c>
      <c r="H316" s="526">
        <v>72</v>
      </c>
      <c r="I316" s="526" t="s">
        <v>1416</v>
      </c>
      <c r="J316" s="526" t="s">
        <v>1417</v>
      </c>
      <c r="K316" s="527">
        <v>146</v>
      </c>
      <c r="L316" s="526" t="s">
        <v>1514</v>
      </c>
      <c r="M316" s="37" t="str">
        <f t="shared" si="11"/>
        <v>http://www.examen.biz/imgShop/377-15034-3.jpeg</v>
      </c>
    </row>
    <row r="317" spans="1:13" s="37" customFormat="1" ht="33.75" hidden="1" x14ac:dyDescent="0.2">
      <c r="A317" s="525" t="str">
        <f t="shared" si="13"/>
        <v>Фото</v>
      </c>
      <c r="B317" s="526">
        <v>130383</v>
      </c>
      <c r="C317" s="526"/>
      <c r="D317" s="526"/>
      <c r="E317" s="526"/>
      <c r="F317" s="526" t="s">
        <v>1418</v>
      </c>
      <c r="G317" s="526" t="s">
        <v>1419</v>
      </c>
      <c r="H317" s="526">
        <v>64</v>
      </c>
      <c r="I317" s="526" t="s">
        <v>5405</v>
      </c>
      <c r="J317" s="526" t="s">
        <v>1417</v>
      </c>
      <c r="K317" s="527">
        <v>166</v>
      </c>
      <c r="L317" s="526" t="s">
        <v>1515</v>
      </c>
      <c r="M317" s="37" t="str">
        <f t="shared" si="11"/>
        <v>http://www.examen.biz/imgShop/377-14984-2.jpeg</v>
      </c>
    </row>
    <row r="318" spans="1:13" s="37" customFormat="1" ht="33.75" hidden="1" x14ac:dyDescent="0.2">
      <c r="A318" s="525" t="str">
        <f t="shared" si="13"/>
        <v>Фото</v>
      </c>
      <c r="B318" s="526">
        <v>130382</v>
      </c>
      <c r="C318" s="526"/>
      <c r="D318" s="526"/>
      <c r="E318" s="526"/>
      <c r="F318" s="526" t="s">
        <v>1420</v>
      </c>
      <c r="G318" s="526" t="s">
        <v>1421</v>
      </c>
      <c r="H318" s="526">
        <v>112</v>
      </c>
      <c r="I318" s="526" t="s">
        <v>5405</v>
      </c>
      <c r="J318" s="526" t="s">
        <v>1417</v>
      </c>
      <c r="K318" s="527">
        <v>181</v>
      </c>
      <c r="L318" s="526" t="s">
        <v>1516</v>
      </c>
      <c r="M318" s="37" t="str">
        <f t="shared" si="11"/>
        <v>http://www.examen.biz/imgShop/377-14974-3.jpeg</v>
      </c>
    </row>
    <row r="319" spans="1:13" s="37" customFormat="1" ht="33.75" hidden="1" x14ac:dyDescent="0.2">
      <c r="A319" s="525" t="str">
        <f t="shared" si="13"/>
        <v>Фото</v>
      </c>
      <c r="B319" s="526">
        <v>128969</v>
      </c>
      <c r="C319" s="526"/>
      <c r="D319" s="526"/>
      <c r="E319" s="526"/>
      <c r="F319" s="526" t="s">
        <v>1422</v>
      </c>
      <c r="G319" s="526" t="s">
        <v>1423</v>
      </c>
      <c r="H319" s="526">
        <v>152</v>
      </c>
      <c r="I319" s="526" t="s">
        <v>5851</v>
      </c>
      <c r="J319" s="526" t="s">
        <v>1417</v>
      </c>
      <c r="K319" s="527">
        <v>170</v>
      </c>
      <c r="L319" s="526" t="s">
        <v>1517</v>
      </c>
      <c r="M319" s="37" t="str">
        <f t="shared" si="11"/>
        <v>http://www.examen.biz/imgShop/377-15006-0.jpeg</v>
      </c>
    </row>
    <row r="320" spans="1:13" s="37" customFormat="1" ht="33.75" hidden="1" x14ac:dyDescent="0.2">
      <c r="A320" s="525" t="str">
        <f t="shared" si="13"/>
        <v>Фото</v>
      </c>
      <c r="B320" s="526">
        <v>128957</v>
      </c>
      <c r="C320" s="526"/>
      <c r="D320" s="526"/>
      <c r="E320" s="526"/>
      <c r="F320" s="526" t="s">
        <v>1424</v>
      </c>
      <c r="G320" s="526" t="s">
        <v>1425</v>
      </c>
      <c r="H320" s="526">
        <v>192</v>
      </c>
      <c r="I320" s="526" t="s">
        <v>1426</v>
      </c>
      <c r="J320" s="526" t="s">
        <v>1417</v>
      </c>
      <c r="K320" s="527">
        <v>233</v>
      </c>
      <c r="L320" s="526" t="s">
        <v>1518</v>
      </c>
      <c r="M320" s="37" t="str">
        <f t="shared" si="11"/>
        <v>http://www.examen.biz/imgShop/377-14982-8.jpeg</v>
      </c>
    </row>
    <row r="321" spans="1:13" s="37" customFormat="1" ht="33.75" hidden="1" x14ac:dyDescent="0.2">
      <c r="A321" s="525" t="str">
        <f t="shared" si="13"/>
        <v>Фото</v>
      </c>
      <c r="B321" s="526">
        <v>134419</v>
      </c>
      <c r="C321" s="526"/>
      <c r="D321" s="526"/>
      <c r="E321" s="526"/>
      <c r="F321" s="526" t="s">
        <v>1427</v>
      </c>
      <c r="G321" s="526" t="s">
        <v>1428</v>
      </c>
      <c r="H321" s="526">
        <v>144</v>
      </c>
      <c r="I321" s="526" t="s">
        <v>6089</v>
      </c>
      <c r="J321" s="526" t="s">
        <v>1417</v>
      </c>
      <c r="K321" s="527">
        <v>193</v>
      </c>
      <c r="L321" s="526" t="s">
        <v>1519</v>
      </c>
      <c r="M321" s="37" t="str">
        <f t="shared" si="11"/>
        <v>http://www.examen.biz/imgShop/377-15023-7.jpeg</v>
      </c>
    </row>
    <row r="322" spans="1:13" s="37" customFormat="1" ht="33.75" hidden="1" x14ac:dyDescent="0.2">
      <c r="A322" s="525" t="str">
        <f t="shared" ref="A322:A385" si="14">HYPERLINK(M322,"Фото")</f>
        <v>Фото</v>
      </c>
      <c r="B322" s="526">
        <v>130380</v>
      </c>
      <c r="C322" s="526"/>
      <c r="D322" s="526"/>
      <c r="E322" s="526"/>
      <c r="F322" s="526" t="s">
        <v>1429</v>
      </c>
      <c r="G322" s="526" t="s">
        <v>1430</v>
      </c>
      <c r="H322" s="526">
        <v>64</v>
      </c>
      <c r="I322" s="526" t="s">
        <v>8289</v>
      </c>
      <c r="J322" s="526" t="s">
        <v>1417</v>
      </c>
      <c r="K322" s="527">
        <v>166</v>
      </c>
      <c r="L322" s="526" t="s">
        <v>1520</v>
      </c>
      <c r="M322" s="37" t="str">
        <f t="shared" ref="M322:M385" si="15">CONCATENATE("http://www.examen.biz/imgShop/",L322)</f>
        <v>http://www.examen.biz/imgShop/377-15032-9.jpeg</v>
      </c>
    </row>
    <row r="323" spans="1:13" s="37" customFormat="1" ht="33.75" hidden="1" x14ac:dyDescent="0.2">
      <c r="A323" s="525" t="str">
        <f t="shared" si="14"/>
        <v>Фото</v>
      </c>
      <c r="B323" s="526">
        <v>134417</v>
      </c>
      <c r="C323" s="526"/>
      <c r="D323" s="526"/>
      <c r="E323" s="526"/>
      <c r="F323" s="526" t="s">
        <v>1431</v>
      </c>
      <c r="G323" s="526" t="s">
        <v>1432</v>
      </c>
      <c r="H323" s="526">
        <v>96</v>
      </c>
      <c r="I323" s="526" t="s">
        <v>8289</v>
      </c>
      <c r="J323" s="526" t="s">
        <v>1417</v>
      </c>
      <c r="K323" s="527">
        <v>158</v>
      </c>
      <c r="L323" s="526" t="s">
        <v>1521</v>
      </c>
      <c r="M323" s="37" t="str">
        <f t="shared" si="15"/>
        <v>http://www.examen.biz/imgShop/377-15193-7.jpeg</v>
      </c>
    </row>
    <row r="324" spans="1:13" s="37" customFormat="1" ht="33.75" hidden="1" x14ac:dyDescent="0.2">
      <c r="A324" s="525" t="str">
        <f t="shared" si="14"/>
        <v>Фото</v>
      </c>
      <c r="B324" s="526">
        <v>130379</v>
      </c>
      <c r="C324" s="526"/>
      <c r="D324" s="526"/>
      <c r="E324" s="526"/>
      <c r="F324" s="526" t="s">
        <v>1433</v>
      </c>
      <c r="G324" s="526" t="s">
        <v>1434</v>
      </c>
      <c r="H324" s="526">
        <v>224</v>
      </c>
      <c r="I324" s="526" t="s">
        <v>3677</v>
      </c>
      <c r="J324" s="526" t="s">
        <v>1417</v>
      </c>
      <c r="K324" s="527">
        <v>233</v>
      </c>
      <c r="L324" s="526" t="s">
        <v>1522</v>
      </c>
      <c r="M324" s="37" t="str">
        <f t="shared" si="15"/>
        <v>http://www.examen.biz/imgShop/377-15009-1.jpeg</v>
      </c>
    </row>
    <row r="325" spans="1:13" s="37" customFormat="1" ht="33.75" hidden="1" x14ac:dyDescent="0.2">
      <c r="A325" s="525" t="str">
        <f t="shared" si="14"/>
        <v>Фото</v>
      </c>
      <c r="B325" s="526">
        <v>130381</v>
      </c>
      <c r="C325" s="526"/>
      <c r="D325" s="526"/>
      <c r="E325" s="526"/>
      <c r="F325" s="526" t="s">
        <v>8074</v>
      </c>
      <c r="G325" s="526" t="s">
        <v>8075</v>
      </c>
      <c r="H325" s="526">
        <v>336</v>
      </c>
      <c r="I325" s="526" t="s">
        <v>8076</v>
      </c>
      <c r="J325" s="526" t="s">
        <v>1417</v>
      </c>
      <c r="K325" s="527">
        <v>198</v>
      </c>
      <c r="L325" s="526" t="s">
        <v>8077</v>
      </c>
      <c r="M325" s="37" t="str">
        <f t="shared" si="15"/>
        <v>http://www.examen.biz/imgShop/377-14976-7.jpeg</v>
      </c>
    </row>
    <row r="326" spans="1:13" s="37" customFormat="1" ht="33.75" hidden="1" x14ac:dyDescent="0.2">
      <c r="A326" s="525" t="str">
        <f t="shared" si="14"/>
        <v>Фото</v>
      </c>
      <c r="B326" s="526">
        <v>135483</v>
      </c>
      <c r="C326" s="526"/>
      <c r="D326" s="526"/>
      <c r="E326" s="526"/>
      <c r="F326" s="526" t="s">
        <v>1435</v>
      </c>
      <c r="G326" s="526" t="s">
        <v>1436</v>
      </c>
      <c r="H326" s="526">
        <v>216</v>
      </c>
      <c r="I326" s="526" t="s">
        <v>1437</v>
      </c>
      <c r="J326" s="526" t="s">
        <v>1417</v>
      </c>
      <c r="K326" s="527">
        <v>233</v>
      </c>
      <c r="L326" s="526" t="s">
        <v>1523</v>
      </c>
      <c r="M326" s="37" t="str">
        <f t="shared" si="15"/>
        <v>http://www.examen.biz/imgShop/377-15000-8.jpeg</v>
      </c>
    </row>
    <row r="327" spans="1:13" s="37" customFormat="1" ht="33.75" hidden="1" x14ac:dyDescent="0.2">
      <c r="A327" s="525" t="str">
        <f t="shared" si="14"/>
        <v>Фото</v>
      </c>
      <c r="B327" s="526">
        <v>134319</v>
      </c>
      <c r="C327" s="526"/>
      <c r="D327" s="526"/>
      <c r="E327" s="526"/>
      <c r="F327" s="526" t="s">
        <v>1438</v>
      </c>
      <c r="G327" s="526" t="s">
        <v>1439</v>
      </c>
      <c r="H327" s="526">
        <v>120</v>
      </c>
      <c r="I327" s="526" t="s">
        <v>5773</v>
      </c>
      <c r="J327" s="526" t="s">
        <v>1417</v>
      </c>
      <c r="K327" s="527">
        <v>181</v>
      </c>
      <c r="L327" s="526" t="s">
        <v>1524</v>
      </c>
      <c r="M327" s="37" t="str">
        <f t="shared" si="15"/>
        <v>http://www.examen.biz/imgShop/377-15036-7.jpeg</v>
      </c>
    </row>
    <row r="328" spans="1:13" s="37" customFormat="1" ht="67.5" hidden="1" x14ac:dyDescent="0.2">
      <c r="A328" s="525" t="str">
        <f t="shared" si="14"/>
        <v>Фото</v>
      </c>
      <c r="B328" s="526">
        <v>130378</v>
      </c>
      <c r="C328" s="526"/>
      <c r="D328" s="526"/>
      <c r="E328" s="526"/>
      <c r="F328" s="526" t="s">
        <v>8078</v>
      </c>
      <c r="G328" s="526" t="s">
        <v>8079</v>
      </c>
      <c r="H328" s="526">
        <v>136</v>
      </c>
      <c r="I328" s="526" t="s">
        <v>5851</v>
      </c>
      <c r="J328" s="526" t="s">
        <v>5420</v>
      </c>
      <c r="K328" s="527">
        <v>151</v>
      </c>
      <c r="L328" s="526" t="s">
        <v>8080</v>
      </c>
      <c r="M328" s="37" t="str">
        <f t="shared" si="15"/>
        <v>http://www.examen.biz/imgShop/377-15017-6.jpeg</v>
      </c>
    </row>
    <row r="329" spans="1:13" s="37" customFormat="1" ht="45" hidden="1" x14ac:dyDescent="0.2">
      <c r="A329" s="525" t="str">
        <f t="shared" si="14"/>
        <v>Фото</v>
      </c>
      <c r="B329" s="526">
        <v>147004</v>
      </c>
      <c r="C329" s="526"/>
      <c r="D329" s="526"/>
      <c r="E329" s="526"/>
      <c r="F329" s="526" t="s">
        <v>1126</v>
      </c>
      <c r="G329" s="526" t="s">
        <v>1127</v>
      </c>
      <c r="H329" s="526">
        <v>168</v>
      </c>
      <c r="I329" s="526" t="s">
        <v>1804</v>
      </c>
      <c r="J329" s="526" t="s">
        <v>6122</v>
      </c>
      <c r="K329" s="527">
        <v>186</v>
      </c>
      <c r="L329" s="526" t="s">
        <v>1128</v>
      </c>
      <c r="M329" s="37" t="str">
        <f t="shared" si="15"/>
        <v>http://www.examen.biz/imgShop/377-16168-4.jpeg</v>
      </c>
    </row>
    <row r="330" spans="1:13" s="37" customFormat="1" ht="45" hidden="1" x14ac:dyDescent="0.2">
      <c r="A330" s="525" t="str">
        <f t="shared" si="14"/>
        <v>Фото</v>
      </c>
      <c r="B330" s="526">
        <v>147006</v>
      </c>
      <c r="C330" s="526"/>
      <c r="D330" s="526"/>
      <c r="E330" s="526"/>
      <c r="F330" s="526" t="s">
        <v>1129</v>
      </c>
      <c r="G330" s="526" t="s">
        <v>1130</v>
      </c>
      <c r="H330" s="526">
        <v>176</v>
      </c>
      <c r="I330" s="526" t="s">
        <v>1109</v>
      </c>
      <c r="J330" s="526" t="s">
        <v>6122</v>
      </c>
      <c r="K330" s="527">
        <v>186</v>
      </c>
      <c r="L330" s="526" t="s">
        <v>1131</v>
      </c>
      <c r="M330" s="37" t="str">
        <f t="shared" si="15"/>
        <v>http://www.examen.biz/imgShop/377-16169-1.jpeg</v>
      </c>
    </row>
    <row r="331" spans="1:13" s="37" customFormat="1" ht="45" hidden="1" x14ac:dyDescent="0.2">
      <c r="A331" s="525" t="str">
        <f t="shared" si="14"/>
        <v>Фото</v>
      </c>
      <c r="B331" s="526">
        <v>149270</v>
      </c>
      <c r="C331" s="526"/>
      <c r="D331" s="526"/>
      <c r="E331" s="526"/>
      <c r="F331" s="526" t="s">
        <v>9048</v>
      </c>
      <c r="G331" s="526" t="s">
        <v>9049</v>
      </c>
      <c r="H331" s="526">
        <v>136</v>
      </c>
      <c r="I331" s="526" t="s">
        <v>5577</v>
      </c>
      <c r="J331" s="526" t="s">
        <v>6122</v>
      </c>
      <c r="K331" s="527">
        <v>186</v>
      </c>
      <c r="L331" s="526" t="s">
        <v>9050</v>
      </c>
      <c r="M331" s="37" t="str">
        <f t="shared" si="15"/>
        <v>http://www.examen.biz/imgShop/377-16173-8.jpeg</v>
      </c>
    </row>
    <row r="332" spans="1:13" s="37" customFormat="1" ht="45" hidden="1" x14ac:dyDescent="0.2">
      <c r="A332" s="525" t="str">
        <f t="shared" si="14"/>
        <v>Фото</v>
      </c>
      <c r="B332" s="526">
        <v>149368</v>
      </c>
      <c r="C332" s="526"/>
      <c r="D332" s="526"/>
      <c r="E332" s="526"/>
      <c r="F332" s="526" t="s">
        <v>9053</v>
      </c>
      <c r="G332" s="526" t="s">
        <v>9054</v>
      </c>
      <c r="H332" s="526">
        <v>160</v>
      </c>
      <c r="I332" s="526" t="s">
        <v>1110</v>
      </c>
      <c r="J332" s="526" t="s">
        <v>6122</v>
      </c>
      <c r="K332" s="527">
        <v>198</v>
      </c>
      <c r="L332" s="526" t="s">
        <v>9055</v>
      </c>
      <c r="M332" s="37" t="str">
        <f t="shared" si="15"/>
        <v>http://www.examen.biz/imgShop/377-16176-9.jpeg</v>
      </c>
    </row>
    <row r="333" spans="1:13" s="37" customFormat="1" ht="45" hidden="1" x14ac:dyDescent="0.2">
      <c r="A333" s="525" t="str">
        <f t="shared" si="14"/>
        <v>Фото</v>
      </c>
      <c r="B333" s="526">
        <v>148207</v>
      </c>
      <c r="C333" s="526"/>
      <c r="D333" s="526"/>
      <c r="E333" s="526"/>
      <c r="F333" s="526" t="s">
        <v>8655</v>
      </c>
      <c r="G333" s="526" t="s">
        <v>8656</v>
      </c>
      <c r="H333" s="526">
        <v>360</v>
      </c>
      <c r="I333" s="526" t="s">
        <v>1804</v>
      </c>
      <c r="J333" s="526" t="s">
        <v>6122</v>
      </c>
      <c r="K333" s="527">
        <v>369</v>
      </c>
      <c r="L333" s="526" t="s">
        <v>8657</v>
      </c>
      <c r="M333" s="37" t="str">
        <f t="shared" si="15"/>
        <v>http://www.examen.biz/imgShop/377-16139-4.jpeg</v>
      </c>
    </row>
    <row r="334" spans="1:13" s="37" customFormat="1" ht="45" hidden="1" x14ac:dyDescent="0.2">
      <c r="A334" s="525" t="str">
        <f t="shared" si="14"/>
        <v>Фото</v>
      </c>
      <c r="B334" s="526">
        <v>148148</v>
      </c>
      <c r="C334" s="526"/>
      <c r="D334" s="526"/>
      <c r="E334" s="526"/>
      <c r="F334" s="526" t="s">
        <v>1203</v>
      </c>
      <c r="G334" s="526" t="s">
        <v>1204</v>
      </c>
      <c r="H334" s="526">
        <v>416</v>
      </c>
      <c r="I334" s="526" t="s">
        <v>1109</v>
      </c>
      <c r="J334" s="526" t="s">
        <v>6122</v>
      </c>
      <c r="K334" s="527">
        <v>410</v>
      </c>
      <c r="L334" s="526" t="s">
        <v>1205</v>
      </c>
      <c r="M334" s="37" t="str">
        <f t="shared" si="15"/>
        <v>http://www.examen.biz/imgShop/377-16136-3.jpeg</v>
      </c>
    </row>
    <row r="335" spans="1:13" s="37" customFormat="1" ht="45" hidden="1" x14ac:dyDescent="0.2">
      <c r="A335" s="525" t="str">
        <f t="shared" si="14"/>
        <v>Фото</v>
      </c>
      <c r="B335" s="526">
        <v>149717</v>
      </c>
      <c r="C335" s="526"/>
      <c r="D335" s="526"/>
      <c r="E335" s="526"/>
      <c r="F335" s="526" t="s">
        <v>8560</v>
      </c>
      <c r="G335" s="526" t="s">
        <v>8561</v>
      </c>
      <c r="H335" s="526">
        <v>344</v>
      </c>
      <c r="I335" s="526" t="s">
        <v>1441</v>
      </c>
      <c r="J335" s="526" t="s">
        <v>6122</v>
      </c>
      <c r="K335" s="527">
        <v>386</v>
      </c>
      <c r="L335" s="526" t="s">
        <v>8562</v>
      </c>
      <c r="M335" s="37" t="str">
        <f t="shared" si="15"/>
        <v>http://www.examen.biz/imgShop/377-16135-6.jpeg</v>
      </c>
    </row>
    <row r="336" spans="1:13" s="37" customFormat="1" ht="45" hidden="1" x14ac:dyDescent="0.2">
      <c r="A336" s="525" t="str">
        <f t="shared" si="14"/>
        <v>Фото</v>
      </c>
      <c r="B336" s="526">
        <v>148877</v>
      </c>
      <c r="C336" s="526"/>
      <c r="D336" s="526"/>
      <c r="E336" s="526"/>
      <c r="F336" s="526" t="s">
        <v>8026</v>
      </c>
      <c r="G336" s="526" t="s">
        <v>8027</v>
      </c>
      <c r="H336" s="526">
        <v>200</v>
      </c>
      <c r="I336" s="526" t="s">
        <v>4781</v>
      </c>
      <c r="J336" s="526" t="s">
        <v>6122</v>
      </c>
      <c r="K336" s="527">
        <v>386</v>
      </c>
      <c r="L336" s="526" t="s">
        <v>8028</v>
      </c>
      <c r="M336" s="37" t="str">
        <f t="shared" si="15"/>
        <v>http://www.examen.biz/imgShop/377-16137-0.jpeg</v>
      </c>
    </row>
    <row r="337" spans="1:13" s="37" customFormat="1" ht="45" hidden="1" x14ac:dyDescent="0.2">
      <c r="A337" s="525" t="str">
        <f t="shared" si="14"/>
        <v>Фото</v>
      </c>
      <c r="B337" s="526">
        <v>148929</v>
      </c>
      <c r="C337" s="526"/>
      <c r="D337" s="526"/>
      <c r="E337" s="526"/>
      <c r="F337" s="526" t="s">
        <v>8046</v>
      </c>
      <c r="G337" s="526" t="s">
        <v>8047</v>
      </c>
      <c r="H337" s="526">
        <v>168</v>
      </c>
      <c r="I337" s="526" t="s">
        <v>4781</v>
      </c>
      <c r="J337" s="526" t="s">
        <v>6122</v>
      </c>
      <c r="K337" s="527">
        <v>386</v>
      </c>
      <c r="L337" s="526" t="s">
        <v>8048</v>
      </c>
      <c r="M337" s="37" t="str">
        <f t="shared" si="15"/>
        <v>http://www.examen.biz/imgShop/377-16138-7.jpeg</v>
      </c>
    </row>
    <row r="338" spans="1:13" s="37" customFormat="1" ht="45" hidden="1" x14ac:dyDescent="0.2">
      <c r="A338" s="525" t="str">
        <f t="shared" si="14"/>
        <v>Фото</v>
      </c>
      <c r="B338" s="526">
        <v>149708</v>
      </c>
      <c r="C338" s="526"/>
      <c r="D338" s="526"/>
      <c r="E338" s="526"/>
      <c r="F338" s="526" t="s">
        <v>8563</v>
      </c>
      <c r="G338" s="526" t="s">
        <v>8564</v>
      </c>
      <c r="H338" s="526">
        <v>416</v>
      </c>
      <c r="I338" s="526" t="s">
        <v>8565</v>
      </c>
      <c r="J338" s="526" t="s">
        <v>6122</v>
      </c>
      <c r="K338" s="527">
        <v>386</v>
      </c>
      <c r="L338" s="526" t="s">
        <v>8566</v>
      </c>
      <c r="M338" s="37" t="str">
        <f t="shared" si="15"/>
        <v>http://www.examen.biz/imgShop/377-16134-9.jpeg</v>
      </c>
    </row>
    <row r="339" spans="1:13" s="37" customFormat="1" ht="45" hidden="1" x14ac:dyDescent="0.2">
      <c r="A339" s="525" t="str">
        <f t="shared" si="14"/>
        <v>Фото</v>
      </c>
      <c r="B339" s="526">
        <v>148732</v>
      </c>
      <c r="C339" s="526"/>
      <c r="D339" s="526"/>
      <c r="E339" s="526"/>
      <c r="F339" s="526" t="s">
        <v>8806</v>
      </c>
      <c r="G339" s="526" t="s">
        <v>8807</v>
      </c>
      <c r="H339" s="526">
        <v>264</v>
      </c>
      <c r="I339" s="526" t="s">
        <v>4781</v>
      </c>
      <c r="J339" s="526" t="s">
        <v>6122</v>
      </c>
      <c r="K339" s="527">
        <v>410</v>
      </c>
      <c r="L339" s="526" t="s">
        <v>8808</v>
      </c>
      <c r="M339" s="37" t="str">
        <f t="shared" si="15"/>
        <v>http://www.examen.biz/imgShop/377-16140-0.jpeg</v>
      </c>
    </row>
    <row r="340" spans="1:13" s="37" customFormat="1" ht="45" hidden="1" x14ac:dyDescent="0.2">
      <c r="A340" s="525" t="str">
        <f t="shared" si="14"/>
        <v>Фото</v>
      </c>
      <c r="B340" s="526">
        <v>148478</v>
      </c>
      <c r="C340" s="526"/>
      <c r="D340" s="526"/>
      <c r="E340" s="526"/>
      <c r="F340" s="526" t="s">
        <v>8765</v>
      </c>
      <c r="G340" s="526" t="s">
        <v>8766</v>
      </c>
      <c r="H340" s="526">
        <v>232</v>
      </c>
      <c r="I340" s="526" t="s">
        <v>4781</v>
      </c>
      <c r="J340" s="526" t="s">
        <v>6122</v>
      </c>
      <c r="K340" s="527">
        <v>410</v>
      </c>
      <c r="L340" s="526" t="s">
        <v>8767</v>
      </c>
      <c r="M340" s="37" t="str">
        <f t="shared" si="15"/>
        <v>http://www.examen.biz/imgShop/377-16141-7.jpeg</v>
      </c>
    </row>
    <row r="341" spans="1:13" s="37" customFormat="1" ht="45" hidden="1" x14ac:dyDescent="0.2">
      <c r="A341" s="525" t="str">
        <f t="shared" si="14"/>
        <v>Фото</v>
      </c>
      <c r="B341" s="526">
        <v>149707</v>
      </c>
      <c r="C341" s="526"/>
      <c r="D341" s="526"/>
      <c r="E341" s="526"/>
      <c r="F341" s="526" t="s">
        <v>8567</v>
      </c>
      <c r="G341" s="526" t="s">
        <v>8568</v>
      </c>
      <c r="H341" s="526">
        <v>424</v>
      </c>
      <c r="I341" s="526" t="s">
        <v>8569</v>
      </c>
      <c r="J341" s="526" t="s">
        <v>6122</v>
      </c>
      <c r="K341" s="527">
        <v>410</v>
      </c>
      <c r="L341" s="526" t="s">
        <v>8570</v>
      </c>
      <c r="M341" s="37" t="str">
        <f t="shared" si="15"/>
        <v>http://www.examen.biz/imgShop/377-16142-4.jpeg</v>
      </c>
    </row>
    <row r="342" spans="1:13" s="37" customFormat="1" ht="45" hidden="1" x14ac:dyDescent="0.2">
      <c r="A342" s="525" t="str">
        <f t="shared" si="14"/>
        <v>Фото</v>
      </c>
      <c r="B342" s="526">
        <v>149643</v>
      </c>
      <c r="C342" s="526"/>
      <c r="D342" s="526"/>
      <c r="E342" s="526"/>
      <c r="F342" s="526" t="s">
        <v>8399</v>
      </c>
      <c r="G342" s="526" t="s">
        <v>8400</v>
      </c>
      <c r="H342" s="526">
        <v>472</v>
      </c>
      <c r="I342" s="526" t="s">
        <v>8401</v>
      </c>
      <c r="J342" s="526" t="s">
        <v>6122</v>
      </c>
      <c r="K342" s="527">
        <v>410</v>
      </c>
      <c r="L342" s="526" t="s">
        <v>8402</v>
      </c>
      <c r="M342" s="37" t="str">
        <f t="shared" si="15"/>
        <v>http://www.examen.biz/imgShop/377-16143-1.jpeg</v>
      </c>
    </row>
    <row r="343" spans="1:13" s="37" customFormat="1" ht="45" hidden="1" x14ac:dyDescent="0.2">
      <c r="A343" s="525" t="str">
        <f t="shared" si="14"/>
        <v>Фото</v>
      </c>
      <c r="B343" s="526">
        <v>148817</v>
      </c>
      <c r="C343" s="526"/>
      <c r="D343" s="526"/>
      <c r="E343" s="526"/>
      <c r="F343" s="526" t="s">
        <v>8809</v>
      </c>
      <c r="G343" s="526" t="s">
        <v>8810</v>
      </c>
      <c r="H343" s="526">
        <v>496</v>
      </c>
      <c r="I343" s="526" t="s">
        <v>1437</v>
      </c>
      <c r="J343" s="526" t="s">
        <v>6122</v>
      </c>
      <c r="K343" s="527">
        <v>445</v>
      </c>
      <c r="L343" s="526" t="s">
        <v>8811</v>
      </c>
      <c r="M343" s="37" t="str">
        <f t="shared" si="15"/>
        <v>http://www.examen.biz/imgShop/377-16144-8.jpeg</v>
      </c>
    </row>
    <row r="344" spans="1:13" s="37" customFormat="1" ht="45" hidden="1" x14ac:dyDescent="0.2">
      <c r="A344" s="525" t="str">
        <f t="shared" si="14"/>
        <v>Фото</v>
      </c>
      <c r="B344" s="526">
        <v>147007</v>
      </c>
      <c r="C344" s="526"/>
      <c r="D344" s="526"/>
      <c r="E344" s="526"/>
      <c r="F344" s="526" t="s">
        <v>1132</v>
      </c>
      <c r="G344" s="526" t="s">
        <v>1133</v>
      </c>
      <c r="H344" s="526">
        <v>176</v>
      </c>
      <c r="I344" s="526" t="s">
        <v>1134</v>
      </c>
      <c r="J344" s="526" t="s">
        <v>6122</v>
      </c>
      <c r="K344" s="527">
        <v>186</v>
      </c>
      <c r="L344" s="526" t="s">
        <v>1135</v>
      </c>
      <c r="M344" s="37" t="str">
        <f t="shared" si="15"/>
        <v>http://www.examen.biz/imgShop/377-16178-3.jpeg</v>
      </c>
    </row>
    <row r="345" spans="1:13" s="37" customFormat="1" ht="45" hidden="1" x14ac:dyDescent="0.2">
      <c r="A345" s="525" t="str">
        <f t="shared" si="14"/>
        <v>Фото</v>
      </c>
      <c r="B345" s="526">
        <v>145924</v>
      </c>
      <c r="C345" s="526"/>
      <c r="D345" s="526"/>
      <c r="E345" s="526"/>
      <c r="F345" s="526" t="s">
        <v>1688</v>
      </c>
      <c r="G345" s="526" t="s">
        <v>1689</v>
      </c>
      <c r="H345" s="526">
        <v>136</v>
      </c>
      <c r="I345" s="526" t="s">
        <v>1883</v>
      </c>
      <c r="J345" s="526" t="s">
        <v>6122</v>
      </c>
      <c r="K345" s="527">
        <v>158</v>
      </c>
      <c r="L345" s="526" t="s">
        <v>1690</v>
      </c>
      <c r="M345" s="37" t="str">
        <f t="shared" si="15"/>
        <v>http://www.examen.biz/imgShop/377-16123-3.jpeg</v>
      </c>
    </row>
    <row r="346" spans="1:13" s="37" customFormat="1" ht="45" hidden="1" x14ac:dyDescent="0.2">
      <c r="A346" s="525" t="str">
        <f t="shared" si="14"/>
        <v>Фото</v>
      </c>
      <c r="B346" s="526">
        <v>145586</v>
      </c>
      <c r="C346" s="526"/>
      <c r="D346" s="526"/>
      <c r="E346" s="526"/>
      <c r="F346" s="526" t="s">
        <v>1691</v>
      </c>
      <c r="G346" s="526" t="s">
        <v>1692</v>
      </c>
      <c r="H346" s="526">
        <v>64</v>
      </c>
      <c r="I346" s="526" t="s">
        <v>4781</v>
      </c>
      <c r="J346" s="526" t="s">
        <v>6122</v>
      </c>
      <c r="K346" s="527">
        <v>146</v>
      </c>
      <c r="L346" s="526" t="s">
        <v>1693</v>
      </c>
      <c r="M346" s="37" t="str">
        <f t="shared" si="15"/>
        <v>http://www.examen.biz/imgShop/377-16109-7.jpeg</v>
      </c>
    </row>
    <row r="347" spans="1:13" s="37" customFormat="1" ht="45" hidden="1" x14ac:dyDescent="0.2">
      <c r="A347" s="525" t="str">
        <f t="shared" si="14"/>
        <v>Фото</v>
      </c>
      <c r="B347" s="526">
        <v>145585</v>
      </c>
      <c r="C347" s="526"/>
      <c r="D347" s="526"/>
      <c r="E347" s="526"/>
      <c r="F347" s="526" t="s">
        <v>1694</v>
      </c>
      <c r="G347" s="526" t="s">
        <v>1695</v>
      </c>
      <c r="H347" s="526">
        <v>64</v>
      </c>
      <c r="I347" s="526" t="s">
        <v>4781</v>
      </c>
      <c r="J347" s="526" t="s">
        <v>6122</v>
      </c>
      <c r="K347" s="527">
        <v>146</v>
      </c>
      <c r="L347" s="526" t="s">
        <v>1696</v>
      </c>
      <c r="M347" s="37" t="str">
        <f t="shared" si="15"/>
        <v>http://www.examen.biz/imgShop/377-16110-3.jpeg</v>
      </c>
    </row>
    <row r="348" spans="1:13" s="37" customFormat="1" ht="45" hidden="1" x14ac:dyDescent="0.2">
      <c r="A348" s="525" t="str">
        <f t="shared" si="14"/>
        <v>Фото</v>
      </c>
      <c r="B348" s="526">
        <v>145698</v>
      </c>
      <c r="C348" s="526"/>
      <c r="D348" s="526"/>
      <c r="E348" s="526"/>
      <c r="F348" s="526" t="s">
        <v>1697</v>
      </c>
      <c r="G348" s="526" t="s">
        <v>1698</v>
      </c>
      <c r="H348" s="526">
        <v>136</v>
      </c>
      <c r="I348" s="526" t="s">
        <v>8193</v>
      </c>
      <c r="J348" s="526" t="s">
        <v>6122</v>
      </c>
      <c r="K348" s="527">
        <v>158</v>
      </c>
      <c r="L348" s="526" t="s">
        <v>1699</v>
      </c>
      <c r="M348" s="37" t="str">
        <f t="shared" si="15"/>
        <v>http://www.examen.biz/imgShop/377-16114-1.jpeg</v>
      </c>
    </row>
    <row r="349" spans="1:13" s="37" customFormat="1" ht="45" hidden="1" x14ac:dyDescent="0.2">
      <c r="A349" s="525" t="str">
        <f t="shared" si="14"/>
        <v>Фото</v>
      </c>
      <c r="B349" s="526">
        <v>145697</v>
      </c>
      <c r="C349" s="526"/>
      <c r="D349" s="526"/>
      <c r="E349" s="526"/>
      <c r="F349" s="526" t="s">
        <v>1700</v>
      </c>
      <c r="G349" s="526" t="s">
        <v>1701</v>
      </c>
      <c r="H349" s="526">
        <v>112</v>
      </c>
      <c r="I349" s="526" t="s">
        <v>6089</v>
      </c>
      <c r="J349" s="526" t="s">
        <v>6122</v>
      </c>
      <c r="K349" s="527">
        <v>158</v>
      </c>
      <c r="L349" s="526" t="s">
        <v>1702</v>
      </c>
      <c r="M349" s="37" t="str">
        <f t="shared" si="15"/>
        <v>http://www.examen.biz/imgShop/377-16112-7.jpeg</v>
      </c>
    </row>
    <row r="350" spans="1:13" s="37" customFormat="1" ht="45" hidden="1" x14ac:dyDescent="0.2">
      <c r="A350" s="525" t="str">
        <f t="shared" si="14"/>
        <v>Фото</v>
      </c>
      <c r="B350" s="526">
        <v>145926</v>
      </c>
      <c r="C350" s="526"/>
      <c r="D350" s="526"/>
      <c r="E350" s="526"/>
      <c r="F350" s="526" t="s">
        <v>1703</v>
      </c>
      <c r="G350" s="526" t="s">
        <v>1704</v>
      </c>
      <c r="H350" s="526">
        <v>128</v>
      </c>
      <c r="I350" s="526" t="s">
        <v>1705</v>
      </c>
      <c r="J350" s="526" t="s">
        <v>6122</v>
      </c>
      <c r="K350" s="527">
        <v>158</v>
      </c>
      <c r="L350" s="526" t="s">
        <v>1706</v>
      </c>
      <c r="M350" s="37" t="str">
        <f t="shared" si="15"/>
        <v>http://www.examen.biz/imgShop/377-16124-0.jpeg</v>
      </c>
    </row>
    <row r="351" spans="1:13" s="37" customFormat="1" ht="67.5" hidden="1" x14ac:dyDescent="0.2">
      <c r="A351" s="525" t="str">
        <f t="shared" si="14"/>
        <v>Фото</v>
      </c>
      <c r="B351" s="526">
        <v>145927</v>
      </c>
      <c r="C351" s="526"/>
      <c r="D351" s="526"/>
      <c r="E351" s="526"/>
      <c r="F351" s="526" t="s">
        <v>1707</v>
      </c>
      <c r="G351" s="526" t="s">
        <v>1708</v>
      </c>
      <c r="H351" s="526">
        <v>240</v>
      </c>
      <c r="I351" s="526" t="s">
        <v>5405</v>
      </c>
      <c r="J351" s="526" t="s">
        <v>5420</v>
      </c>
      <c r="K351" s="527">
        <v>246</v>
      </c>
      <c r="L351" s="526" t="s">
        <v>1709</v>
      </c>
      <c r="M351" s="37" t="str">
        <f t="shared" si="15"/>
        <v>http://www.examen.biz/imgShop/377-16127-1.jpeg</v>
      </c>
    </row>
    <row r="352" spans="1:13" s="37" customFormat="1" ht="67.5" hidden="1" x14ac:dyDescent="0.2">
      <c r="A352" s="525" t="str">
        <f t="shared" si="14"/>
        <v>Фото</v>
      </c>
      <c r="B352" s="526">
        <v>145923</v>
      </c>
      <c r="C352" s="526"/>
      <c r="D352" s="526"/>
      <c r="E352" s="526"/>
      <c r="F352" s="526" t="s">
        <v>1710</v>
      </c>
      <c r="G352" s="526" t="s">
        <v>1711</v>
      </c>
      <c r="H352" s="526">
        <v>112</v>
      </c>
      <c r="I352" s="526" t="s">
        <v>7332</v>
      </c>
      <c r="J352" s="526" t="s">
        <v>5420</v>
      </c>
      <c r="K352" s="527">
        <v>158</v>
      </c>
      <c r="L352" s="526" t="s">
        <v>1712</v>
      </c>
      <c r="M352" s="37" t="str">
        <f t="shared" si="15"/>
        <v>http://www.examen.biz/imgShop/377-16111-0.jpeg</v>
      </c>
    </row>
    <row r="353" spans="1:13" s="37" customFormat="1" ht="67.5" hidden="1" x14ac:dyDescent="0.2">
      <c r="A353" s="525" t="str">
        <f t="shared" si="14"/>
        <v>Фото</v>
      </c>
      <c r="B353" s="526">
        <v>145699</v>
      </c>
      <c r="C353" s="526"/>
      <c r="D353" s="526"/>
      <c r="E353" s="526"/>
      <c r="F353" s="526" t="s">
        <v>1713</v>
      </c>
      <c r="G353" s="526" t="s">
        <v>1714</v>
      </c>
      <c r="H353" s="526">
        <v>256</v>
      </c>
      <c r="I353" s="526" t="s">
        <v>4977</v>
      </c>
      <c r="J353" s="526" t="s">
        <v>5420</v>
      </c>
      <c r="K353" s="527">
        <v>246</v>
      </c>
      <c r="L353" s="526" t="s">
        <v>1715</v>
      </c>
      <c r="M353" s="37" t="str">
        <f t="shared" si="15"/>
        <v>http://www.examen.biz/imgShop/377-16115-8.jpeg</v>
      </c>
    </row>
    <row r="354" spans="1:13" s="37" customFormat="1" ht="67.5" hidden="1" x14ac:dyDescent="0.2">
      <c r="A354" s="525" t="str">
        <f t="shared" si="14"/>
        <v>Фото</v>
      </c>
      <c r="B354" s="526">
        <v>145583</v>
      </c>
      <c r="C354" s="526"/>
      <c r="D354" s="526"/>
      <c r="E354" s="526"/>
      <c r="F354" s="526" t="s">
        <v>1716</v>
      </c>
      <c r="G354" s="526" t="s">
        <v>1717</v>
      </c>
      <c r="H354" s="526">
        <v>192</v>
      </c>
      <c r="I354" s="526" t="s">
        <v>8289</v>
      </c>
      <c r="J354" s="526" t="s">
        <v>5420</v>
      </c>
      <c r="K354" s="527">
        <v>228</v>
      </c>
      <c r="L354" s="526" t="s">
        <v>1718</v>
      </c>
      <c r="M354" s="37" t="str">
        <f t="shared" si="15"/>
        <v>http://www.examen.biz/imgShop/377-16113-4.jpeg</v>
      </c>
    </row>
    <row r="355" spans="1:13" s="37" customFormat="1" ht="67.5" hidden="1" x14ac:dyDescent="0.2">
      <c r="A355" s="525" t="str">
        <f t="shared" si="14"/>
        <v>Фото</v>
      </c>
      <c r="B355" s="526">
        <v>145928</v>
      </c>
      <c r="C355" s="526"/>
      <c r="D355" s="526"/>
      <c r="E355" s="526"/>
      <c r="F355" s="526" t="s">
        <v>1719</v>
      </c>
      <c r="G355" s="526" t="s">
        <v>1720</v>
      </c>
      <c r="H355" s="526">
        <v>200</v>
      </c>
      <c r="I355" s="526" t="s">
        <v>7932</v>
      </c>
      <c r="J355" s="526" t="s">
        <v>5420</v>
      </c>
      <c r="K355" s="527">
        <v>228</v>
      </c>
      <c r="L355" s="526" t="s">
        <v>1721</v>
      </c>
      <c r="M355" s="37" t="str">
        <f t="shared" si="15"/>
        <v>http://www.examen.biz/imgShop/377-16128-8.jpeg</v>
      </c>
    </row>
    <row r="356" spans="1:13" s="37" customFormat="1" ht="33.75" hidden="1" x14ac:dyDescent="0.2">
      <c r="A356" s="525" t="str">
        <f t="shared" si="14"/>
        <v>Фото</v>
      </c>
      <c r="B356" s="526">
        <v>148116</v>
      </c>
      <c r="C356" s="526"/>
      <c r="D356" s="526"/>
      <c r="E356" s="526"/>
      <c r="F356" s="526" t="s">
        <v>1193</v>
      </c>
      <c r="G356" s="526" t="s">
        <v>1194</v>
      </c>
      <c r="H356" s="526">
        <v>432</v>
      </c>
      <c r="I356" s="526" t="s">
        <v>8289</v>
      </c>
      <c r="J356" s="526" t="s">
        <v>1469</v>
      </c>
      <c r="K356" s="527">
        <v>216</v>
      </c>
      <c r="L356" s="526" t="s">
        <v>1195</v>
      </c>
      <c r="M356" s="37" t="str">
        <f t="shared" si="15"/>
        <v>http://www.examen.biz/imgShop/377-16212-4.jpeg</v>
      </c>
    </row>
    <row r="357" spans="1:13" s="37" customFormat="1" ht="33.75" hidden="1" x14ac:dyDescent="0.2">
      <c r="A357" s="525" t="str">
        <f t="shared" si="14"/>
        <v>Фото</v>
      </c>
      <c r="B357" s="526">
        <v>132336</v>
      </c>
      <c r="C357" s="526"/>
      <c r="D357" s="526"/>
      <c r="E357" s="526"/>
      <c r="F357" s="526" t="s">
        <v>9705</v>
      </c>
      <c r="G357" s="526" t="s">
        <v>1186</v>
      </c>
      <c r="H357" s="526">
        <v>880</v>
      </c>
      <c r="I357" s="526" t="s">
        <v>1110</v>
      </c>
      <c r="J357" s="526" t="s">
        <v>1469</v>
      </c>
      <c r="K357" s="527">
        <v>527</v>
      </c>
      <c r="L357" s="526" t="s">
        <v>9706</v>
      </c>
      <c r="M357" s="37" t="str">
        <f t="shared" si="15"/>
        <v>http://www.examen.biz/imgShop/377-15031-2.jpeg</v>
      </c>
    </row>
    <row r="358" spans="1:13" s="37" customFormat="1" ht="33.75" hidden="1" x14ac:dyDescent="0.2">
      <c r="A358" s="525" t="str">
        <f t="shared" si="14"/>
        <v>Фото</v>
      </c>
      <c r="B358" s="526">
        <v>150661</v>
      </c>
      <c r="C358" s="526"/>
      <c r="D358" s="526"/>
      <c r="E358" s="526"/>
      <c r="F358" s="526" t="s">
        <v>8965</v>
      </c>
      <c r="G358" s="526" t="s">
        <v>8966</v>
      </c>
      <c r="H358" s="526">
        <v>168</v>
      </c>
      <c r="I358" s="526" t="s">
        <v>1441</v>
      </c>
      <c r="J358" s="526" t="s">
        <v>1461</v>
      </c>
      <c r="K358" s="527">
        <v>199</v>
      </c>
      <c r="L358" s="526" t="s">
        <v>8967</v>
      </c>
      <c r="M358" s="37" t="str">
        <f t="shared" si="15"/>
        <v>http://www.examen.biz/imgShop/377-16185-1.jpeg</v>
      </c>
    </row>
    <row r="359" spans="1:13" s="37" customFormat="1" ht="33.75" hidden="1" x14ac:dyDescent="0.2">
      <c r="A359" s="525" t="str">
        <f t="shared" si="14"/>
        <v>Фото</v>
      </c>
      <c r="B359" s="526">
        <v>150511</v>
      </c>
      <c r="C359" s="526"/>
      <c r="D359" s="526"/>
      <c r="E359" s="526"/>
      <c r="F359" s="526" t="s">
        <v>8888</v>
      </c>
      <c r="G359" s="526" t="s">
        <v>8889</v>
      </c>
      <c r="H359" s="526">
        <v>152</v>
      </c>
      <c r="I359" s="526" t="s">
        <v>1110</v>
      </c>
      <c r="J359" s="526" t="s">
        <v>1461</v>
      </c>
      <c r="K359" s="527">
        <v>199</v>
      </c>
      <c r="L359" s="526" t="s">
        <v>8890</v>
      </c>
      <c r="M359" s="37" t="str">
        <f t="shared" si="15"/>
        <v>http://www.examen.biz/imgShop/377-16186-8.jpeg</v>
      </c>
    </row>
    <row r="360" spans="1:13" s="37" customFormat="1" ht="33.75" hidden="1" x14ac:dyDescent="0.2">
      <c r="A360" s="525" t="str">
        <f t="shared" si="14"/>
        <v>Фото</v>
      </c>
      <c r="B360" s="526">
        <v>150513</v>
      </c>
      <c r="C360" s="526"/>
      <c r="D360" s="526"/>
      <c r="E360" s="526"/>
      <c r="F360" s="526" t="s">
        <v>8891</v>
      </c>
      <c r="G360" s="526" t="s">
        <v>8892</v>
      </c>
      <c r="H360" s="526">
        <v>344</v>
      </c>
      <c r="I360" s="526" t="s">
        <v>1804</v>
      </c>
      <c r="J360" s="526" t="s">
        <v>1461</v>
      </c>
      <c r="K360" s="527">
        <v>410</v>
      </c>
      <c r="L360" s="526" t="s">
        <v>8893</v>
      </c>
      <c r="M360" s="37" t="str">
        <f t="shared" si="15"/>
        <v>http://www.examen.biz/imgShop/377-16150-9.jpeg</v>
      </c>
    </row>
    <row r="361" spans="1:13" s="37" customFormat="1" ht="33.75" hidden="1" x14ac:dyDescent="0.2">
      <c r="A361" s="525" t="str">
        <f t="shared" si="14"/>
        <v>Фото</v>
      </c>
      <c r="B361" s="526">
        <v>153403</v>
      </c>
      <c r="C361" s="526"/>
      <c r="D361" s="526"/>
      <c r="E361" s="526"/>
      <c r="F361" s="526" t="s">
        <v>8968</v>
      </c>
      <c r="G361" s="526" t="s">
        <v>8969</v>
      </c>
      <c r="H361" s="526">
        <v>344</v>
      </c>
      <c r="I361" s="526" t="s">
        <v>1441</v>
      </c>
      <c r="J361" s="526" t="s">
        <v>1461</v>
      </c>
      <c r="K361" s="527">
        <v>410</v>
      </c>
      <c r="L361" s="526" t="s">
        <v>8970</v>
      </c>
      <c r="M361" s="37" t="str">
        <f t="shared" si="15"/>
        <v>http://www.examen.biz/imgShop/377-16145-5.jpeg</v>
      </c>
    </row>
    <row r="362" spans="1:13" s="37" customFormat="1" ht="33.75" hidden="1" x14ac:dyDescent="0.2">
      <c r="A362" s="525" t="str">
        <f t="shared" si="14"/>
        <v>Фото</v>
      </c>
      <c r="B362" s="526">
        <v>150003</v>
      </c>
      <c r="C362" s="526"/>
      <c r="D362" s="526"/>
      <c r="E362" s="526"/>
      <c r="F362" s="526" t="s">
        <v>9454</v>
      </c>
      <c r="G362" s="526" t="s">
        <v>9455</v>
      </c>
      <c r="H362" s="526">
        <v>360</v>
      </c>
      <c r="I362" s="526" t="s">
        <v>1437</v>
      </c>
      <c r="J362" s="526" t="s">
        <v>1461</v>
      </c>
      <c r="K362" s="527">
        <v>410</v>
      </c>
      <c r="L362" s="526" t="s">
        <v>9456</v>
      </c>
      <c r="M362" s="37" t="str">
        <f t="shared" si="15"/>
        <v>http://www.examen.biz/imgShop/377-16146-2.jpeg</v>
      </c>
    </row>
    <row r="363" spans="1:13" s="37" customFormat="1" ht="33.75" hidden="1" x14ac:dyDescent="0.2">
      <c r="A363" s="525" t="str">
        <f t="shared" si="14"/>
        <v>Фото</v>
      </c>
      <c r="B363" s="526">
        <v>150039</v>
      </c>
      <c r="C363" s="526"/>
      <c r="D363" s="526"/>
      <c r="E363" s="526"/>
      <c r="F363" s="526" t="s">
        <v>8843</v>
      </c>
      <c r="G363" s="526" t="s">
        <v>8844</v>
      </c>
      <c r="H363" s="526">
        <v>192</v>
      </c>
      <c r="I363" s="526" t="s">
        <v>4781</v>
      </c>
      <c r="J363" s="526" t="s">
        <v>1461</v>
      </c>
      <c r="K363" s="527">
        <v>410</v>
      </c>
      <c r="L363" s="526" t="s">
        <v>8845</v>
      </c>
      <c r="M363" s="37" t="str">
        <f t="shared" si="15"/>
        <v>http://www.examen.biz/imgShop/377-16147-9.jpeg</v>
      </c>
    </row>
    <row r="364" spans="1:13" s="37" customFormat="1" ht="33.75" hidden="1" x14ac:dyDescent="0.2">
      <c r="A364" s="525" t="str">
        <f t="shared" si="14"/>
        <v>Фото</v>
      </c>
      <c r="B364" s="526">
        <v>150502</v>
      </c>
      <c r="C364" s="526"/>
      <c r="D364" s="526"/>
      <c r="E364" s="526"/>
      <c r="F364" s="526" t="s">
        <v>8876</v>
      </c>
      <c r="G364" s="526" t="s">
        <v>8877</v>
      </c>
      <c r="H364" s="526">
        <v>168</v>
      </c>
      <c r="I364" s="526" t="s">
        <v>4781</v>
      </c>
      <c r="J364" s="526" t="s">
        <v>1461</v>
      </c>
      <c r="K364" s="527">
        <v>410</v>
      </c>
      <c r="L364" s="526" t="s">
        <v>8878</v>
      </c>
      <c r="M364" s="37" t="str">
        <f t="shared" si="15"/>
        <v>http://www.examen.biz/imgShop/377-16148-6.jpeg</v>
      </c>
    </row>
    <row r="365" spans="1:13" s="37" customFormat="1" ht="33.75" hidden="1" x14ac:dyDescent="0.2">
      <c r="A365" s="525" t="str">
        <f t="shared" si="14"/>
        <v>Фото</v>
      </c>
      <c r="B365" s="526">
        <v>150551</v>
      </c>
      <c r="C365" s="526"/>
      <c r="D365" s="526"/>
      <c r="E365" s="526"/>
      <c r="F365" s="526" t="s">
        <v>8946</v>
      </c>
      <c r="G365" s="526" t="s">
        <v>8947</v>
      </c>
      <c r="H365" s="526">
        <v>368</v>
      </c>
      <c r="I365" s="526" t="s">
        <v>1110</v>
      </c>
      <c r="J365" s="526" t="s">
        <v>1461</v>
      </c>
      <c r="K365" s="527">
        <v>410</v>
      </c>
      <c r="L365" s="526" t="s">
        <v>8948</v>
      </c>
      <c r="M365" s="37" t="str">
        <f t="shared" si="15"/>
        <v>http://www.examen.biz/imgShop/377-16149-3.jpeg</v>
      </c>
    </row>
    <row r="366" spans="1:13" s="37" customFormat="1" ht="22.5" hidden="1" x14ac:dyDescent="0.2">
      <c r="A366" s="525" t="str">
        <f t="shared" si="14"/>
        <v>Фото</v>
      </c>
      <c r="B366" s="526">
        <v>134648</v>
      </c>
      <c r="C366" s="526"/>
      <c r="D366" s="526"/>
      <c r="E366" s="526"/>
      <c r="F366" s="526" t="s">
        <v>1462</v>
      </c>
      <c r="G366" s="526" t="s">
        <v>1463</v>
      </c>
      <c r="H366" s="526">
        <v>368</v>
      </c>
      <c r="I366" s="526" t="s">
        <v>1464</v>
      </c>
      <c r="J366" s="526" t="s">
        <v>1465</v>
      </c>
      <c r="K366" s="527">
        <v>263</v>
      </c>
      <c r="L366" s="526" t="s">
        <v>1525</v>
      </c>
      <c r="M366" s="37" t="str">
        <f t="shared" si="15"/>
        <v>http://www.examen.biz/imgShop/377-15007-7.jpeg</v>
      </c>
    </row>
    <row r="367" spans="1:13" s="37" customFormat="1" ht="22.5" hidden="1" x14ac:dyDescent="0.2">
      <c r="A367" s="525" t="str">
        <f t="shared" si="14"/>
        <v>Фото</v>
      </c>
      <c r="B367" s="526">
        <v>129422</v>
      </c>
      <c r="C367" s="526"/>
      <c r="D367" s="526"/>
      <c r="E367" s="526"/>
      <c r="F367" s="526" t="s">
        <v>8081</v>
      </c>
      <c r="G367" s="526" t="s">
        <v>8082</v>
      </c>
      <c r="H367" s="526">
        <v>336</v>
      </c>
      <c r="I367" s="526" t="s">
        <v>7332</v>
      </c>
      <c r="J367" s="526" t="s">
        <v>1465</v>
      </c>
      <c r="K367" s="527">
        <v>263</v>
      </c>
      <c r="L367" s="526" t="s">
        <v>8083</v>
      </c>
      <c r="M367" s="37" t="str">
        <f t="shared" si="15"/>
        <v>http://www.examen.biz/imgShop/377-14995-8.jpeg</v>
      </c>
    </row>
    <row r="368" spans="1:13" s="37" customFormat="1" ht="22.5" hidden="1" x14ac:dyDescent="0.2">
      <c r="A368" s="525" t="str">
        <f t="shared" si="14"/>
        <v>Фото</v>
      </c>
      <c r="B368" s="526">
        <v>134466</v>
      </c>
      <c r="C368" s="526"/>
      <c r="D368" s="526"/>
      <c r="E368" s="526"/>
      <c r="F368" s="526" t="s">
        <v>9207</v>
      </c>
      <c r="G368" s="526" t="s">
        <v>9208</v>
      </c>
      <c r="H368" s="526">
        <v>576</v>
      </c>
      <c r="I368" s="526" t="s">
        <v>9209</v>
      </c>
      <c r="J368" s="526" t="s">
        <v>1465</v>
      </c>
      <c r="K368" s="527">
        <v>263</v>
      </c>
      <c r="L368" s="526" t="s">
        <v>9210</v>
      </c>
      <c r="M368" s="37" t="str">
        <f t="shared" si="15"/>
        <v>http://www.examen.biz/imgShop/377-14992-7.jpeg</v>
      </c>
    </row>
    <row r="369" spans="1:13" s="37" customFormat="1" ht="22.5" hidden="1" x14ac:dyDescent="0.2">
      <c r="A369" s="525" t="str">
        <f t="shared" si="14"/>
        <v>Фото</v>
      </c>
      <c r="B369" s="526">
        <v>134465</v>
      </c>
      <c r="C369" s="526"/>
      <c r="D369" s="526"/>
      <c r="E369" s="526"/>
      <c r="F369" s="526" t="s">
        <v>1466</v>
      </c>
      <c r="G369" s="526" t="s">
        <v>1467</v>
      </c>
      <c r="H369" s="526">
        <v>464</v>
      </c>
      <c r="I369" s="526" t="s">
        <v>1468</v>
      </c>
      <c r="J369" s="526" t="s">
        <v>1465</v>
      </c>
      <c r="K369" s="527">
        <v>263</v>
      </c>
      <c r="L369" s="526" t="s">
        <v>1526</v>
      </c>
      <c r="M369" s="37" t="str">
        <f t="shared" si="15"/>
        <v>http://www.examen.biz/imgShop/377-15005-3.jpeg</v>
      </c>
    </row>
    <row r="370" spans="1:13" s="37" customFormat="1" ht="33.75" hidden="1" x14ac:dyDescent="0.2">
      <c r="A370" s="525" t="str">
        <f t="shared" si="14"/>
        <v>Фото</v>
      </c>
      <c r="B370" s="526">
        <v>128790</v>
      </c>
      <c r="C370" s="526"/>
      <c r="D370" s="526"/>
      <c r="E370" s="526"/>
      <c r="F370" s="526" t="s">
        <v>9465</v>
      </c>
      <c r="G370" s="526" t="s">
        <v>9466</v>
      </c>
      <c r="H370" s="526">
        <v>336</v>
      </c>
      <c r="I370" s="526" t="s">
        <v>1470</v>
      </c>
      <c r="J370" s="526" t="s">
        <v>1469</v>
      </c>
      <c r="K370" s="527">
        <v>216</v>
      </c>
      <c r="L370" s="526" t="s">
        <v>9467</v>
      </c>
      <c r="M370" s="37" t="str">
        <f t="shared" si="15"/>
        <v>http://www.examen.biz/imgShop/377-14988-0.jpeg</v>
      </c>
    </row>
    <row r="371" spans="1:13" s="37" customFormat="1" ht="33.75" hidden="1" x14ac:dyDescent="0.2">
      <c r="A371" s="525" t="str">
        <f t="shared" si="14"/>
        <v>Фото</v>
      </c>
      <c r="B371" s="526">
        <v>135611</v>
      </c>
      <c r="C371" s="526"/>
      <c r="D371" s="526"/>
      <c r="E371" s="526"/>
      <c r="F371" s="526" t="s">
        <v>1471</v>
      </c>
      <c r="G371" s="526" t="s">
        <v>1472</v>
      </c>
      <c r="H371" s="526">
        <v>656</v>
      </c>
      <c r="I371" s="526" t="s">
        <v>6557</v>
      </c>
      <c r="J371" s="526" t="s">
        <v>1469</v>
      </c>
      <c r="K371" s="527">
        <v>333</v>
      </c>
      <c r="L371" s="526" t="s">
        <v>1527</v>
      </c>
      <c r="M371" s="37" t="str">
        <f t="shared" si="15"/>
        <v>http://www.examen.biz/imgShop/377-15338-2.jpeg</v>
      </c>
    </row>
    <row r="372" spans="1:13" s="37" customFormat="1" ht="33.75" hidden="1" x14ac:dyDescent="0.2">
      <c r="A372" s="525" t="str">
        <f t="shared" si="14"/>
        <v>Фото</v>
      </c>
      <c r="B372" s="526">
        <v>131456</v>
      </c>
      <c r="C372" s="526"/>
      <c r="D372" s="526"/>
      <c r="E372" s="526"/>
      <c r="F372" s="526" t="s">
        <v>1473</v>
      </c>
      <c r="G372" s="526" t="s">
        <v>1474</v>
      </c>
      <c r="H372" s="526">
        <v>448</v>
      </c>
      <c r="I372" s="526" t="s">
        <v>1426</v>
      </c>
      <c r="J372" s="526" t="s">
        <v>1469</v>
      </c>
      <c r="K372" s="527">
        <v>333</v>
      </c>
      <c r="L372" s="526" t="s">
        <v>1528</v>
      </c>
      <c r="M372" s="37" t="str">
        <f t="shared" si="15"/>
        <v>http://www.examen.biz/imgShop/377-14989-7.jpeg</v>
      </c>
    </row>
    <row r="373" spans="1:13" s="37" customFormat="1" ht="22.5" hidden="1" x14ac:dyDescent="0.2">
      <c r="A373" s="525" t="str">
        <f t="shared" si="14"/>
        <v>Фото</v>
      </c>
      <c r="B373" s="526">
        <v>134034</v>
      </c>
      <c r="C373" s="526"/>
      <c r="D373" s="526"/>
      <c r="E373" s="526"/>
      <c r="F373" s="526" t="s">
        <v>8084</v>
      </c>
      <c r="G373" s="526" t="s">
        <v>8085</v>
      </c>
      <c r="H373" s="526">
        <v>512</v>
      </c>
      <c r="I373" s="526" t="s">
        <v>1464</v>
      </c>
      <c r="J373" s="526" t="s">
        <v>1477</v>
      </c>
      <c r="K373" s="527">
        <v>240</v>
      </c>
      <c r="L373" s="526" t="s">
        <v>8086</v>
      </c>
      <c r="M373" s="37" t="str">
        <f t="shared" si="15"/>
        <v>http://www.examen.biz/imgShop/377-15002-2.jpeg</v>
      </c>
    </row>
    <row r="374" spans="1:13" s="37" customFormat="1" ht="22.5" hidden="1" x14ac:dyDescent="0.2">
      <c r="A374" s="525" t="str">
        <f t="shared" si="14"/>
        <v>Фото</v>
      </c>
      <c r="B374" s="526">
        <v>128961</v>
      </c>
      <c r="C374" s="526"/>
      <c r="D374" s="526"/>
      <c r="E374" s="526"/>
      <c r="F374" s="526" t="s">
        <v>804</v>
      </c>
      <c r="G374" s="526" t="s">
        <v>805</v>
      </c>
      <c r="H374" s="526">
        <v>352</v>
      </c>
      <c r="I374" s="526" t="s">
        <v>9736</v>
      </c>
      <c r="J374" s="526" t="s">
        <v>1477</v>
      </c>
      <c r="K374" s="527">
        <v>181</v>
      </c>
      <c r="L374" s="526" t="s">
        <v>806</v>
      </c>
      <c r="M374" s="37" t="str">
        <f t="shared" si="15"/>
        <v>http://www.examen.biz/imgShop/377-14997-2.jpeg</v>
      </c>
    </row>
    <row r="375" spans="1:13" s="37" customFormat="1" ht="22.5" hidden="1" x14ac:dyDescent="0.2">
      <c r="A375" s="525" t="str">
        <f t="shared" si="14"/>
        <v>Фото</v>
      </c>
      <c r="B375" s="526">
        <v>134033</v>
      </c>
      <c r="C375" s="526"/>
      <c r="D375" s="526"/>
      <c r="E375" s="526"/>
      <c r="F375" s="526" t="s">
        <v>1475</v>
      </c>
      <c r="G375" s="526" t="s">
        <v>1476</v>
      </c>
      <c r="H375" s="526">
        <v>128</v>
      </c>
      <c r="I375" s="526" t="s">
        <v>6557</v>
      </c>
      <c r="J375" s="526" t="s">
        <v>1477</v>
      </c>
      <c r="K375" s="527">
        <v>146</v>
      </c>
      <c r="L375" s="526" t="s">
        <v>1529</v>
      </c>
      <c r="M375" s="37" t="str">
        <f t="shared" si="15"/>
        <v>http://www.examen.biz/imgShop/377-15004-6.jpeg</v>
      </c>
    </row>
    <row r="376" spans="1:13" s="37" customFormat="1" ht="22.5" hidden="1" x14ac:dyDescent="0.2">
      <c r="A376" s="525" t="str">
        <f t="shared" si="14"/>
        <v>Фото</v>
      </c>
      <c r="B376" s="526">
        <v>134037</v>
      </c>
      <c r="C376" s="526"/>
      <c r="D376" s="526"/>
      <c r="E376" s="526"/>
      <c r="F376" s="526" t="s">
        <v>1478</v>
      </c>
      <c r="G376" s="526" t="s">
        <v>1479</v>
      </c>
      <c r="H376" s="526">
        <v>144</v>
      </c>
      <c r="I376" s="526" t="s">
        <v>6557</v>
      </c>
      <c r="J376" s="526" t="s">
        <v>1477</v>
      </c>
      <c r="K376" s="527">
        <v>146</v>
      </c>
      <c r="L376" s="526" t="s">
        <v>1530</v>
      </c>
      <c r="M376" s="37" t="str">
        <f t="shared" si="15"/>
        <v>http://www.examen.biz/imgShop/377-15028-2.jpeg</v>
      </c>
    </row>
    <row r="377" spans="1:13" s="37" customFormat="1" ht="22.5" hidden="1" x14ac:dyDescent="0.2">
      <c r="A377" s="525" t="str">
        <f t="shared" si="14"/>
        <v>Фото</v>
      </c>
      <c r="B377" s="526">
        <v>128851</v>
      </c>
      <c r="C377" s="526"/>
      <c r="D377" s="526"/>
      <c r="E377" s="526"/>
      <c r="F377" s="526" t="s">
        <v>8151</v>
      </c>
      <c r="G377" s="526" t="s">
        <v>8152</v>
      </c>
      <c r="H377" s="526">
        <v>224</v>
      </c>
      <c r="I377" s="526" t="s">
        <v>6760</v>
      </c>
      <c r="J377" s="526" t="s">
        <v>1477</v>
      </c>
      <c r="K377" s="527">
        <v>170</v>
      </c>
      <c r="L377" s="526" t="s">
        <v>8153</v>
      </c>
      <c r="M377" s="37" t="str">
        <f t="shared" si="15"/>
        <v>http://www.examen.biz/imgShop/377-15016-9.jpeg</v>
      </c>
    </row>
    <row r="378" spans="1:13" s="37" customFormat="1" ht="22.5" hidden="1" x14ac:dyDescent="0.2">
      <c r="A378" s="525" t="str">
        <f t="shared" si="14"/>
        <v>Фото</v>
      </c>
      <c r="B378" s="526">
        <v>134035</v>
      </c>
      <c r="C378" s="526"/>
      <c r="D378" s="526"/>
      <c r="E378" s="526"/>
      <c r="F378" s="526" t="s">
        <v>1480</v>
      </c>
      <c r="G378" s="526" t="s">
        <v>1481</v>
      </c>
      <c r="H378" s="526">
        <v>352</v>
      </c>
      <c r="I378" s="526" t="s">
        <v>6828</v>
      </c>
      <c r="J378" s="526" t="s">
        <v>1477</v>
      </c>
      <c r="K378" s="527">
        <v>216</v>
      </c>
      <c r="L378" s="526" t="s">
        <v>1531</v>
      </c>
      <c r="M378" s="37" t="str">
        <f t="shared" si="15"/>
        <v>http://www.examen.biz/imgShop/377-14998-9.jpeg</v>
      </c>
    </row>
    <row r="379" spans="1:13" s="37" customFormat="1" ht="22.5" hidden="1" x14ac:dyDescent="0.2">
      <c r="A379" s="525" t="str">
        <f t="shared" si="14"/>
        <v>Фото</v>
      </c>
      <c r="B379" s="526">
        <v>134032</v>
      </c>
      <c r="C379" s="526"/>
      <c r="D379" s="526"/>
      <c r="E379" s="526"/>
      <c r="F379" s="526" t="s">
        <v>1482</v>
      </c>
      <c r="G379" s="526" t="s">
        <v>1483</v>
      </c>
      <c r="H379" s="526">
        <v>128</v>
      </c>
      <c r="I379" s="526" t="s">
        <v>6557</v>
      </c>
      <c r="J379" s="526" t="s">
        <v>1477</v>
      </c>
      <c r="K379" s="527">
        <v>146</v>
      </c>
      <c r="L379" s="526" t="s">
        <v>1532</v>
      </c>
      <c r="M379" s="37" t="str">
        <f t="shared" si="15"/>
        <v>http://www.examen.biz/imgShop/377-15029-9.jpeg</v>
      </c>
    </row>
    <row r="380" spans="1:13" s="37" customFormat="1" ht="22.5" hidden="1" x14ac:dyDescent="0.2">
      <c r="A380" s="525" t="str">
        <f t="shared" si="14"/>
        <v>Фото</v>
      </c>
      <c r="B380" s="526">
        <v>128852</v>
      </c>
      <c r="C380" s="526"/>
      <c r="D380" s="526"/>
      <c r="E380" s="526"/>
      <c r="F380" s="526" t="s">
        <v>1484</v>
      </c>
      <c r="G380" s="526" t="s">
        <v>1485</v>
      </c>
      <c r="H380" s="526">
        <v>112</v>
      </c>
      <c r="I380" s="526" t="s">
        <v>6557</v>
      </c>
      <c r="J380" s="526" t="s">
        <v>1477</v>
      </c>
      <c r="K380" s="527">
        <v>146</v>
      </c>
      <c r="L380" s="526" t="s">
        <v>1533</v>
      </c>
      <c r="M380" s="37" t="str">
        <f t="shared" si="15"/>
        <v>http://www.examen.biz/imgShop/377-15035-0.jpeg</v>
      </c>
    </row>
    <row r="381" spans="1:13" s="37" customFormat="1" ht="22.5" hidden="1" x14ac:dyDescent="0.2">
      <c r="A381" s="525" t="str">
        <f t="shared" si="14"/>
        <v>Фото</v>
      </c>
      <c r="B381" s="526">
        <v>135425</v>
      </c>
      <c r="C381" s="526"/>
      <c r="D381" s="526"/>
      <c r="E381" s="526"/>
      <c r="F381" s="526" t="s">
        <v>1486</v>
      </c>
      <c r="G381" s="526" t="s">
        <v>1487</v>
      </c>
      <c r="H381" s="526">
        <v>112</v>
      </c>
      <c r="I381" s="526" t="s">
        <v>6557</v>
      </c>
      <c r="J381" s="526" t="s">
        <v>1477</v>
      </c>
      <c r="K381" s="527">
        <v>139</v>
      </c>
      <c r="L381" s="526" t="s">
        <v>1534</v>
      </c>
      <c r="M381" s="37" t="str">
        <f t="shared" si="15"/>
        <v>http://www.examen.biz/imgShop/377-15336-8.jpeg</v>
      </c>
    </row>
    <row r="382" spans="1:13" s="37" customFormat="1" ht="22.5" hidden="1" x14ac:dyDescent="0.2">
      <c r="A382" s="525" t="str">
        <f t="shared" si="14"/>
        <v>Фото</v>
      </c>
      <c r="B382" s="526">
        <v>134038</v>
      </c>
      <c r="C382" s="526"/>
      <c r="D382" s="526"/>
      <c r="E382" s="526"/>
      <c r="F382" s="526" t="s">
        <v>1488</v>
      </c>
      <c r="G382" s="526" t="s">
        <v>1489</v>
      </c>
      <c r="H382" s="526">
        <v>96</v>
      </c>
      <c r="I382" s="526" t="s">
        <v>6557</v>
      </c>
      <c r="J382" s="526" t="s">
        <v>1477</v>
      </c>
      <c r="K382" s="527">
        <v>139</v>
      </c>
      <c r="L382" s="526" t="s">
        <v>1535</v>
      </c>
      <c r="M382" s="37" t="str">
        <f t="shared" si="15"/>
        <v>http://www.examen.biz/imgShop/377-15027-5.jpeg</v>
      </c>
    </row>
    <row r="383" spans="1:13" s="37" customFormat="1" ht="22.5" hidden="1" x14ac:dyDescent="0.2">
      <c r="A383" s="525" t="str">
        <f t="shared" si="14"/>
        <v>Фото</v>
      </c>
      <c r="B383" s="526">
        <v>135426</v>
      </c>
      <c r="C383" s="526"/>
      <c r="D383" s="526"/>
      <c r="E383" s="526"/>
      <c r="F383" s="526" t="s">
        <v>1490</v>
      </c>
      <c r="G383" s="526" t="s">
        <v>1491</v>
      </c>
      <c r="H383" s="526">
        <v>96</v>
      </c>
      <c r="I383" s="526" t="s">
        <v>6557</v>
      </c>
      <c r="J383" s="526" t="s">
        <v>1477</v>
      </c>
      <c r="K383" s="527">
        <v>139</v>
      </c>
      <c r="L383" s="526" t="s">
        <v>1536</v>
      </c>
      <c r="M383" s="37" t="str">
        <f t="shared" si="15"/>
        <v>http://www.examen.biz/imgShop/377-15337-5.jpeg</v>
      </c>
    </row>
    <row r="384" spans="1:13" s="37" customFormat="1" ht="22.5" hidden="1" x14ac:dyDescent="0.2">
      <c r="A384" s="525" t="str">
        <f t="shared" si="14"/>
        <v>Фото</v>
      </c>
      <c r="B384" s="526">
        <v>134036</v>
      </c>
      <c r="C384" s="526"/>
      <c r="D384" s="526"/>
      <c r="E384" s="526"/>
      <c r="F384" s="526" t="s">
        <v>1492</v>
      </c>
      <c r="G384" s="526" t="s">
        <v>1493</v>
      </c>
      <c r="H384" s="526">
        <v>432</v>
      </c>
      <c r="I384" s="526" t="s">
        <v>1426</v>
      </c>
      <c r="J384" s="526" t="s">
        <v>1477</v>
      </c>
      <c r="K384" s="527">
        <v>263</v>
      </c>
      <c r="L384" s="526" t="s">
        <v>1537</v>
      </c>
      <c r="M384" s="37" t="str">
        <f t="shared" si="15"/>
        <v>http://www.examen.biz/imgShop/377-15003-9.jpeg</v>
      </c>
    </row>
    <row r="385" spans="1:13" s="37" customFormat="1" ht="22.5" hidden="1" x14ac:dyDescent="0.2">
      <c r="A385" s="525" t="str">
        <f t="shared" si="14"/>
        <v>Фото</v>
      </c>
      <c r="B385" s="526">
        <v>128934</v>
      </c>
      <c r="C385" s="526"/>
      <c r="D385" s="526"/>
      <c r="E385" s="526"/>
      <c r="F385" s="526" t="s">
        <v>1494</v>
      </c>
      <c r="G385" s="526" t="s">
        <v>1495</v>
      </c>
      <c r="H385" s="526">
        <v>304</v>
      </c>
      <c r="I385" s="526" t="s">
        <v>7484</v>
      </c>
      <c r="J385" s="526" t="s">
        <v>1477</v>
      </c>
      <c r="K385" s="527">
        <v>240</v>
      </c>
      <c r="L385" s="526" t="s">
        <v>1538</v>
      </c>
      <c r="M385" s="37" t="str">
        <f t="shared" si="15"/>
        <v>http://www.examen.biz/imgShop/377-15010-7.jpeg</v>
      </c>
    </row>
    <row r="386" spans="1:13" s="37" customFormat="1" ht="22.5" hidden="1" x14ac:dyDescent="0.2">
      <c r="A386" s="525" t="str">
        <f t="shared" ref="A386:A449" si="16">HYPERLINK(M386,"Фото")</f>
        <v>Фото</v>
      </c>
      <c r="B386" s="526">
        <v>130302</v>
      </c>
      <c r="C386" s="526"/>
      <c r="D386" s="526"/>
      <c r="E386" s="526"/>
      <c r="F386" s="526" t="s">
        <v>9243</v>
      </c>
      <c r="G386" s="526" t="s">
        <v>9244</v>
      </c>
      <c r="H386" s="526">
        <v>384</v>
      </c>
      <c r="I386" s="526" t="s">
        <v>7113</v>
      </c>
      <c r="J386" s="526" t="s">
        <v>1477</v>
      </c>
      <c r="K386" s="527">
        <v>181</v>
      </c>
      <c r="L386" s="526" t="s">
        <v>9245</v>
      </c>
      <c r="M386" s="37" t="str">
        <f t="shared" ref="M386:M449" si="17">CONCATENATE("http://www.examen.biz/imgShop/",L386)</f>
        <v>http://www.examen.biz/imgShop/377-14953-8.jpeg</v>
      </c>
    </row>
    <row r="387" spans="1:13" s="37" customFormat="1" ht="22.5" hidden="1" x14ac:dyDescent="0.2">
      <c r="A387" s="525" t="str">
        <f t="shared" si="16"/>
        <v>Фото</v>
      </c>
      <c r="B387" s="526">
        <v>129421</v>
      </c>
      <c r="C387" s="526"/>
      <c r="D387" s="526"/>
      <c r="E387" s="526"/>
      <c r="F387" s="526" t="s">
        <v>8087</v>
      </c>
      <c r="G387" s="526" t="s">
        <v>8088</v>
      </c>
      <c r="H387" s="526">
        <v>560</v>
      </c>
      <c r="I387" s="526" t="s">
        <v>8070</v>
      </c>
      <c r="J387" s="526" t="s">
        <v>1477</v>
      </c>
      <c r="K387" s="527">
        <v>316</v>
      </c>
      <c r="L387" s="526" t="s">
        <v>8089</v>
      </c>
      <c r="M387" s="37" t="str">
        <f t="shared" si="17"/>
        <v>http://www.examen.biz/imgShop/377-15012-1.jpeg</v>
      </c>
    </row>
    <row r="388" spans="1:13" s="37" customFormat="1" ht="33.75" hidden="1" x14ac:dyDescent="0.2">
      <c r="A388" s="525" t="str">
        <f t="shared" si="16"/>
        <v>Фото</v>
      </c>
      <c r="B388" s="526">
        <v>149788</v>
      </c>
      <c r="C388" s="526"/>
      <c r="D388" s="526"/>
      <c r="E388" s="526"/>
      <c r="F388" s="526" t="s">
        <v>8609</v>
      </c>
      <c r="G388" s="526" t="s">
        <v>8610</v>
      </c>
      <c r="H388" s="526">
        <v>704</v>
      </c>
      <c r="I388" s="526" t="s">
        <v>8611</v>
      </c>
      <c r="J388" s="526" t="s">
        <v>1469</v>
      </c>
      <c r="K388" s="527">
        <v>410</v>
      </c>
      <c r="L388" s="526" t="s">
        <v>8612</v>
      </c>
      <c r="M388" s="37" t="str">
        <f t="shared" si="17"/>
        <v>http://www.examen.biz/imgShop/377-16328-2.jpeg</v>
      </c>
    </row>
    <row r="389" spans="1:13" s="37" customFormat="1" ht="33.75" hidden="1" x14ac:dyDescent="0.2">
      <c r="A389" s="525" t="str">
        <f t="shared" si="16"/>
        <v>Фото</v>
      </c>
      <c r="B389" s="526">
        <v>149484</v>
      </c>
      <c r="C389" s="526"/>
      <c r="D389" s="526"/>
      <c r="E389" s="526"/>
      <c r="F389" s="526" t="s">
        <v>9074</v>
      </c>
      <c r="G389" s="526" t="s">
        <v>9075</v>
      </c>
      <c r="H389" s="526">
        <v>240</v>
      </c>
      <c r="I389" s="526" t="s">
        <v>9076</v>
      </c>
      <c r="J389" s="526" t="s">
        <v>1469</v>
      </c>
      <c r="K389" s="527">
        <v>193</v>
      </c>
      <c r="L389" s="526" t="s">
        <v>9077</v>
      </c>
      <c r="M389" s="37" t="str">
        <f t="shared" si="17"/>
        <v>http://www.examen.biz/imgShop/377-16432-6.jpeg</v>
      </c>
    </row>
    <row r="390" spans="1:13" s="37" customFormat="1" ht="33.75" hidden="1" x14ac:dyDescent="0.2">
      <c r="A390" s="525" t="str">
        <f t="shared" si="16"/>
        <v>Фото</v>
      </c>
      <c r="B390" s="526">
        <v>149485</v>
      </c>
      <c r="C390" s="526"/>
      <c r="D390" s="526"/>
      <c r="E390" s="526"/>
      <c r="F390" s="526" t="s">
        <v>9078</v>
      </c>
      <c r="G390" s="526" t="s">
        <v>9079</v>
      </c>
      <c r="H390" s="526">
        <v>352</v>
      </c>
      <c r="I390" s="526" t="s">
        <v>9076</v>
      </c>
      <c r="J390" s="526" t="s">
        <v>1469</v>
      </c>
      <c r="K390" s="527">
        <v>233</v>
      </c>
      <c r="L390" s="526" t="s">
        <v>9080</v>
      </c>
      <c r="M390" s="37" t="str">
        <f t="shared" si="17"/>
        <v>http://www.examen.biz/imgShop/377-16433-3.jpeg</v>
      </c>
    </row>
    <row r="391" spans="1:13" s="37" customFormat="1" ht="45" hidden="1" x14ac:dyDescent="0.2">
      <c r="A391" s="525" t="str">
        <f t="shared" si="16"/>
        <v>Фото</v>
      </c>
      <c r="B391" s="526">
        <v>75342</v>
      </c>
      <c r="C391" s="526"/>
      <c r="D391" s="526"/>
      <c r="E391" s="526"/>
      <c r="F391" s="526" t="s">
        <v>5821</v>
      </c>
      <c r="G391" s="526" t="s">
        <v>2830</v>
      </c>
      <c r="H391" s="526">
        <v>56</v>
      </c>
      <c r="I391" s="526" t="s">
        <v>4932</v>
      </c>
      <c r="J391" s="526" t="s">
        <v>4933</v>
      </c>
      <c r="K391" s="527">
        <v>61</v>
      </c>
      <c r="L391" s="526" t="s">
        <v>5822</v>
      </c>
      <c r="M391" s="37" t="str">
        <f t="shared" si="17"/>
        <v>http://www.examen.biz/imgShop/377-05635-5.jpeg</v>
      </c>
    </row>
    <row r="392" spans="1:13" s="37" customFormat="1" ht="45" hidden="1" x14ac:dyDescent="0.2">
      <c r="A392" s="525" t="str">
        <f t="shared" si="16"/>
        <v>Фото</v>
      </c>
      <c r="B392" s="526">
        <v>101047</v>
      </c>
      <c r="C392" s="526"/>
      <c r="D392" s="526"/>
      <c r="E392" s="526"/>
      <c r="F392" s="526" t="s">
        <v>39</v>
      </c>
      <c r="G392" s="526" t="s">
        <v>837</v>
      </c>
      <c r="H392" s="526">
        <v>64</v>
      </c>
      <c r="I392" s="526" t="s">
        <v>838</v>
      </c>
      <c r="J392" s="526" t="s">
        <v>6969</v>
      </c>
      <c r="K392" s="527">
        <v>98</v>
      </c>
      <c r="L392" s="526" t="s">
        <v>40</v>
      </c>
      <c r="M392" s="37" t="str">
        <f t="shared" si="17"/>
        <v>http://www.examen.biz/imgShop/377-11320-1.jpeg</v>
      </c>
    </row>
    <row r="393" spans="1:13" s="37" customFormat="1" ht="45" hidden="1" x14ac:dyDescent="0.2">
      <c r="A393" s="525" t="str">
        <f t="shared" si="16"/>
        <v>Фото</v>
      </c>
      <c r="B393" s="526">
        <v>98135</v>
      </c>
      <c r="C393" s="526"/>
      <c r="D393" s="526"/>
      <c r="E393" s="526"/>
      <c r="F393" s="526" t="s">
        <v>839</v>
      </c>
      <c r="G393" s="526" t="s">
        <v>840</v>
      </c>
      <c r="H393" s="526">
        <v>48</v>
      </c>
      <c r="I393" s="526" t="s">
        <v>841</v>
      </c>
      <c r="J393" s="526" t="s">
        <v>6969</v>
      </c>
      <c r="K393" s="527">
        <v>108</v>
      </c>
      <c r="L393" s="526" t="s">
        <v>842</v>
      </c>
      <c r="M393" s="37" t="str">
        <f t="shared" si="17"/>
        <v>http://www.examen.biz/imgShop/377-10634-0.jpeg</v>
      </c>
    </row>
    <row r="394" spans="1:13" s="37" customFormat="1" ht="45" hidden="1" x14ac:dyDescent="0.2">
      <c r="A394" s="525" t="str">
        <f t="shared" si="16"/>
        <v>Фото</v>
      </c>
      <c r="B394" s="526">
        <v>110909</v>
      </c>
      <c r="C394" s="526"/>
      <c r="D394" s="526"/>
      <c r="E394" s="526"/>
      <c r="F394" s="526" t="s">
        <v>114</v>
      </c>
      <c r="G394" s="526" t="s">
        <v>115</v>
      </c>
      <c r="H394" s="526">
        <v>44</v>
      </c>
      <c r="I394" s="526" t="s">
        <v>116</v>
      </c>
      <c r="J394" s="526" t="s">
        <v>6969</v>
      </c>
      <c r="K394" s="527">
        <v>98</v>
      </c>
      <c r="L394" s="526" t="s">
        <v>117</v>
      </c>
      <c r="M394" s="37" t="str">
        <f t="shared" si="17"/>
        <v>http://www.examen.biz/imgShop/377-12702-4.jpeg</v>
      </c>
    </row>
    <row r="395" spans="1:13" s="37" customFormat="1" ht="45" hidden="1" x14ac:dyDescent="0.2">
      <c r="A395" s="525" t="str">
        <f t="shared" si="16"/>
        <v>Фото</v>
      </c>
      <c r="B395" s="526">
        <v>98134</v>
      </c>
      <c r="C395" s="526"/>
      <c r="D395" s="526"/>
      <c r="E395" s="526"/>
      <c r="F395" s="526" t="s">
        <v>41</v>
      </c>
      <c r="G395" s="526" t="s">
        <v>0</v>
      </c>
      <c r="H395" s="526">
        <v>56</v>
      </c>
      <c r="I395" s="526" t="s">
        <v>1</v>
      </c>
      <c r="J395" s="526" t="s">
        <v>6969</v>
      </c>
      <c r="K395" s="527">
        <v>98</v>
      </c>
      <c r="L395" s="526" t="s">
        <v>42</v>
      </c>
      <c r="M395" s="37" t="str">
        <f t="shared" si="17"/>
        <v>http://www.examen.biz/imgShop/377-10635-7.jpeg</v>
      </c>
    </row>
    <row r="396" spans="1:13" s="37" customFormat="1" ht="45" hidden="1" x14ac:dyDescent="0.2">
      <c r="A396" s="525" t="str">
        <f t="shared" si="16"/>
        <v>Фото</v>
      </c>
      <c r="B396" s="526">
        <v>108527</v>
      </c>
      <c r="C396" s="526"/>
      <c r="D396" s="526"/>
      <c r="E396" s="526"/>
      <c r="F396" s="526" t="s">
        <v>843</v>
      </c>
      <c r="G396" s="526" t="s">
        <v>3384</v>
      </c>
      <c r="H396" s="526">
        <v>52</v>
      </c>
      <c r="I396" s="526" t="s">
        <v>4932</v>
      </c>
      <c r="J396" s="526" t="s">
        <v>6969</v>
      </c>
      <c r="K396" s="527">
        <v>76</v>
      </c>
      <c r="L396" s="526" t="s">
        <v>844</v>
      </c>
      <c r="M396" s="37" t="str">
        <f t="shared" si="17"/>
        <v>http://www.examen.biz/imgShop/377-12278-4.jpeg</v>
      </c>
    </row>
    <row r="397" spans="1:13" s="37" customFormat="1" ht="22.5" hidden="1" x14ac:dyDescent="0.2">
      <c r="A397" s="525" t="str">
        <f t="shared" si="16"/>
        <v>Фото</v>
      </c>
      <c r="B397" s="526">
        <v>114703</v>
      </c>
      <c r="C397" s="526"/>
      <c r="D397" s="526"/>
      <c r="E397" s="526"/>
      <c r="F397" s="526" t="s">
        <v>1496</v>
      </c>
      <c r="G397" s="526" t="s">
        <v>1497</v>
      </c>
      <c r="H397" s="526">
        <v>304</v>
      </c>
      <c r="I397" s="526" t="s">
        <v>1498</v>
      </c>
      <c r="J397" s="526" t="s">
        <v>6429</v>
      </c>
      <c r="K397" s="527">
        <v>170</v>
      </c>
      <c r="L397" s="526" t="s">
        <v>1539</v>
      </c>
      <c r="M397" s="37" t="str">
        <f t="shared" si="17"/>
        <v>http://www.examen.biz/imgShop/377-13015-4.jpeg</v>
      </c>
    </row>
    <row r="398" spans="1:13" s="37" customFormat="1" ht="33.75" hidden="1" x14ac:dyDescent="0.2">
      <c r="A398" s="525" t="str">
        <f t="shared" si="16"/>
        <v>Фото</v>
      </c>
      <c r="B398" s="526">
        <v>97034</v>
      </c>
      <c r="C398" s="526"/>
      <c r="D398" s="526"/>
      <c r="E398" s="526"/>
      <c r="F398" s="526" t="s">
        <v>9468</v>
      </c>
      <c r="G398" s="526" t="s">
        <v>9469</v>
      </c>
      <c r="H398" s="526">
        <v>24</v>
      </c>
      <c r="I398" s="526" t="s">
        <v>6311</v>
      </c>
      <c r="J398" s="526" t="s">
        <v>1800</v>
      </c>
      <c r="K398" s="527">
        <v>64</v>
      </c>
      <c r="L398" s="526" t="s">
        <v>9470</v>
      </c>
      <c r="M398" s="37" t="str">
        <f t="shared" si="17"/>
        <v>http://www.examen.biz/imgShop/377-10034-8.jpeg</v>
      </c>
    </row>
    <row r="399" spans="1:13" s="37" customFormat="1" ht="22.5" hidden="1" x14ac:dyDescent="0.2">
      <c r="A399" s="525" t="str">
        <f t="shared" si="16"/>
        <v>Фото</v>
      </c>
      <c r="B399" s="526">
        <v>126619</v>
      </c>
      <c r="C399" s="526"/>
      <c r="D399" s="526"/>
      <c r="E399" s="526"/>
      <c r="F399" s="526" t="s">
        <v>6133</v>
      </c>
      <c r="G399" s="526" t="s">
        <v>6134</v>
      </c>
      <c r="H399" s="526">
        <v>48</v>
      </c>
      <c r="I399" s="526" t="s">
        <v>7624</v>
      </c>
      <c r="J399" s="526" t="s">
        <v>6135</v>
      </c>
      <c r="K399" s="527">
        <v>156</v>
      </c>
      <c r="L399" s="526" t="s">
        <v>6136</v>
      </c>
      <c r="M399" s="37" t="str">
        <f t="shared" si="17"/>
        <v>http://www.examen.biz/imgShop/377-13854-9.jpeg</v>
      </c>
    </row>
    <row r="400" spans="1:13" s="37" customFormat="1" ht="22.5" hidden="1" x14ac:dyDescent="0.2">
      <c r="A400" s="525" t="str">
        <f t="shared" si="16"/>
        <v>Фото</v>
      </c>
      <c r="B400" s="526">
        <v>96981</v>
      </c>
      <c r="C400" s="526"/>
      <c r="D400" s="526"/>
      <c r="E400" s="526"/>
      <c r="F400" s="526" t="s">
        <v>3206</v>
      </c>
      <c r="G400" s="526" t="s">
        <v>3207</v>
      </c>
      <c r="H400" s="526">
        <v>160</v>
      </c>
      <c r="I400" s="526" t="s">
        <v>2999</v>
      </c>
      <c r="J400" s="526" t="s">
        <v>3208</v>
      </c>
      <c r="K400" s="527">
        <v>228</v>
      </c>
      <c r="L400" s="526" t="s">
        <v>3209</v>
      </c>
      <c r="M400" s="37" t="str">
        <f t="shared" si="17"/>
        <v>http://www.examen.biz/imgShop/377-10423-0.jpeg</v>
      </c>
    </row>
    <row r="401" spans="1:13" s="37" customFormat="1" ht="22.5" hidden="1" x14ac:dyDescent="0.2">
      <c r="A401" s="525" t="str">
        <f t="shared" si="16"/>
        <v>Фото</v>
      </c>
      <c r="B401" s="526">
        <v>103091</v>
      </c>
      <c r="C401" s="526"/>
      <c r="D401" s="526"/>
      <c r="E401" s="526"/>
      <c r="F401" s="526" t="s">
        <v>7034</v>
      </c>
      <c r="G401" s="526" t="s">
        <v>7035</v>
      </c>
      <c r="H401" s="526">
        <v>232</v>
      </c>
      <c r="I401" s="526" t="s">
        <v>7036</v>
      </c>
      <c r="J401" s="526" t="s">
        <v>6429</v>
      </c>
      <c r="K401" s="527">
        <v>526</v>
      </c>
      <c r="L401" s="526" t="s">
        <v>7037</v>
      </c>
      <c r="M401" s="37" t="str">
        <f t="shared" si="17"/>
        <v>http://www.examen.biz/imgShop/905999-31-4.jpeg</v>
      </c>
    </row>
    <row r="402" spans="1:13" s="37" customFormat="1" ht="45" hidden="1" x14ac:dyDescent="0.2">
      <c r="A402" s="525" t="str">
        <f t="shared" si="16"/>
        <v>Фото</v>
      </c>
      <c r="B402" s="526">
        <v>98768</v>
      </c>
      <c r="C402" s="526"/>
      <c r="D402" s="526"/>
      <c r="E402" s="526"/>
      <c r="F402" s="526" t="s">
        <v>1903</v>
      </c>
      <c r="G402" s="526" t="s">
        <v>1904</v>
      </c>
      <c r="H402" s="526">
        <v>64</v>
      </c>
      <c r="I402" s="526" t="s">
        <v>6322</v>
      </c>
      <c r="J402" s="526" t="s">
        <v>1905</v>
      </c>
      <c r="K402" s="527">
        <v>72</v>
      </c>
      <c r="L402" s="526" t="s">
        <v>1906</v>
      </c>
      <c r="M402" s="37" t="str">
        <f t="shared" si="17"/>
        <v>http://www.examen.biz/imgShop/377-09581-1.jpeg</v>
      </c>
    </row>
    <row r="403" spans="1:13" s="37" customFormat="1" ht="22.5" hidden="1" x14ac:dyDescent="0.2">
      <c r="A403" s="525" t="str">
        <f t="shared" si="16"/>
        <v>Фото</v>
      </c>
      <c r="B403" s="526">
        <v>99061</v>
      </c>
      <c r="C403" s="526"/>
      <c r="D403" s="526"/>
      <c r="E403" s="526"/>
      <c r="F403" s="526" t="s">
        <v>7013</v>
      </c>
      <c r="G403" s="526" t="s">
        <v>6166</v>
      </c>
      <c r="H403" s="526">
        <v>128</v>
      </c>
      <c r="I403" s="526" t="s">
        <v>6887</v>
      </c>
      <c r="J403" s="526" t="s">
        <v>8162</v>
      </c>
      <c r="K403" s="527">
        <v>106</v>
      </c>
      <c r="L403" s="526" t="s">
        <v>6225</v>
      </c>
      <c r="M403" s="37" t="str">
        <f t="shared" si="17"/>
        <v>http://www.examen.biz/imgShop/377-10788-0.jpeg</v>
      </c>
    </row>
    <row r="404" spans="1:13" s="37" customFormat="1" ht="45" hidden="1" x14ac:dyDescent="0.2">
      <c r="A404" s="525" t="str">
        <f t="shared" si="16"/>
        <v>Фото</v>
      </c>
      <c r="B404" s="526">
        <v>98627</v>
      </c>
      <c r="C404" s="526"/>
      <c r="D404" s="526"/>
      <c r="E404" s="526"/>
      <c r="F404" s="526" t="s">
        <v>7173</v>
      </c>
      <c r="G404" s="526" t="s">
        <v>7010</v>
      </c>
      <c r="H404" s="526">
        <v>64</v>
      </c>
      <c r="I404" s="526" t="s">
        <v>7241</v>
      </c>
      <c r="J404" s="526" t="s">
        <v>5704</v>
      </c>
      <c r="K404" s="527">
        <v>119</v>
      </c>
      <c r="L404" s="526" t="s">
        <v>8326</v>
      </c>
      <c r="M404" s="37" t="str">
        <f t="shared" si="17"/>
        <v>http://www.examen.biz/imgShop/377-10393-6.jpeg</v>
      </c>
    </row>
    <row r="405" spans="1:13" s="37" customFormat="1" ht="22.5" hidden="1" x14ac:dyDescent="0.2">
      <c r="A405" s="525" t="str">
        <f t="shared" si="16"/>
        <v>Фото</v>
      </c>
      <c r="B405" s="526">
        <v>97727</v>
      </c>
      <c r="C405" s="526"/>
      <c r="D405" s="526"/>
      <c r="E405" s="526"/>
      <c r="F405" s="526" t="s">
        <v>1907</v>
      </c>
      <c r="G405" s="526" t="s">
        <v>1908</v>
      </c>
      <c r="H405" s="526">
        <v>72</v>
      </c>
      <c r="I405" s="526" t="s">
        <v>4919</v>
      </c>
      <c r="J405" s="526" t="s">
        <v>8162</v>
      </c>
      <c r="K405" s="527">
        <v>140</v>
      </c>
      <c r="L405" s="526" t="s">
        <v>1909</v>
      </c>
      <c r="M405" s="37" t="str">
        <f t="shared" si="17"/>
        <v>http://www.examen.biz/imgShop/377-10446-9.jpeg</v>
      </c>
    </row>
    <row r="406" spans="1:13" s="37" customFormat="1" ht="22.5" hidden="1" x14ac:dyDescent="0.2">
      <c r="A406" s="525" t="str">
        <f t="shared" si="16"/>
        <v>Фото</v>
      </c>
      <c r="B406" s="526">
        <v>96349</v>
      </c>
      <c r="C406" s="526"/>
      <c r="D406" s="526"/>
      <c r="E406" s="526"/>
      <c r="F406" s="526" t="s">
        <v>6848</v>
      </c>
      <c r="G406" s="526" t="s">
        <v>6519</v>
      </c>
      <c r="H406" s="526">
        <v>64</v>
      </c>
      <c r="I406" s="526" t="s">
        <v>6887</v>
      </c>
      <c r="J406" s="526" t="s">
        <v>8162</v>
      </c>
      <c r="K406" s="527">
        <v>101</v>
      </c>
      <c r="L406" s="526" t="s">
        <v>7041</v>
      </c>
      <c r="M406" s="37" t="str">
        <f t="shared" si="17"/>
        <v>http://www.examen.biz/imgShop/377-09539-2.jpeg</v>
      </c>
    </row>
    <row r="407" spans="1:13" s="37" customFormat="1" ht="45" hidden="1" x14ac:dyDescent="0.2">
      <c r="A407" s="525" t="str">
        <f t="shared" si="16"/>
        <v>Фото</v>
      </c>
      <c r="B407" s="526">
        <v>98626</v>
      </c>
      <c r="C407" s="526"/>
      <c r="D407" s="526"/>
      <c r="E407" s="526"/>
      <c r="F407" s="526" t="s">
        <v>8327</v>
      </c>
      <c r="G407" s="526" t="s">
        <v>8318</v>
      </c>
      <c r="H407" s="526">
        <v>80</v>
      </c>
      <c r="I407" s="526" t="s">
        <v>6887</v>
      </c>
      <c r="J407" s="526" t="s">
        <v>5704</v>
      </c>
      <c r="K407" s="527">
        <v>119</v>
      </c>
      <c r="L407" s="526" t="s">
        <v>6200</v>
      </c>
      <c r="M407" s="37" t="str">
        <f t="shared" si="17"/>
        <v>http://www.examen.biz/imgShop/377-10374-5.jpeg</v>
      </c>
    </row>
    <row r="408" spans="1:13" s="37" customFormat="1" ht="22.5" hidden="1" x14ac:dyDescent="0.2">
      <c r="A408" s="525" t="str">
        <f t="shared" si="16"/>
        <v>Фото</v>
      </c>
      <c r="B408" s="526">
        <v>97728</v>
      </c>
      <c r="C408" s="526"/>
      <c r="D408" s="526"/>
      <c r="E408" s="526"/>
      <c r="F408" s="526" t="s">
        <v>1910</v>
      </c>
      <c r="G408" s="526" t="s">
        <v>1911</v>
      </c>
      <c r="H408" s="526">
        <v>80</v>
      </c>
      <c r="I408" s="526" t="s">
        <v>4919</v>
      </c>
      <c r="J408" s="526" t="s">
        <v>8162</v>
      </c>
      <c r="K408" s="527">
        <v>140</v>
      </c>
      <c r="L408" s="526" t="s">
        <v>1912</v>
      </c>
      <c r="M408" s="37" t="str">
        <f t="shared" si="17"/>
        <v>http://www.examen.biz/imgShop/377-10447-6.jpeg</v>
      </c>
    </row>
    <row r="409" spans="1:13" s="37" customFormat="1" ht="22.5" hidden="1" x14ac:dyDescent="0.2">
      <c r="A409" s="525" t="str">
        <f t="shared" si="16"/>
        <v>Фото</v>
      </c>
      <c r="B409" s="526">
        <v>92901</v>
      </c>
      <c r="C409" s="526"/>
      <c r="D409" s="526"/>
      <c r="E409" s="526"/>
      <c r="F409" s="526" t="s">
        <v>4676</v>
      </c>
      <c r="G409" s="526" t="s">
        <v>5263</v>
      </c>
      <c r="H409" s="526">
        <v>160</v>
      </c>
      <c r="I409" s="526" t="s">
        <v>6887</v>
      </c>
      <c r="J409" s="526" t="s">
        <v>8162</v>
      </c>
      <c r="K409" s="527">
        <v>117</v>
      </c>
      <c r="L409" s="526" t="s">
        <v>5206</v>
      </c>
      <c r="M409" s="37" t="str">
        <f t="shared" si="17"/>
        <v>http://www.examen.biz/imgShop/377-09266-7.jpeg</v>
      </c>
    </row>
    <row r="410" spans="1:13" s="37" customFormat="1" ht="45" hidden="1" x14ac:dyDescent="0.2">
      <c r="A410" s="525" t="str">
        <f t="shared" si="16"/>
        <v>Фото</v>
      </c>
      <c r="B410" s="526">
        <v>98576</v>
      </c>
      <c r="C410" s="526"/>
      <c r="D410" s="526"/>
      <c r="E410" s="526"/>
      <c r="F410" s="526" t="s">
        <v>1913</v>
      </c>
      <c r="G410" s="526" t="s">
        <v>1914</v>
      </c>
      <c r="H410" s="526">
        <v>96</v>
      </c>
      <c r="I410" s="526" t="s">
        <v>7935</v>
      </c>
      <c r="J410" s="526" t="s">
        <v>5704</v>
      </c>
      <c r="K410" s="527">
        <v>112</v>
      </c>
      <c r="L410" s="526" t="s">
        <v>1915</v>
      </c>
      <c r="M410" s="37" t="str">
        <f t="shared" si="17"/>
        <v>http://www.examen.biz/imgShop/377-10466-7.jpeg</v>
      </c>
    </row>
    <row r="411" spans="1:13" s="37" customFormat="1" ht="22.5" hidden="1" x14ac:dyDescent="0.2">
      <c r="A411" s="525" t="str">
        <f t="shared" si="16"/>
        <v>Фото</v>
      </c>
      <c r="B411" s="526">
        <v>97729</v>
      </c>
      <c r="C411" s="526"/>
      <c r="D411" s="526"/>
      <c r="E411" s="526"/>
      <c r="F411" s="526" t="s">
        <v>7043</v>
      </c>
      <c r="G411" s="526" t="s">
        <v>7733</v>
      </c>
      <c r="H411" s="526">
        <v>80</v>
      </c>
      <c r="I411" s="526" t="s">
        <v>4919</v>
      </c>
      <c r="J411" s="526" t="s">
        <v>8162</v>
      </c>
      <c r="K411" s="527">
        <v>140</v>
      </c>
      <c r="L411" s="526" t="s">
        <v>7164</v>
      </c>
      <c r="M411" s="37" t="str">
        <f t="shared" si="17"/>
        <v>http://www.examen.biz/imgShop/377-10448-3.jpeg</v>
      </c>
    </row>
    <row r="412" spans="1:13" s="37" customFormat="1" ht="45" hidden="1" x14ac:dyDescent="0.2">
      <c r="A412" s="525" t="str">
        <f t="shared" si="16"/>
        <v>Фото</v>
      </c>
      <c r="B412" s="526">
        <v>98550</v>
      </c>
      <c r="C412" s="526"/>
      <c r="D412" s="526"/>
      <c r="E412" s="526"/>
      <c r="F412" s="526" t="s">
        <v>6391</v>
      </c>
      <c r="G412" s="526" t="s">
        <v>6392</v>
      </c>
      <c r="H412" s="526">
        <v>112</v>
      </c>
      <c r="I412" s="526" t="s">
        <v>7254</v>
      </c>
      <c r="J412" s="526" t="s">
        <v>5704</v>
      </c>
      <c r="K412" s="527">
        <v>123</v>
      </c>
      <c r="L412" s="526" t="s">
        <v>5705</v>
      </c>
      <c r="M412" s="37" t="str">
        <f t="shared" si="17"/>
        <v>http://www.examen.biz/imgShop/377-10508-4.jpeg</v>
      </c>
    </row>
    <row r="413" spans="1:13" s="37" customFormat="1" ht="22.5" hidden="1" x14ac:dyDescent="0.2">
      <c r="A413" s="525" t="str">
        <f t="shared" si="16"/>
        <v>Фото</v>
      </c>
      <c r="B413" s="526">
        <v>98943</v>
      </c>
      <c r="C413" s="526"/>
      <c r="D413" s="526"/>
      <c r="E413" s="526"/>
      <c r="F413" s="526" t="s">
        <v>6226</v>
      </c>
      <c r="G413" s="526" t="s">
        <v>5833</v>
      </c>
      <c r="H413" s="526">
        <v>16</v>
      </c>
      <c r="I413" s="526"/>
      <c r="J413" s="526" t="s">
        <v>6189</v>
      </c>
      <c r="K413" s="527">
        <v>50</v>
      </c>
      <c r="L413" s="526" t="s">
        <v>7063</v>
      </c>
      <c r="M413" s="37" t="str">
        <f t="shared" si="17"/>
        <v>http://www.examen.biz/imgShop/377-10843-6.jpeg</v>
      </c>
    </row>
    <row r="414" spans="1:13" s="37" customFormat="1" ht="22.5" hidden="1" x14ac:dyDescent="0.2">
      <c r="A414" s="525" t="str">
        <f t="shared" si="16"/>
        <v>Фото</v>
      </c>
      <c r="B414" s="526">
        <v>97245</v>
      </c>
      <c r="C414" s="526"/>
      <c r="D414" s="526"/>
      <c r="E414" s="526"/>
      <c r="F414" s="526" t="s">
        <v>118</v>
      </c>
      <c r="G414" s="526" t="s">
        <v>119</v>
      </c>
      <c r="H414" s="526">
        <v>16</v>
      </c>
      <c r="I414" s="526" t="s">
        <v>7477</v>
      </c>
      <c r="J414" s="526" t="s">
        <v>6189</v>
      </c>
      <c r="K414" s="527">
        <v>50</v>
      </c>
      <c r="L414" s="526" t="s">
        <v>120</v>
      </c>
      <c r="M414" s="37" t="str">
        <f t="shared" si="17"/>
        <v>http://www.examen.biz/imgShop/377-10415-5.jpeg</v>
      </c>
    </row>
    <row r="415" spans="1:13" s="37" customFormat="1" ht="22.5" hidden="1" x14ac:dyDescent="0.2">
      <c r="A415" s="525" t="str">
        <f t="shared" si="16"/>
        <v>Фото</v>
      </c>
      <c r="B415" s="526">
        <v>95613</v>
      </c>
      <c r="C415" s="526"/>
      <c r="D415" s="526"/>
      <c r="E415" s="526"/>
      <c r="F415" s="526" t="s">
        <v>6853</v>
      </c>
      <c r="G415" s="526" t="s">
        <v>6745</v>
      </c>
      <c r="H415" s="526">
        <v>16</v>
      </c>
      <c r="I415" s="526" t="s">
        <v>7477</v>
      </c>
      <c r="J415" s="526" t="s">
        <v>6189</v>
      </c>
      <c r="K415" s="527">
        <v>50</v>
      </c>
      <c r="L415" s="526" t="s">
        <v>5365</v>
      </c>
      <c r="M415" s="37" t="str">
        <f t="shared" si="17"/>
        <v>http://www.examen.biz/imgShop/377-10087-4.jpeg</v>
      </c>
    </row>
    <row r="416" spans="1:13" s="37" customFormat="1" ht="22.5" hidden="1" x14ac:dyDescent="0.2">
      <c r="A416" s="525" t="str">
        <f t="shared" si="16"/>
        <v>Фото</v>
      </c>
      <c r="B416" s="526">
        <v>94040</v>
      </c>
      <c r="C416" s="526"/>
      <c r="D416" s="526"/>
      <c r="E416" s="526"/>
      <c r="F416" s="526" t="s">
        <v>4637</v>
      </c>
      <c r="G416" s="526" t="s">
        <v>5835</v>
      </c>
      <c r="H416" s="526">
        <v>16</v>
      </c>
      <c r="I416" s="526" t="s">
        <v>7477</v>
      </c>
      <c r="J416" s="526" t="s">
        <v>6189</v>
      </c>
      <c r="K416" s="527">
        <v>50</v>
      </c>
      <c r="L416" s="526" t="s">
        <v>4638</v>
      </c>
      <c r="M416" s="37" t="str">
        <f t="shared" si="17"/>
        <v>http://www.examen.biz/imgShop/377-09929-1.jpeg</v>
      </c>
    </row>
    <row r="417" spans="1:13" s="37" customFormat="1" ht="22.5" hidden="1" x14ac:dyDescent="0.2">
      <c r="A417" s="525" t="str">
        <f t="shared" si="16"/>
        <v>Фото</v>
      </c>
      <c r="B417" s="526">
        <v>110309</v>
      </c>
      <c r="C417" s="526"/>
      <c r="D417" s="526"/>
      <c r="E417" s="526"/>
      <c r="F417" s="526" t="s">
        <v>4702</v>
      </c>
      <c r="G417" s="526" t="s">
        <v>6514</v>
      </c>
      <c r="H417" s="526">
        <v>16</v>
      </c>
      <c r="I417" s="526" t="s">
        <v>7477</v>
      </c>
      <c r="J417" s="526" t="s">
        <v>6189</v>
      </c>
      <c r="K417" s="527">
        <v>50</v>
      </c>
      <c r="L417" s="526" t="s">
        <v>4703</v>
      </c>
      <c r="M417" s="37" t="str">
        <f t="shared" si="17"/>
        <v>http://www.examen.biz/imgShop/377-12637-9.jpeg</v>
      </c>
    </row>
    <row r="418" spans="1:13" s="37" customFormat="1" ht="22.5" hidden="1" x14ac:dyDescent="0.2">
      <c r="A418" s="525" t="str">
        <f t="shared" si="16"/>
        <v>Фото</v>
      </c>
      <c r="B418" s="526">
        <v>103494</v>
      </c>
      <c r="C418" s="526"/>
      <c r="D418" s="526"/>
      <c r="E418" s="526"/>
      <c r="F418" s="526" t="s">
        <v>4785</v>
      </c>
      <c r="G418" s="526" t="s">
        <v>7535</v>
      </c>
      <c r="H418" s="526">
        <v>16</v>
      </c>
      <c r="I418" s="526" t="s">
        <v>7264</v>
      </c>
      <c r="J418" s="526" t="s">
        <v>6189</v>
      </c>
      <c r="K418" s="527">
        <v>50</v>
      </c>
      <c r="L418" s="526" t="s">
        <v>4761</v>
      </c>
      <c r="M418" s="37" t="str">
        <f t="shared" si="17"/>
        <v>http://www.examen.biz/imgShop/377-11666-0.jpeg</v>
      </c>
    </row>
    <row r="419" spans="1:13" s="37" customFormat="1" ht="78.75" hidden="1" x14ac:dyDescent="0.2">
      <c r="A419" s="525" t="str">
        <f t="shared" si="16"/>
        <v>Фото</v>
      </c>
      <c r="B419" s="526">
        <v>150029</v>
      </c>
      <c r="C419" s="526"/>
      <c r="D419" s="526"/>
      <c r="E419" s="526"/>
      <c r="F419" s="526" t="s">
        <v>8846</v>
      </c>
      <c r="G419" s="526" t="s">
        <v>8847</v>
      </c>
      <c r="H419" s="526">
        <v>96</v>
      </c>
      <c r="I419" s="526" t="s">
        <v>6322</v>
      </c>
      <c r="J419" s="526" t="s">
        <v>7946</v>
      </c>
      <c r="K419" s="527">
        <v>87</v>
      </c>
      <c r="L419" s="526" t="s">
        <v>8848</v>
      </c>
      <c r="M419" s="37" t="str">
        <f t="shared" si="17"/>
        <v>http://www.examen.biz/imgShop/377-16380-0.jpeg</v>
      </c>
    </row>
    <row r="420" spans="1:13" s="37" customFormat="1" ht="78.75" hidden="1" x14ac:dyDescent="0.2">
      <c r="A420" s="525" t="str">
        <f t="shared" si="16"/>
        <v>Фото</v>
      </c>
      <c r="B420" s="526">
        <v>126677</v>
      </c>
      <c r="C420" s="526"/>
      <c r="D420" s="526"/>
      <c r="E420" s="526"/>
      <c r="F420" s="526" t="s">
        <v>1081</v>
      </c>
      <c r="G420" s="526" t="s">
        <v>4998</v>
      </c>
      <c r="H420" s="526">
        <v>96</v>
      </c>
      <c r="I420" s="526" t="s">
        <v>6422</v>
      </c>
      <c r="J420" s="526" t="s">
        <v>7946</v>
      </c>
      <c r="K420" s="527">
        <v>87</v>
      </c>
      <c r="L420" s="526" t="s">
        <v>1082</v>
      </c>
      <c r="M420" s="37" t="str">
        <f t="shared" si="17"/>
        <v>http://www.examen.biz/imgShop/377-14430-4.jpeg</v>
      </c>
    </row>
    <row r="421" spans="1:13" s="37" customFormat="1" ht="78.75" hidden="1" x14ac:dyDescent="0.2">
      <c r="A421" s="525" t="str">
        <f t="shared" si="16"/>
        <v>Фото</v>
      </c>
      <c r="B421" s="526">
        <v>125935</v>
      </c>
      <c r="C421" s="526"/>
      <c r="D421" s="526"/>
      <c r="E421" s="526"/>
      <c r="F421" s="526" t="s">
        <v>5928</v>
      </c>
      <c r="G421" s="526" t="s">
        <v>5929</v>
      </c>
      <c r="H421" s="526">
        <v>96</v>
      </c>
      <c r="I421" s="526" t="s">
        <v>5392</v>
      </c>
      <c r="J421" s="526" t="s">
        <v>7946</v>
      </c>
      <c r="K421" s="527">
        <v>87</v>
      </c>
      <c r="L421" s="526" t="s">
        <v>5930</v>
      </c>
      <c r="M421" s="37" t="str">
        <f t="shared" si="17"/>
        <v>http://www.examen.biz/imgShop/377-14116-7.jpeg</v>
      </c>
    </row>
    <row r="422" spans="1:13" s="37" customFormat="1" ht="78.75" hidden="1" x14ac:dyDescent="0.2">
      <c r="A422" s="525" t="str">
        <f t="shared" si="16"/>
        <v>Фото</v>
      </c>
      <c r="B422" s="526">
        <v>126669</v>
      </c>
      <c r="C422" s="526"/>
      <c r="D422" s="526"/>
      <c r="E422" s="526"/>
      <c r="F422" s="526" t="s">
        <v>7055</v>
      </c>
      <c r="G422" s="526" t="s">
        <v>7947</v>
      </c>
      <c r="H422" s="526">
        <v>96</v>
      </c>
      <c r="I422" s="526" t="s">
        <v>5733</v>
      </c>
      <c r="J422" s="526" t="s">
        <v>7946</v>
      </c>
      <c r="K422" s="527">
        <v>87</v>
      </c>
      <c r="L422" s="526" t="s">
        <v>7082</v>
      </c>
      <c r="M422" s="37" t="str">
        <f t="shared" si="17"/>
        <v>http://www.examen.biz/imgShop/377-14431-1.jpeg</v>
      </c>
    </row>
    <row r="423" spans="1:13" s="37" customFormat="1" ht="78.75" hidden="1" x14ac:dyDescent="0.2">
      <c r="A423" s="525" t="str">
        <f t="shared" si="16"/>
        <v>Фото</v>
      </c>
      <c r="B423" s="526">
        <v>127387</v>
      </c>
      <c r="C423" s="526"/>
      <c r="D423" s="526"/>
      <c r="E423" s="526"/>
      <c r="F423" s="526" t="s">
        <v>3522</v>
      </c>
      <c r="G423" s="526" t="s">
        <v>3523</v>
      </c>
      <c r="H423" s="526">
        <v>96</v>
      </c>
      <c r="I423" s="526" t="s">
        <v>6322</v>
      </c>
      <c r="J423" s="526" t="s">
        <v>7946</v>
      </c>
      <c r="K423" s="527">
        <v>87</v>
      </c>
      <c r="L423" s="526" t="s">
        <v>4481</v>
      </c>
      <c r="M423" s="37" t="str">
        <f t="shared" si="17"/>
        <v>http://www.examen.biz/imgShop/377-14486-1.jpeg</v>
      </c>
    </row>
    <row r="424" spans="1:13" s="37" customFormat="1" ht="78.75" hidden="1" x14ac:dyDescent="0.2">
      <c r="A424" s="525" t="str">
        <f t="shared" si="16"/>
        <v>Фото</v>
      </c>
      <c r="B424" s="526">
        <v>126291</v>
      </c>
      <c r="C424" s="526"/>
      <c r="D424" s="526"/>
      <c r="E424" s="526"/>
      <c r="F424" s="526" t="s">
        <v>6912</v>
      </c>
      <c r="G424" s="526" t="s">
        <v>6913</v>
      </c>
      <c r="H424" s="526">
        <v>80</v>
      </c>
      <c r="I424" s="526" t="s">
        <v>5392</v>
      </c>
      <c r="J424" s="526" t="s">
        <v>7946</v>
      </c>
      <c r="K424" s="527">
        <v>87</v>
      </c>
      <c r="L424" s="526" t="s">
        <v>5453</v>
      </c>
      <c r="M424" s="37" t="str">
        <f t="shared" si="17"/>
        <v>http://www.examen.biz/imgShop/377-14198-3.jpeg</v>
      </c>
    </row>
    <row r="425" spans="1:13" s="37" customFormat="1" ht="78.75" hidden="1" x14ac:dyDescent="0.2">
      <c r="A425" s="525" t="str">
        <f t="shared" si="16"/>
        <v>Фото</v>
      </c>
      <c r="B425" s="526">
        <v>143062</v>
      </c>
      <c r="C425" s="526"/>
      <c r="D425" s="526"/>
      <c r="E425" s="526"/>
      <c r="F425" s="526" t="s">
        <v>3109</v>
      </c>
      <c r="G425" s="526" t="s">
        <v>3110</v>
      </c>
      <c r="H425" s="526">
        <v>96</v>
      </c>
      <c r="I425" s="526" t="s">
        <v>7935</v>
      </c>
      <c r="J425" s="526" t="s">
        <v>7946</v>
      </c>
      <c r="K425" s="527">
        <v>87</v>
      </c>
      <c r="L425" s="526" t="s">
        <v>3111</v>
      </c>
      <c r="M425" s="37" t="str">
        <f t="shared" si="17"/>
        <v>http://www.examen.biz/imgShop/377-15723-6.jpeg</v>
      </c>
    </row>
    <row r="426" spans="1:13" s="37" customFormat="1" ht="78.75" hidden="1" x14ac:dyDescent="0.2">
      <c r="A426" s="525" t="str">
        <f t="shared" si="16"/>
        <v>Фото</v>
      </c>
      <c r="B426" s="526">
        <v>127004</v>
      </c>
      <c r="C426" s="526"/>
      <c r="D426" s="526"/>
      <c r="E426" s="526"/>
      <c r="F426" s="526" t="s">
        <v>3871</v>
      </c>
      <c r="G426" s="526" t="s">
        <v>3872</v>
      </c>
      <c r="H426" s="526">
        <v>80</v>
      </c>
      <c r="I426" s="526" t="s">
        <v>5392</v>
      </c>
      <c r="J426" s="526" t="s">
        <v>7946</v>
      </c>
      <c r="K426" s="527">
        <v>87</v>
      </c>
      <c r="L426" s="526" t="s">
        <v>3873</v>
      </c>
      <c r="M426" s="37" t="str">
        <f t="shared" si="17"/>
        <v>http://www.examen.biz/imgShop/377-14325-3.jpeg</v>
      </c>
    </row>
    <row r="427" spans="1:13" s="37" customFormat="1" ht="78.75" hidden="1" x14ac:dyDescent="0.2">
      <c r="A427" s="525" t="str">
        <f t="shared" si="16"/>
        <v>Фото</v>
      </c>
      <c r="B427" s="526">
        <v>153828</v>
      </c>
      <c r="C427" s="526"/>
      <c r="D427" s="526"/>
      <c r="E427" s="526"/>
      <c r="F427" s="526" t="s">
        <v>9835</v>
      </c>
      <c r="G427" s="526" t="s">
        <v>9471</v>
      </c>
      <c r="H427" s="526">
        <v>96</v>
      </c>
      <c r="I427" s="526" t="s">
        <v>4344</v>
      </c>
      <c r="J427" s="526" t="s">
        <v>7946</v>
      </c>
      <c r="K427" s="527">
        <v>87</v>
      </c>
      <c r="L427" s="526" t="s">
        <v>9836</v>
      </c>
      <c r="M427" s="37" t="str">
        <f t="shared" si="17"/>
        <v>http://www.examen.biz/imgShop/377-16608-5.jpeg</v>
      </c>
    </row>
    <row r="428" spans="1:13" s="37" customFormat="1" ht="78.75" hidden="1" x14ac:dyDescent="0.2">
      <c r="A428" s="525" t="str">
        <f t="shared" si="16"/>
        <v>Фото</v>
      </c>
      <c r="B428" s="526">
        <v>127466</v>
      </c>
      <c r="C428" s="526"/>
      <c r="D428" s="526"/>
      <c r="E428" s="526"/>
      <c r="F428" s="526" t="s">
        <v>3974</v>
      </c>
      <c r="G428" s="526" t="s">
        <v>3975</v>
      </c>
      <c r="H428" s="526">
        <v>96</v>
      </c>
      <c r="I428" s="526" t="s">
        <v>5392</v>
      </c>
      <c r="J428" s="526" t="s">
        <v>7946</v>
      </c>
      <c r="K428" s="527">
        <v>87</v>
      </c>
      <c r="L428" s="526" t="s">
        <v>3976</v>
      </c>
      <c r="M428" s="37" t="str">
        <f t="shared" si="17"/>
        <v>http://www.examen.biz/imgShop/377-14653-7.jpeg</v>
      </c>
    </row>
    <row r="429" spans="1:13" s="37" customFormat="1" ht="78.75" hidden="1" x14ac:dyDescent="0.2">
      <c r="A429" s="525" t="str">
        <f t="shared" si="16"/>
        <v>Фото</v>
      </c>
      <c r="B429" s="526">
        <v>116805</v>
      </c>
      <c r="C429" s="526"/>
      <c r="D429" s="526"/>
      <c r="E429" s="526"/>
      <c r="F429" s="526" t="s">
        <v>5284</v>
      </c>
      <c r="G429" s="526" t="s">
        <v>5285</v>
      </c>
      <c r="H429" s="526">
        <v>96</v>
      </c>
      <c r="I429" s="526" t="s">
        <v>6422</v>
      </c>
      <c r="J429" s="526" t="s">
        <v>7946</v>
      </c>
      <c r="K429" s="527">
        <v>87</v>
      </c>
      <c r="L429" s="526" t="s">
        <v>5825</v>
      </c>
      <c r="M429" s="37" t="str">
        <f t="shared" si="17"/>
        <v>http://www.examen.biz/imgShop/377-13237-0.jpeg</v>
      </c>
    </row>
    <row r="430" spans="1:13" s="37" customFormat="1" ht="67.5" hidden="1" x14ac:dyDescent="0.2">
      <c r="A430" s="525" t="str">
        <f t="shared" si="16"/>
        <v>Фото</v>
      </c>
      <c r="B430" s="526">
        <v>99540</v>
      </c>
      <c r="C430" s="526"/>
      <c r="D430" s="526"/>
      <c r="E430" s="526"/>
      <c r="F430" s="526" t="s">
        <v>3895</v>
      </c>
      <c r="G430" s="526" t="s">
        <v>7350</v>
      </c>
      <c r="H430" s="526">
        <v>96</v>
      </c>
      <c r="I430" s="526" t="s">
        <v>4385</v>
      </c>
      <c r="J430" s="526" t="s">
        <v>4972</v>
      </c>
      <c r="K430" s="527">
        <v>72</v>
      </c>
      <c r="L430" s="526" t="s">
        <v>5062</v>
      </c>
      <c r="M430" s="37" t="str">
        <f t="shared" si="17"/>
        <v>http://www.examen.biz/imgShop/377-10769-9.jpeg</v>
      </c>
    </row>
    <row r="431" spans="1:13" s="37" customFormat="1" ht="67.5" hidden="1" x14ac:dyDescent="0.2">
      <c r="A431" s="525" t="str">
        <f t="shared" si="16"/>
        <v>Фото</v>
      </c>
      <c r="B431" s="526">
        <v>100190</v>
      </c>
      <c r="C431" s="526"/>
      <c r="D431" s="526"/>
      <c r="E431" s="526"/>
      <c r="F431" s="526" t="s">
        <v>5724</v>
      </c>
      <c r="G431" s="526" t="s">
        <v>5725</v>
      </c>
      <c r="H431" s="526">
        <v>96</v>
      </c>
      <c r="I431" s="526" t="s">
        <v>4385</v>
      </c>
      <c r="J431" s="526" t="s">
        <v>4972</v>
      </c>
      <c r="K431" s="527">
        <v>72</v>
      </c>
      <c r="L431" s="526" t="s">
        <v>4539</v>
      </c>
      <c r="M431" s="37" t="str">
        <f t="shared" si="17"/>
        <v>http://www.examen.biz/imgShop/377-10820-7.jpeg</v>
      </c>
    </row>
    <row r="432" spans="1:13" s="37" customFormat="1" ht="67.5" hidden="1" x14ac:dyDescent="0.2">
      <c r="A432" s="525" t="str">
        <f t="shared" si="16"/>
        <v>Фото</v>
      </c>
      <c r="B432" s="526">
        <v>102019</v>
      </c>
      <c r="C432" s="526"/>
      <c r="D432" s="526"/>
      <c r="E432" s="526"/>
      <c r="F432" s="526" t="s">
        <v>6963</v>
      </c>
      <c r="G432" s="526" t="s">
        <v>6295</v>
      </c>
      <c r="H432" s="526">
        <v>96</v>
      </c>
      <c r="I432" s="526" t="s">
        <v>7631</v>
      </c>
      <c r="J432" s="526" t="s">
        <v>4972</v>
      </c>
      <c r="K432" s="527">
        <v>72</v>
      </c>
      <c r="L432" s="526" t="s">
        <v>5757</v>
      </c>
      <c r="M432" s="37" t="str">
        <f t="shared" si="17"/>
        <v>http://www.examen.biz/imgShop/377-11395-9.jpeg</v>
      </c>
    </row>
    <row r="433" spans="1:13" s="37" customFormat="1" ht="67.5" hidden="1" x14ac:dyDescent="0.2">
      <c r="A433" s="525" t="str">
        <f t="shared" si="16"/>
        <v>Фото</v>
      </c>
      <c r="B433" s="526">
        <v>118262</v>
      </c>
      <c r="C433" s="526"/>
      <c r="D433" s="526"/>
      <c r="E433" s="526"/>
      <c r="F433" s="526" t="s">
        <v>3867</v>
      </c>
      <c r="G433" s="526" t="s">
        <v>5470</v>
      </c>
      <c r="H433" s="526">
        <v>96</v>
      </c>
      <c r="I433" s="526" t="s">
        <v>6322</v>
      </c>
      <c r="J433" s="526" t="s">
        <v>4972</v>
      </c>
      <c r="K433" s="527">
        <v>72</v>
      </c>
      <c r="L433" s="526" t="s">
        <v>4789</v>
      </c>
      <c r="M433" s="37" t="str">
        <f t="shared" si="17"/>
        <v>http://www.examen.biz/imgShop/377-13736-8.jpeg</v>
      </c>
    </row>
    <row r="434" spans="1:13" s="37" customFormat="1" ht="67.5" hidden="1" x14ac:dyDescent="0.2">
      <c r="A434" s="525" t="str">
        <f t="shared" si="16"/>
        <v>Фото</v>
      </c>
      <c r="B434" s="526">
        <v>100240</v>
      </c>
      <c r="C434" s="526"/>
      <c r="D434" s="526"/>
      <c r="E434" s="526"/>
      <c r="F434" s="526" t="s">
        <v>7748</v>
      </c>
      <c r="G434" s="526" t="s">
        <v>7897</v>
      </c>
      <c r="H434" s="526">
        <v>96</v>
      </c>
      <c r="I434" s="526" t="s">
        <v>7760</v>
      </c>
      <c r="J434" s="526" t="s">
        <v>4972</v>
      </c>
      <c r="K434" s="527">
        <v>72</v>
      </c>
      <c r="L434" s="526" t="s">
        <v>4970</v>
      </c>
      <c r="M434" s="37" t="str">
        <f t="shared" si="17"/>
        <v>http://www.examen.biz/imgShop/377-11271-6.jpeg</v>
      </c>
    </row>
    <row r="435" spans="1:13" s="37" customFormat="1" ht="67.5" hidden="1" x14ac:dyDescent="0.2">
      <c r="A435" s="525" t="str">
        <f t="shared" si="16"/>
        <v>Фото</v>
      </c>
      <c r="B435" s="526">
        <v>91750</v>
      </c>
      <c r="C435" s="526"/>
      <c r="D435" s="526"/>
      <c r="E435" s="526"/>
      <c r="F435" s="526" t="s">
        <v>7339</v>
      </c>
      <c r="G435" s="526" t="s">
        <v>7024</v>
      </c>
      <c r="H435" s="526">
        <v>96</v>
      </c>
      <c r="I435" s="526" t="s">
        <v>6322</v>
      </c>
      <c r="J435" s="526" t="s">
        <v>4972</v>
      </c>
      <c r="K435" s="527">
        <v>72</v>
      </c>
      <c r="L435" s="526" t="s">
        <v>5061</v>
      </c>
      <c r="M435" s="37" t="str">
        <f t="shared" si="17"/>
        <v>http://www.examen.biz/imgShop/377-09251-3.jpeg</v>
      </c>
    </row>
    <row r="436" spans="1:13" s="37" customFormat="1" ht="67.5" hidden="1" x14ac:dyDescent="0.2">
      <c r="A436" s="525" t="str">
        <f t="shared" si="16"/>
        <v>Фото</v>
      </c>
      <c r="B436" s="526">
        <v>97870</v>
      </c>
      <c r="C436" s="526"/>
      <c r="D436" s="526"/>
      <c r="E436" s="526"/>
      <c r="F436" s="526" t="s">
        <v>6528</v>
      </c>
      <c r="G436" s="526" t="s">
        <v>6529</v>
      </c>
      <c r="H436" s="526">
        <v>96</v>
      </c>
      <c r="I436" s="526" t="s">
        <v>4888</v>
      </c>
      <c r="J436" s="526" t="s">
        <v>4972</v>
      </c>
      <c r="K436" s="527">
        <v>72</v>
      </c>
      <c r="L436" s="526" t="s">
        <v>6530</v>
      </c>
      <c r="M436" s="37" t="str">
        <f t="shared" si="17"/>
        <v>http://www.examen.biz/imgShop/377-10468-1.jpeg</v>
      </c>
    </row>
    <row r="437" spans="1:13" s="37" customFormat="1" ht="101.25" hidden="1" x14ac:dyDescent="0.2">
      <c r="A437" s="525" t="str">
        <f t="shared" si="16"/>
        <v>Фото</v>
      </c>
      <c r="B437" s="526">
        <v>151611</v>
      </c>
      <c r="C437" s="526"/>
      <c r="D437" s="526"/>
      <c r="E437" s="526"/>
      <c r="F437" s="526" t="s">
        <v>9267</v>
      </c>
      <c r="G437" s="526" t="s">
        <v>8879</v>
      </c>
      <c r="H437" s="526">
        <v>32</v>
      </c>
      <c r="I437" s="526" t="s">
        <v>6069</v>
      </c>
      <c r="J437" s="526" t="s">
        <v>8208</v>
      </c>
      <c r="K437" s="527">
        <v>87</v>
      </c>
      <c r="L437" s="526" t="s">
        <v>9268</v>
      </c>
      <c r="M437" s="37" t="str">
        <f t="shared" si="17"/>
        <v>http://www.examen.biz/imgShop/377-16659-7.jpeg</v>
      </c>
    </row>
    <row r="438" spans="1:13" s="37" customFormat="1" ht="101.25" hidden="1" x14ac:dyDescent="0.2">
      <c r="A438" s="525" t="str">
        <f t="shared" si="16"/>
        <v>Фото</v>
      </c>
      <c r="B438" s="526">
        <v>143214</v>
      </c>
      <c r="C438" s="526"/>
      <c r="D438" s="526"/>
      <c r="E438" s="526"/>
      <c r="F438" s="526" t="s">
        <v>2820</v>
      </c>
      <c r="G438" s="526" t="s">
        <v>6811</v>
      </c>
      <c r="H438" s="526">
        <v>96</v>
      </c>
      <c r="I438" s="526" t="s">
        <v>4811</v>
      </c>
      <c r="J438" s="526" t="s">
        <v>8208</v>
      </c>
      <c r="K438" s="527">
        <v>87</v>
      </c>
      <c r="L438" s="526" t="s">
        <v>2821</v>
      </c>
      <c r="M438" s="37" t="str">
        <f t="shared" si="17"/>
        <v>http://www.examen.biz/imgShop/377-15820-2.jpeg</v>
      </c>
    </row>
    <row r="439" spans="1:13" s="37" customFormat="1" ht="101.25" hidden="1" x14ac:dyDescent="0.2">
      <c r="A439" s="525" t="str">
        <f t="shared" si="16"/>
        <v>Фото</v>
      </c>
      <c r="B439" s="526">
        <v>149732</v>
      </c>
      <c r="C439" s="526"/>
      <c r="D439" s="526"/>
      <c r="E439" s="526"/>
      <c r="F439" s="526" t="s">
        <v>8580</v>
      </c>
      <c r="G439" s="526" t="s">
        <v>8581</v>
      </c>
      <c r="H439" s="526">
        <v>64</v>
      </c>
      <c r="I439" s="526" t="s">
        <v>4932</v>
      </c>
      <c r="J439" s="526" t="s">
        <v>8208</v>
      </c>
      <c r="K439" s="527">
        <v>87</v>
      </c>
      <c r="L439" s="526" t="s">
        <v>8582</v>
      </c>
      <c r="M439" s="37" t="str">
        <f t="shared" si="17"/>
        <v>http://www.examen.biz/imgShop/377-16422-7.jpeg</v>
      </c>
    </row>
    <row r="440" spans="1:13" s="37" customFormat="1" ht="101.25" hidden="1" x14ac:dyDescent="0.2">
      <c r="A440" s="525" t="str">
        <f t="shared" si="16"/>
        <v>Фото</v>
      </c>
      <c r="B440" s="526">
        <v>136617</v>
      </c>
      <c r="C440" s="526"/>
      <c r="D440" s="526"/>
      <c r="E440" s="526"/>
      <c r="F440" s="526" t="s">
        <v>4174</v>
      </c>
      <c r="G440" s="526" t="s">
        <v>8312</v>
      </c>
      <c r="H440" s="526">
        <v>96</v>
      </c>
      <c r="I440" s="526" t="s">
        <v>7526</v>
      </c>
      <c r="J440" s="526" t="s">
        <v>8208</v>
      </c>
      <c r="K440" s="527">
        <v>87</v>
      </c>
      <c r="L440" s="526" t="s">
        <v>4175</v>
      </c>
      <c r="M440" s="37" t="str">
        <f t="shared" si="17"/>
        <v>http://www.examen.biz/imgShop/377-15465-5.jpeg</v>
      </c>
    </row>
    <row r="441" spans="1:13" s="37" customFormat="1" ht="101.25" hidden="1" x14ac:dyDescent="0.2">
      <c r="A441" s="525" t="str">
        <f t="shared" si="16"/>
        <v>Фото</v>
      </c>
      <c r="B441" s="526">
        <v>136627</v>
      </c>
      <c r="C441" s="526"/>
      <c r="D441" s="526"/>
      <c r="E441" s="526"/>
      <c r="F441" s="526" t="s">
        <v>4176</v>
      </c>
      <c r="G441" s="526" t="s">
        <v>4864</v>
      </c>
      <c r="H441" s="526">
        <v>80</v>
      </c>
      <c r="I441" s="526" t="s">
        <v>4932</v>
      </c>
      <c r="J441" s="526" t="s">
        <v>8208</v>
      </c>
      <c r="K441" s="527">
        <v>87</v>
      </c>
      <c r="L441" s="526" t="s">
        <v>4177</v>
      </c>
      <c r="M441" s="37" t="str">
        <f t="shared" si="17"/>
        <v>http://www.examen.biz/imgShop/377-15455-6.jpeg</v>
      </c>
    </row>
    <row r="442" spans="1:13" s="37" customFormat="1" ht="101.25" hidden="1" x14ac:dyDescent="0.2">
      <c r="A442" s="525" t="str">
        <f t="shared" si="16"/>
        <v>Фото</v>
      </c>
      <c r="B442" s="526">
        <v>149733</v>
      </c>
      <c r="C442" s="526"/>
      <c r="D442" s="526"/>
      <c r="E442" s="526"/>
      <c r="F442" s="526" t="s">
        <v>8583</v>
      </c>
      <c r="G442" s="526" t="s">
        <v>8584</v>
      </c>
      <c r="H442" s="526">
        <v>80</v>
      </c>
      <c r="I442" s="526" t="s">
        <v>6069</v>
      </c>
      <c r="J442" s="526" t="s">
        <v>8208</v>
      </c>
      <c r="K442" s="527">
        <v>87</v>
      </c>
      <c r="L442" s="526" t="s">
        <v>8585</v>
      </c>
      <c r="M442" s="37" t="str">
        <f t="shared" si="17"/>
        <v>http://www.examen.biz/imgShop/377-16453-1.jpeg</v>
      </c>
    </row>
    <row r="443" spans="1:13" s="37" customFormat="1" ht="101.25" hidden="1" x14ac:dyDescent="0.2">
      <c r="A443" s="525" t="str">
        <f t="shared" si="16"/>
        <v>Фото</v>
      </c>
      <c r="B443" s="526">
        <v>157158</v>
      </c>
      <c r="C443" s="526"/>
      <c r="D443" s="526"/>
      <c r="E443" s="526"/>
      <c r="F443" s="526" t="s">
        <v>10464</v>
      </c>
      <c r="G443" s="526" t="s">
        <v>3034</v>
      </c>
      <c r="H443" s="526">
        <v>96</v>
      </c>
      <c r="I443" s="526" t="s">
        <v>4811</v>
      </c>
      <c r="J443" s="526" t="s">
        <v>8208</v>
      </c>
      <c r="K443" s="527">
        <v>87</v>
      </c>
      <c r="L443" s="526" t="s">
        <v>10466</v>
      </c>
      <c r="M443" s="37" t="str">
        <f t="shared" si="17"/>
        <v>http://www.examen.biz/imgShop/377-16793-8.jpeg</v>
      </c>
    </row>
    <row r="444" spans="1:13" s="37" customFormat="1" ht="101.25" hidden="1" x14ac:dyDescent="0.2">
      <c r="A444" s="525" t="str">
        <f t="shared" si="16"/>
        <v>Фото</v>
      </c>
      <c r="B444" s="526">
        <v>149734</v>
      </c>
      <c r="C444" s="526"/>
      <c r="D444" s="526"/>
      <c r="E444" s="526"/>
      <c r="F444" s="526" t="s">
        <v>8586</v>
      </c>
      <c r="G444" s="526" t="s">
        <v>8587</v>
      </c>
      <c r="H444" s="526">
        <v>96</v>
      </c>
      <c r="I444" s="526" t="s">
        <v>7526</v>
      </c>
      <c r="J444" s="526" t="s">
        <v>8208</v>
      </c>
      <c r="K444" s="527">
        <v>87</v>
      </c>
      <c r="L444" s="526" t="s">
        <v>8588</v>
      </c>
      <c r="M444" s="37" t="str">
        <f t="shared" si="17"/>
        <v>http://www.examen.biz/imgShop/377-16461-6.jpeg</v>
      </c>
    </row>
    <row r="445" spans="1:13" s="37" customFormat="1" ht="101.25" hidden="1" x14ac:dyDescent="0.2">
      <c r="A445" s="525" t="str">
        <f t="shared" si="16"/>
        <v>Фото</v>
      </c>
      <c r="B445" s="526">
        <v>142935</v>
      </c>
      <c r="C445" s="526"/>
      <c r="D445" s="526"/>
      <c r="E445" s="526"/>
      <c r="F445" s="526" t="s">
        <v>3035</v>
      </c>
      <c r="G445" s="526" t="s">
        <v>4686</v>
      </c>
      <c r="H445" s="526">
        <v>80</v>
      </c>
      <c r="I445" s="526" t="s">
        <v>4932</v>
      </c>
      <c r="J445" s="526" t="s">
        <v>8208</v>
      </c>
      <c r="K445" s="527">
        <v>87</v>
      </c>
      <c r="L445" s="526" t="s">
        <v>3036</v>
      </c>
      <c r="M445" s="37" t="str">
        <f t="shared" si="17"/>
        <v>http://www.examen.biz/imgShop/377-15724-3.jpeg</v>
      </c>
    </row>
    <row r="446" spans="1:13" s="37" customFormat="1" ht="101.25" hidden="1" x14ac:dyDescent="0.2">
      <c r="A446" s="525" t="str">
        <f t="shared" si="16"/>
        <v>Фото</v>
      </c>
      <c r="B446" s="526">
        <v>146777</v>
      </c>
      <c r="C446" s="526"/>
      <c r="D446" s="526"/>
      <c r="E446" s="526"/>
      <c r="F446" s="526" t="s">
        <v>1318</v>
      </c>
      <c r="G446" s="526" t="s">
        <v>1797</v>
      </c>
      <c r="H446" s="526">
        <v>80</v>
      </c>
      <c r="I446" s="526" t="s">
        <v>6069</v>
      </c>
      <c r="J446" s="526" t="s">
        <v>8208</v>
      </c>
      <c r="K446" s="527">
        <v>87</v>
      </c>
      <c r="L446" s="526" t="s">
        <v>1319</v>
      </c>
      <c r="M446" s="37" t="str">
        <f t="shared" si="17"/>
        <v>http://www.examen.biz/imgShop/377-16284-1.jpeg</v>
      </c>
    </row>
    <row r="447" spans="1:13" s="37" customFormat="1" ht="101.25" hidden="1" x14ac:dyDescent="0.2">
      <c r="A447" s="525" t="str">
        <f t="shared" si="16"/>
        <v>Фото</v>
      </c>
      <c r="B447" s="526">
        <v>146768</v>
      </c>
      <c r="C447" s="526"/>
      <c r="D447" s="526"/>
      <c r="E447" s="526"/>
      <c r="F447" s="526" t="s">
        <v>1299</v>
      </c>
      <c r="G447" s="526" t="s">
        <v>1300</v>
      </c>
      <c r="H447" s="526">
        <v>96</v>
      </c>
      <c r="I447" s="526" t="s">
        <v>4811</v>
      </c>
      <c r="J447" s="526" t="s">
        <v>8208</v>
      </c>
      <c r="K447" s="527">
        <v>87</v>
      </c>
      <c r="L447" s="526" t="s">
        <v>1301</v>
      </c>
      <c r="M447" s="37" t="str">
        <f t="shared" si="17"/>
        <v>http://www.examen.biz/imgShop/377-16072-4.jpeg</v>
      </c>
    </row>
    <row r="448" spans="1:13" s="37" customFormat="1" ht="101.25" hidden="1" x14ac:dyDescent="0.2">
      <c r="A448" s="525" t="str">
        <f t="shared" si="16"/>
        <v>Фото</v>
      </c>
      <c r="B448" s="526">
        <v>146589</v>
      </c>
      <c r="C448" s="526"/>
      <c r="D448" s="526"/>
      <c r="E448" s="526"/>
      <c r="F448" s="526" t="s">
        <v>1226</v>
      </c>
      <c r="G448" s="526" t="s">
        <v>6857</v>
      </c>
      <c r="H448" s="526">
        <v>96</v>
      </c>
      <c r="I448" s="526" t="s">
        <v>7526</v>
      </c>
      <c r="J448" s="526" t="s">
        <v>8208</v>
      </c>
      <c r="K448" s="527">
        <v>87</v>
      </c>
      <c r="L448" s="526" t="s">
        <v>1227</v>
      </c>
      <c r="M448" s="37" t="str">
        <f t="shared" si="17"/>
        <v>http://www.examen.biz/imgShop/377-16295-7.jpeg</v>
      </c>
    </row>
    <row r="449" spans="1:13" s="37" customFormat="1" ht="101.25" hidden="1" x14ac:dyDescent="0.2">
      <c r="A449" s="525" t="str">
        <f t="shared" si="16"/>
        <v>Фото</v>
      </c>
      <c r="B449" s="526">
        <v>147048</v>
      </c>
      <c r="C449" s="526"/>
      <c r="D449" s="526"/>
      <c r="E449" s="526"/>
      <c r="F449" s="526" t="s">
        <v>1320</v>
      </c>
      <c r="G449" s="526" t="s">
        <v>7493</v>
      </c>
      <c r="H449" s="526">
        <v>80</v>
      </c>
      <c r="I449" s="526" t="s">
        <v>4932</v>
      </c>
      <c r="J449" s="526" t="s">
        <v>8208</v>
      </c>
      <c r="K449" s="527">
        <v>87</v>
      </c>
      <c r="L449" s="526" t="s">
        <v>1321</v>
      </c>
      <c r="M449" s="37" t="str">
        <f t="shared" si="17"/>
        <v>http://www.examen.biz/imgShop/377-16293-3.jpeg</v>
      </c>
    </row>
    <row r="450" spans="1:13" s="37" customFormat="1" ht="101.25" hidden="1" x14ac:dyDescent="0.2">
      <c r="A450" s="525" t="str">
        <f t="shared" ref="A450:A513" si="18">HYPERLINK(M450,"Фото")</f>
        <v>Фото</v>
      </c>
      <c r="B450" s="526">
        <v>142931</v>
      </c>
      <c r="C450" s="526"/>
      <c r="D450" s="526"/>
      <c r="E450" s="526"/>
      <c r="F450" s="526" t="s">
        <v>3037</v>
      </c>
      <c r="G450" s="526" t="s">
        <v>3385</v>
      </c>
      <c r="H450" s="526">
        <v>80</v>
      </c>
      <c r="I450" s="526" t="s">
        <v>6069</v>
      </c>
      <c r="J450" s="526" t="s">
        <v>8208</v>
      </c>
      <c r="K450" s="527">
        <v>87</v>
      </c>
      <c r="L450" s="526" t="s">
        <v>3038</v>
      </c>
      <c r="M450" s="37" t="str">
        <f t="shared" ref="M450:M513" si="19">CONCATENATE("http://www.examen.biz/imgShop/",L450)</f>
        <v>http://www.examen.biz/imgShop/377-15726-7.jpeg</v>
      </c>
    </row>
    <row r="451" spans="1:13" s="37" customFormat="1" ht="101.25" hidden="1" x14ac:dyDescent="0.2">
      <c r="A451" s="525" t="str">
        <f t="shared" si="18"/>
        <v>Фото</v>
      </c>
      <c r="B451" s="526">
        <v>146590</v>
      </c>
      <c r="C451" s="526"/>
      <c r="D451" s="526"/>
      <c r="E451" s="526"/>
      <c r="F451" s="526" t="s">
        <v>1228</v>
      </c>
      <c r="G451" s="526" t="s">
        <v>1229</v>
      </c>
      <c r="H451" s="526">
        <v>96</v>
      </c>
      <c r="I451" s="526" t="s">
        <v>4811</v>
      </c>
      <c r="J451" s="526" t="s">
        <v>8208</v>
      </c>
      <c r="K451" s="527">
        <v>87</v>
      </c>
      <c r="L451" s="526" t="s">
        <v>1230</v>
      </c>
      <c r="M451" s="37" t="str">
        <f t="shared" si="19"/>
        <v>http://www.examen.biz/imgShop/377-16294-0.jpeg</v>
      </c>
    </row>
    <row r="452" spans="1:13" s="37" customFormat="1" ht="101.25" hidden="1" x14ac:dyDescent="0.2">
      <c r="A452" s="525" t="str">
        <f t="shared" si="18"/>
        <v>Фото</v>
      </c>
      <c r="B452" s="526">
        <v>146577</v>
      </c>
      <c r="C452" s="526"/>
      <c r="D452" s="526"/>
      <c r="E452" s="526"/>
      <c r="F452" s="526" t="s">
        <v>1584</v>
      </c>
      <c r="G452" s="526" t="s">
        <v>1585</v>
      </c>
      <c r="H452" s="526">
        <v>96</v>
      </c>
      <c r="I452" s="526" t="s">
        <v>7526</v>
      </c>
      <c r="J452" s="526" t="s">
        <v>8208</v>
      </c>
      <c r="K452" s="527">
        <v>87</v>
      </c>
      <c r="L452" s="526" t="s">
        <v>1586</v>
      </c>
      <c r="M452" s="37" t="str">
        <f t="shared" si="19"/>
        <v>http://www.examen.biz/imgShop/377-16252-0.jpeg</v>
      </c>
    </row>
    <row r="453" spans="1:13" s="37" customFormat="1" ht="101.25" hidden="1" x14ac:dyDescent="0.2">
      <c r="A453" s="525" t="str">
        <f t="shared" si="18"/>
        <v>Фото</v>
      </c>
      <c r="B453" s="526">
        <v>149264</v>
      </c>
      <c r="C453" s="526"/>
      <c r="D453" s="526"/>
      <c r="E453" s="526"/>
      <c r="F453" s="526" t="s">
        <v>8154</v>
      </c>
      <c r="G453" s="526" t="s">
        <v>7684</v>
      </c>
      <c r="H453" s="526">
        <v>96</v>
      </c>
      <c r="I453" s="526" t="s">
        <v>4932</v>
      </c>
      <c r="J453" s="526" t="s">
        <v>8208</v>
      </c>
      <c r="K453" s="527">
        <v>87</v>
      </c>
      <c r="L453" s="526" t="s">
        <v>8155</v>
      </c>
      <c r="M453" s="37" t="str">
        <f t="shared" si="19"/>
        <v>http://www.examen.biz/imgShop/377-16446-3.jpeg</v>
      </c>
    </row>
    <row r="454" spans="1:13" s="37" customFormat="1" ht="90" hidden="1" x14ac:dyDescent="0.2">
      <c r="A454" s="525" t="str">
        <f t="shared" si="18"/>
        <v>Фото</v>
      </c>
      <c r="B454" s="526">
        <v>100915</v>
      </c>
      <c r="C454" s="526"/>
      <c r="D454" s="526"/>
      <c r="E454" s="526"/>
      <c r="F454" s="526" t="s">
        <v>7302</v>
      </c>
      <c r="G454" s="526" t="s">
        <v>5506</v>
      </c>
      <c r="H454" s="526">
        <v>32</v>
      </c>
      <c r="I454" s="526" t="s">
        <v>6069</v>
      </c>
      <c r="J454" s="526" t="s">
        <v>6305</v>
      </c>
      <c r="K454" s="527">
        <v>85</v>
      </c>
      <c r="L454" s="526" t="s">
        <v>7147</v>
      </c>
      <c r="M454" s="37" t="str">
        <f t="shared" si="19"/>
        <v>http://www.examen.biz/imgShop/377-11324-9.jpeg</v>
      </c>
    </row>
    <row r="455" spans="1:13" s="37" customFormat="1" ht="90" hidden="1" x14ac:dyDescent="0.2">
      <c r="A455" s="525" t="str">
        <f t="shared" si="18"/>
        <v>Фото</v>
      </c>
      <c r="B455" s="526">
        <v>109208</v>
      </c>
      <c r="C455" s="526"/>
      <c r="D455" s="526"/>
      <c r="E455" s="526"/>
      <c r="F455" s="526" t="s">
        <v>4634</v>
      </c>
      <c r="G455" s="526" t="s">
        <v>4832</v>
      </c>
      <c r="H455" s="526">
        <v>96</v>
      </c>
      <c r="I455" s="526" t="s">
        <v>4811</v>
      </c>
      <c r="J455" s="526" t="s">
        <v>6305</v>
      </c>
      <c r="K455" s="527">
        <v>85</v>
      </c>
      <c r="L455" s="526" t="s">
        <v>4760</v>
      </c>
      <c r="M455" s="37" t="str">
        <f t="shared" si="19"/>
        <v>http://www.examen.biz/imgShop/377-12549-5.jpeg</v>
      </c>
    </row>
    <row r="456" spans="1:13" s="37" customFormat="1" ht="90" hidden="1" x14ac:dyDescent="0.2">
      <c r="A456" s="525" t="str">
        <f t="shared" si="18"/>
        <v>Фото</v>
      </c>
      <c r="B456" s="526">
        <v>102036</v>
      </c>
      <c r="C456" s="526"/>
      <c r="D456" s="526"/>
      <c r="E456" s="526"/>
      <c r="F456" s="526" t="s">
        <v>5763</v>
      </c>
      <c r="G456" s="526" t="s">
        <v>8204</v>
      </c>
      <c r="H456" s="526">
        <v>64</v>
      </c>
      <c r="I456" s="526" t="s">
        <v>4932</v>
      </c>
      <c r="J456" s="526" t="s">
        <v>6305</v>
      </c>
      <c r="K456" s="527">
        <v>85</v>
      </c>
      <c r="L456" s="526" t="s">
        <v>7077</v>
      </c>
      <c r="M456" s="37" t="str">
        <f t="shared" si="19"/>
        <v>http://www.examen.biz/imgShop/377-11514-4.jpeg</v>
      </c>
    </row>
    <row r="457" spans="1:13" s="37" customFormat="1" ht="90" hidden="1" x14ac:dyDescent="0.2">
      <c r="A457" s="525" t="str">
        <f t="shared" si="18"/>
        <v>Фото</v>
      </c>
      <c r="B457" s="526">
        <v>143173</v>
      </c>
      <c r="C457" s="526"/>
      <c r="D457" s="526"/>
      <c r="E457" s="526"/>
      <c r="F457" s="526" t="s">
        <v>3122</v>
      </c>
      <c r="G457" s="526" t="s">
        <v>6119</v>
      </c>
      <c r="H457" s="526">
        <v>80</v>
      </c>
      <c r="I457" s="526" t="s">
        <v>6069</v>
      </c>
      <c r="J457" s="526" t="s">
        <v>6305</v>
      </c>
      <c r="K457" s="527">
        <v>85</v>
      </c>
      <c r="L457" s="526" t="s">
        <v>3123</v>
      </c>
      <c r="M457" s="37" t="str">
        <f t="shared" si="19"/>
        <v>http://www.examen.biz/imgShop/377-15795-3.jpeg</v>
      </c>
    </row>
    <row r="458" spans="1:13" s="37" customFormat="1" ht="90" hidden="1" x14ac:dyDescent="0.2">
      <c r="A458" s="525" t="str">
        <f t="shared" si="18"/>
        <v>Фото</v>
      </c>
      <c r="B458" s="526">
        <v>151613</v>
      </c>
      <c r="C458" s="526"/>
      <c r="D458" s="526"/>
      <c r="E458" s="526"/>
      <c r="F458" s="526" t="s">
        <v>9269</v>
      </c>
      <c r="G458" s="526" t="s">
        <v>9270</v>
      </c>
      <c r="H458" s="526">
        <v>96</v>
      </c>
      <c r="I458" s="526" t="s">
        <v>4811</v>
      </c>
      <c r="J458" s="526" t="s">
        <v>6305</v>
      </c>
      <c r="K458" s="527">
        <v>85</v>
      </c>
      <c r="L458" s="526" t="s">
        <v>9271</v>
      </c>
      <c r="M458" s="37" t="str">
        <f t="shared" si="19"/>
        <v>http://www.examen.biz/imgShop/377-16596-5.jpeg</v>
      </c>
    </row>
    <row r="459" spans="1:13" s="37" customFormat="1" ht="90" hidden="1" x14ac:dyDescent="0.2">
      <c r="A459" s="525" t="str">
        <f t="shared" si="18"/>
        <v>Фото</v>
      </c>
      <c r="B459" s="526">
        <v>151612</v>
      </c>
      <c r="C459" s="526"/>
      <c r="D459" s="526"/>
      <c r="E459" s="526"/>
      <c r="F459" s="526" t="s">
        <v>9272</v>
      </c>
      <c r="G459" s="526" t="s">
        <v>9273</v>
      </c>
      <c r="H459" s="526">
        <v>80</v>
      </c>
      <c r="I459" s="526" t="s">
        <v>4932</v>
      </c>
      <c r="J459" s="526" t="s">
        <v>6305</v>
      </c>
      <c r="K459" s="527">
        <v>85</v>
      </c>
      <c r="L459" s="526" t="s">
        <v>9274</v>
      </c>
      <c r="M459" s="37" t="str">
        <f t="shared" si="19"/>
        <v>http://www.examen.biz/imgShop/377-16612-2.jpeg</v>
      </c>
    </row>
    <row r="460" spans="1:13" s="37" customFormat="1" ht="90" hidden="1" x14ac:dyDescent="0.2">
      <c r="A460" s="525" t="str">
        <f t="shared" si="18"/>
        <v>Фото</v>
      </c>
      <c r="B460" s="526">
        <v>151238</v>
      </c>
      <c r="C460" s="526"/>
      <c r="D460" s="526"/>
      <c r="E460" s="526"/>
      <c r="F460" s="526" t="s">
        <v>9149</v>
      </c>
      <c r="G460" s="526" t="s">
        <v>9150</v>
      </c>
      <c r="H460" s="526">
        <v>96</v>
      </c>
      <c r="I460" s="526" t="s">
        <v>7526</v>
      </c>
      <c r="J460" s="526" t="s">
        <v>6305</v>
      </c>
      <c r="K460" s="527">
        <v>85</v>
      </c>
      <c r="L460" s="526" t="s">
        <v>9151</v>
      </c>
      <c r="M460" s="37" t="str">
        <f t="shared" si="19"/>
        <v>http://www.examen.biz/imgShop/377-16609-2.jpeg</v>
      </c>
    </row>
    <row r="461" spans="1:13" s="37" customFormat="1" ht="90" hidden="1" x14ac:dyDescent="0.2">
      <c r="A461" s="525" t="str">
        <f t="shared" si="18"/>
        <v>Фото</v>
      </c>
      <c r="B461" s="526">
        <v>151239</v>
      </c>
      <c r="C461" s="526"/>
      <c r="D461" s="526"/>
      <c r="E461" s="526"/>
      <c r="F461" s="526" t="s">
        <v>9152</v>
      </c>
      <c r="G461" s="526" t="s">
        <v>9153</v>
      </c>
      <c r="H461" s="526">
        <v>80</v>
      </c>
      <c r="I461" s="526" t="s">
        <v>6069</v>
      </c>
      <c r="J461" s="526" t="s">
        <v>6305</v>
      </c>
      <c r="K461" s="527">
        <v>85</v>
      </c>
      <c r="L461" s="526" t="s">
        <v>9154</v>
      </c>
      <c r="M461" s="37" t="str">
        <f t="shared" si="19"/>
        <v>http://www.examen.biz/imgShop/377-16597-2.jpeg</v>
      </c>
    </row>
    <row r="462" spans="1:13" s="37" customFormat="1" ht="90" hidden="1" x14ac:dyDescent="0.2">
      <c r="A462" s="525" t="str">
        <f t="shared" si="18"/>
        <v>Фото</v>
      </c>
      <c r="B462" s="526">
        <v>136901</v>
      </c>
      <c r="C462" s="526"/>
      <c r="D462" s="526"/>
      <c r="E462" s="526"/>
      <c r="F462" s="526" t="s">
        <v>3430</v>
      </c>
      <c r="G462" s="526" t="s">
        <v>8335</v>
      </c>
      <c r="H462" s="526">
        <v>96</v>
      </c>
      <c r="I462" s="526" t="s">
        <v>4811</v>
      </c>
      <c r="J462" s="526" t="s">
        <v>6305</v>
      </c>
      <c r="K462" s="527">
        <v>85</v>
      </c>
      <c r="L462" s="526" t="s">
        <v>3431</v>
      </c>
      <c r="M462" s="37" t="str">
        <f t="shared" si="19"/>
        <v>http://www.examen.biz/imgShop/377-15486-0.jpeg</v>
      </c>
    </row>
    <row r="463" spans="1:13" s="37" customFormat="1" ht="90" hidden="1" x14ac:dyDescent="0.2">
      <c r="A463" s="525" t="str">
        <f t="shared" si="18"/>
        <v>Фото</v>
      </c>
      <c r="B463" s="526">
        <v>139017</v>
      </c>
      <c r="C463" s="526"/>
      <c r="D463" s="526"/>
      <c r="E463" s="526"/>
      <c r="F463" s="526" t="s">
        <v>3770</v>
      </c>
      <c r="G463" s="526" t="s">
        <v>7753</v>
      </c>
      <c r="H463" s="526">
        <v>96</v>
      </c>
      <c r="I463" s="526" t="s">
        <v>5476</v>
      </c>
      <c r="J463" s="526" t="s">
        <v>6305</v>
      </c>
      <c r="K463" s="527">
        <v>85</v>
      </c>
      <c r="L463" s="526" t="s">
        <v>3771</v>
      </c>
      <c r="M463" s="37" t="str">
        <f t="shared" si="19"/>
        <v>http://www.examen.biz/imgShop/377-15552-2.jpeg</v>
      </c>
    </row>
    <row r="464" spans="1:13" s="37" customFormat="1" ht="90" hidden="1" x14ac:dyDescent="0.2">
      <c r="A464" s="525" t="str">
        <f t="shared" si="18"/>
        <v>Фото</v>
      </c>
      <c r="B464" s="526">
        <v>142563</v>
      </c>
      <c r="C464" s="526"/>
      <c r="D464" s="526"/>
      <c r="E464" s="526"/>
      <c r="F464" s="526" t="s">
        <v>3212</v>
      </c>
      <c r="G464" s="526" t="s">
        <v>7752</v>
      </c>
      <c r="H464" s="526">
        <v>80</v>
      </c>
      <c r="I464" s="526" t="s">
        <v>4932</v>
      </c>
      <c r="J464" s="526" t="s">
        <v>6305</v>
      </c>
      <c r="K464" s="527">
        <v>85</v>
      </c>
      <c r="L464" s="526" t="s">
        <v>3213</v>
      </c>
      <c r="M464" s="37" t="str">
        <f t="shared" si="19"/>
        <v>http://www.examen.biz/imgShop/377-15691-8.jpeg</v>
      </c>
    </row>
    <row r="465" spans="1:13" s="37" customFormat="1" ht="90" hidden="1" x14ac:dyDescent="0.2">
      <c r="A465" s="525" t="str">
        <f t="shared" si="18"/>
        <v>Фото</v>
      </c>
      <c r="B465" s="526">
        <v>143213</v>
      </c>
      <c r="C465" s="526"/>
      <c r="D465" s="526"/>
      <c r="E465" s="526"/>
      <c r="F465" s="526" t="s">
        <v>2822</v>
      </c>
      <c r="G465" s="526" t="s">
        <v>6120</v>
      </c>
      <c r="H465" s="526">
        <v>80</v>
      </c>
      <c r="I465" s="526" t="s">
        <v>6069</v>
      </c>
      <c r="J465" s="526" t="s">
        <v>6305</v>
      </c>
      <c r="K465" s="527">
        <v>85</v>
      </c>
      <c r="L465" s="526" t="s">
        <v>2823</v>
      </c>
      <c r="M465" s="37" t="str">
        <f t="shared" si="19"/>
        <v>http://www.examen.biz/imgShop/377-15796-0.jpeg</v>
      </c>
    </row>
    <row r="466" spans="1:13" s="37" customFormat="1" ht="90" hidden="1" x14ac:dyDescent="0.2">
      <c r="A466" s="525" t="str">
        <f t="shared" si="18"/>
        <v>Фото</v>
      </c>
      <c r="B466" s="526">
        <v>151236</v>
      </c>
      <c r="C466" s="526"/>
      <c r="D466" s="526"/>
      <c r="E466" s="526"/>
      <c r="F466" s="526" t="s">
        <v>9155</v>
      </c>
      <c r="G466" s="526" t="s">
        <v>9156</v>
      </c>
      <c r="H466" s="526">
        <v>96</v>
      </c>
      <c r="I466" s="526" t="s">
        <v>4811</v>
      </c>
      <c r="J466" s="526" t="s">
        <v>6305</v>
      </c>
      <c r="K466" s="527">
        <v>85</v>
      </c>
      <c r="L466" s="526" t="s">
        <v>9157</v>
      </c>
      <c r="M466" s="37" t="str">
        <f t="shared" si="19"/>
        <v>http://www.examen.biz/imgShop/377-16610-8.jpeg</v>
      </c>
    </row>
    <row r="467" spans="1:13" s="37" customFormat="1" ht="90" hidden="1" x14ac:dyDescent="0.2">
      <c r="A467" s="525" t="str">
        <f t="shared" si="18"/>
        <v>Фото</v>
      </c>
      <c r="B467" s="526">
        <v>151237</v>
      </c>
      <c r="C467" s="526"/>
      <c r="D467" s="526"/>
      <c r="E467" s="526"/>
      <c r="F467" s="526" t="s">
        <v>9158</v>
      </c>
      <c r="G467" s="526" t="s">
        <v>9159</v>
      </c>
      <c r="H467" s="526">
        <v>96</v>
      </c>
      <c r="I467" s="526" t="s">
        <v>7526</v>
      </c>
      <c r="J467" s="526" t="s">
        <v>6305</v>
      </c>
      <c r="K467" s="527">
        <v>85</v>
      </c>
      <c r="L467" s="526" t="s">
        <v>9160</v>
      </c>
      <c r="M467" s="37" t="str">
        <f t="shared" si="19"/>
        <v>http://www.examen.biz/imgShop/377-16607-8.jpeg</v>
      </c>
    </row>
    <row r="468" spans="1:13" s="37" customFormat="1" ht="90" hidden="1" x14ac:dyDescent="0.2">
      <c r="A468" s="525" t="str">
        <f t="shared" si="18"/>
        <v>Фото</v>
      </c>
      <c r="B468" s="526">
        <v>128955</v>
      </c>
      <c r="C468" s="526"/>
      <c r="D468" s="526"/>
      <c r="E468" s="526"/>
      <c r="F468" s="526" t="s">
        <v>6579</v>
      </c>
      <c r="G468" s="526" t="s">
        <v>6580</v>
      </c>
      <c r="H468" s="526">
        <v>96</v>
      </c>
      <c r="I468" s="526" t="s">
        <v>4932</v>
      </c>
      <c r="J468" s="526" t="s">
        <v>6305</v>
      </c>
      <c r="K468" s="527">
        <v>85</v>
      </c>
      <c r="L468" s="526" t="s">
        <v>6581</v>
      </c>
      <c r="M468" s="37" t="str">
        <f t="shared" si="19"/>
        <v>http://www.examen.biz/imgShop/377-15073-2.jpeg</v>
      </c>
    </row>
    <row r="469" spans="1:13" s="37" customFormat="1" ht="33.75" hidden="1" x14ac:dyDescent="0.2">
      <c r="A469" s="525" t="str">
        <f t="shared" si="18"/>
        <v>Фото</v>
      </c>
      <c r="B469" s="526">
        <v>97887</v>
      </c>
      <c r="C469" s="526"/>
      <c r="D469" s="526"/>
      <c r="E469" s="526"/>
      <c r="F469" s="526" t="s">
        <v>4981</v>
      </c>
      <c r="G469" s="526" t="s">
        <v>3250</v>
      </c>
      <c r="H469" s="526">
        <v>18</v>
      </c>
      <c r="I469" s="526" t="s">
        <v>7338</v>
      </c>
      <c r="J469" s="526" t="s">
        <v>3621</v>
      </c>
      <c r="K469" s="527">
        <v>118</v>
      </c>
      <c r="L469" s="526" t="s">
        <v>7422</v>
      </c>
      <c r="M469" s="37" t="str">
        <f t="shared" si="19"/>
        <v>http://www.examen.biz/imgShop/377-10544-2.jpeg</v>
      </c>
    </row>
    <row r="470" spans="1:13" s="37" customFormat="1" ht="33.75" hidden="1" x14ac:dyDescent="0.2">
      <c r="A470" s="525" t="str">
        <f t="shared" si="18"/>
        <v>Фото</v>
      </c>
      <c r="B470" s="526">
        <v>102931</v>
      </c>
      <c r="C470" s="526"/>
      <c r="D470" s="526"/>
      <c r="E470" s="526"/>
      <c r="F470" s="526" t="s">
        <v>7426</v>
      </c>
      <c r="G470" s="526" t="s">
        <v>3251</v>
      </c>
      <c r="H470" s="526">
        <v>16</v>
      </c>
      <c r="I470" s="526" t="s">
        <v>6957</v>
      </c>
      <c r="J470" s="526" t="s">
        <v>3621</v>
      </c>
      <c r="K470" s="527">
        <v>106</v>
      </c>
      <c r="L470" s="526" t="s">
        <v>5236</v>
      </c>
      <c r="M470" s="37" t="str">
        <f t="shared" si="19"/>
        <v>http://www.examen.biz/imgShop/377-06691-0.jpeg</v>
      </c>
    </row>
    <row r="471" spans="1:13" s="37" customFormat="1" ht="33.75" hidden="1" x14ac:dyDescent="0.2">
      <c r="A471" s="525" t="str">
        <f t="shared" si="18"/>
        <v>Фото</v>
      </c>
      <c r="B471" s="526">
        <v>102932</v>
      </c>
      <c r="C471" s="526"/>
      <c r="D471" s="526"/>
      <c r="E471" s="526"/>
      <c r="F471" s="526" t="s">
        <v>4681</v>
      </c>
      <c r="G471" s="526" t="s">
        <v>3252</v>
      </c>
      <c r="H471" s="526">
        <v>16</v>
      </c>
      <c r="I471" s="526" t="s">
        <v>6957</v>
      </c>
      <c r="J471" s="526" t="s">
        <v>3621</v>
      </c>
      <c r="K471" s="527">
        <v>106</v>
      </c>
      <c r="L471" s="526" t="s">
        <v>4549</v>
      </c>
      <c r="M471" s="37" t="str">
        <f t="shared" si="19"/>
        <v>http://www.examen.biz/imgShop/377-06692-7.jpeg</v>
      </c>
    </row>
    <row r="472" spans="1:13" s="37" customFormat="1" ht="33.75" hidden="1" x14ac:dyDescent="0.2">
      <c r="A472" s="525" t="str">
        <f t="shared" si="18"/>
        <v>Фото</v>
      </c>
      <c r="B472" s="526">
        <v>102934</v>
      </c>
      <c r="C472" s="526"/>
      <c r="D472" s="526"/>
      <c r="E472" s="526"/>
      <c r="F472" s="526" t="s">
        <v>4550</v>
      </c>
      <c r="G472" s="526" t="s">
        <v>3253</v>
      </c>
      <c r="H472" s="526">
        <v>16</v>
      </c>
      <c r="I472" s="526" t="s">
        <v>6957</v>
      </c>
      <c r="J472" s="526" t="s">
        <v>3621</v>
      </c>
      <c r="K472" s="527">
        <v>106</v>
      </c>
      <c r="L472" s="526" t="s">
        <v>4187</v>
      </c>
      <c r="M472" s="37" t="str">
        <f t="shared" si="19"/>
        <v>http://www.examen.biz/imgShop/377-06694-1.jpeg</v>
      </c>
    </row>
    <row r="473" spans="1:13" s="37" customFormat="1" ht="33.75" hidden="1" x14ac:dyDescent="0.2">
      <c r="A473" s="525" t="str">
        <f t="shared" si="18"/>
        <v>Фото</v>
      </c>
      <c r="B473" s="526">
        <v>102933</v>
      </c>
      <c r="C473" s="526"/>
      <c r="D473" s="526"/>
      <c r="E473" s="526"/>
      <c r="F473" s="526" t="s">
        <v>7347</v>
      </c>
      <c r="G473" s="526" t="s">
        <v>3254</v>
      </c>
      <c r="H473" s="526">
        <v>16</v>
      </c>
      <c r="I473" s="526" t="s">
        <v>6957</v>
      </c>
      <c r="J473" s="526" t="s">
        <v>3621</v>
      </c>
      <c r="K473" s="527">
        <v>106</v>
      </c>
      <c r="L473" s="526" t="s">
        <v>4339</v>
      </c>
      <c r="M473" s="37" t="str">
        <f t="shared" si="19"/>
        <v>http://www.examen.biz/imgShop/377-06693-4.jpeg</v>
      </c>
    </row>
    <row r="474" spans="1:13" s="37" customFormat="1" ht="33.75" hidden="1" x14ac:dyDescent="0.2">
      <c r="A474" s="525" t="str">
        <f t="shared" si="18"/>
        <v>Фото</v>
      </c>
      <c r="B474" s="526">
        <v>113383</v>
      </c>
      <c r="C474" s="526"/>
      <c r="D474" s="526"/>
      <c r="E474" s="526"/>
      <c r="F474" s="526" t="s">
        <v>4940</v>
      </c>
      <c r="G474" s="526" t="s">
        <v>3255</v>
      </c>
      <c r="H474" s="526">
        <v>32</v>
      </c>
      <c r="I474" s="526" t="s">
        <v>4733</v>
      </c>
      <c r="J474" s="526" t="s">
        <v>3621</v>
      </c>
      <c r="K474" s="527">
        <v>154</v>
      </c>
      <c r="L474" s="526" t="s">
        <v>4824</v>
      </c>
      <c r="M474" s="37" t="str">
        <f t="shared" si="19"/>
        <v>http://www.examen.biz/imgShop/377-12666-9.jpeg</v>
      </c>
    </row>
    <row r="475" spans="1:13" s="37" customFormat="1" ht="33.75" hidden="1" x14ac:dyDescent="0.2">
      <c r="A475" s="525" t="str">
        <f t="shared" si="18"/>
        <v>Фото</v>
      </c>
      <c r="B475" s="526">
        <v>98240</v>
      </c>
      <c r="C475" s="526"/>
      <c r="D475" s="526"/>
      <c r="E475" s="526"/>
      <c r="F475" s="526" t="s">
        <v>6875</v>
      </c>
      <c r="G475" s="526" t="s">
        <v>3256</v>
      </c>
      <c r="H475" s="526">
        <v>10</v>
      </c>
      <c r="I475" s="526" t="s">
        <v>6410</v>
      </c>
      <c r="J475" s="526" t="s">
        <v>3621</v>
      </c>
      <c r="K475" s="527">
        <v>95</v>
      </c>
      <c r="L475" s="526" t="s">
        <v>7550</v>
      </c>
      <c r="M475" s="37" t="str">
        <f t="shared" si="19"/>
        <v>http://www.examen.biz/imgShop/377-10533-6.jpeg</v>
      </c>
    </row>
    <row r="476" spans="1:13" s="37" customFormat="1" ht="33.75" hidden="1" x14ac:dyDescent="0.2">
      <c r="A476" s="525" t="str">
        <f t="shared" si="18"/>
        <v>Фото</v>
      </c>
      <c r="B476" s="526">
        <v>98241</v>
      </c>
      <c r="C476" s="526"/>
      <c r="D476" s="526"/>
      <c r="E476" s="526"/>
      <c r="F476" s="526" t="s">
        <v>1916</v>
      </c>
      <c r="G476" s="526" t="s">
        <v>1917</v>
      </c>
      <c r="H476" s="526">
        <v>10</v>
      </c>
      <c r="I476" s="526" t="s">
        <v>6410</v>
      </c>
      <c r="J476" s="526" t="s">
        <v>3621</v>
      </c>
      <c r="K476" s="527">
        <v>95</v>
      </c>
      <c r="L476" s="526" t="s">
        <v>1918</v>
      </c>
      <c r="M476" s="37" t="str">
        <f t="shared" si="19"/>
        <v>http://www.examen.biz/imgShop/377-10532-9.jpeg</v>
      </c>
    </row>
    <row r="477" spans="1:13" s="37" customFormat="1" ht="33.75" hidden="1" x14ac:dyDescent="0.2">
      <c r="A477" s="525" t="str">
        <f t="shared" si="18"/>
        <v>Фото</v>
      </c>
      <c r="B477" s="526">
        <v>108025</v>
      </c>
      <c r="C477" s="526"/>
      <c r="D477" s="526"/>
      <c r="E477" s="526"/>
      <c r="F477" s="526" t="s">
        <v>1540</v>
      </c>
      <c r="G477" s="526" t="s">
        <v>1919</v>
      </c>
      <c r="H477" s="526">
        <v>16</v>
      </c>
      <c r="I477" s="526" t="s">
        <v>1920</v>
      </c>
      <c r="J477" s="526" t="s">
        <v>3621</v>
      </c>
      <c r="K477" s="527">
        <v>90</v>
      </c>
      <c r="L477" s="526" t="s">
        <v>1541</v>
      </c>
      <c r="M477" s="37" t="str">
        <f t="shared" si="19"/>
        <v>http://www.examen.biz/imgShop/377-12075-9.jpeg</v>
      </c>
    </row>
    <row r="478" spans="1:13" s="37" customFormat="1" ht="33.75" hidden="1" x14ac:dyDescent="0.2">
      <c r="A478" s="525" t="str">
        <f t="shared" si="18"/>
        <v>Фото</v>
      </c>
      <c r="B478" s="526">
        <v>108024</v>
      </c>
      <c r="C478" s="526"/>
      <c r="D478" s="526"/>
      <c r="E478" s="526"/>
      <c r="F478" s="526" t="s">
        <v>1542</v>
      </c>
      <c r="G478" s="526" t="s">
        <v>1543</v>
      </c>
      <c r="H478" s="526">
        <v>16</v>
      </c>
      <c r="I478" s="526" t="s">
        <v>1920</v>
      </c>
      <c r="J478" s="526" t="s">
        <v>3621</v>
      </c>
      <c r="K478" s="527">
        <v>90</v>
      </c>
      <c r="L478" s="526" t="s">
        <v>1544</v>
      </c>
      <c r="M478" s="37" t="str">
        <f t="shared" si="19"/>
        <v>http://www.examen.biz/imgShop/377-12076-6.jpeg</v>
      </c>
    </row>
    <row r="479" spans="1:13" s="37" customFormat="1" ht="33.75" hidden="1" x14ac:dyDescent="0.2">
      <c r="A479" s="525" t="str">
        <f t="shared" si="18"/>
        <v>Фото</v>
      </c>
      <c r="B479" s="526">
        <v>108019</v>
      </c>
      <c r="C479" s="526"/>
      <c r="D479" s="526"/>
      <c r="E479" s="526"/>
      <c r="F479" s="526" t="s">
        <v>1545</v>
      </c>
      <c r="G479" s="526" t="s">
        <v>1546</v>
      </c>
      <c r="H479" s="526">
        <v>16</v>
      </c>
      <c r="I479" s="526" t="s">
        <v>1920</v>
      </c>
      <c r="J479" s="526" t="s">
        <v>3621</v>
      </c>
      <c r="K479" s="527">
        <v>90</v>
      </c>
      <c r="L479" s="526" t="s">
        <v>1547</v>
      </c>
      <c r="M479" s="37" t="str">
        <f t="shared" si="19"/>
        <v>http://www.examen.biz/imgShop/377-12077-3.jpeg</v>
      </c>
    </row>
    <row r="480" spans="1:13" s="37" customFormat="1" ht="33.75" hidden="1" x14ac:dyDescent="0.2">
      <c r="A480" s="525" t="str">
        <f t="shared" si="18"/>
        <v>Фото</v>
      </c>
      <c r="B480" s="526">
        <v>108015</v>
      </c>
      <c r="C480" s="526"/>
      <c r="D480" s="526"/>
      <c r="E480" s="526"/>
      <c r="F480" s="526" t="s">
        <v>1548</v>
      </c>
      <c r="G480" s="526" t="s">
        <v>1549</v>
      </c>
      <c r="H480" s="526">
        <v>16</v>
      </c>
      <c r="I480" s="526" t="s">
        <v>1920</v>
      </c>
      <c r="J480" s="526" t="s">
        <v>3621</v>
      </c>
      <c r="K480" s="527">
        <v>90</v>
      </c>
      <c r="L480" s="526" t="s">
        <v>1550</v>
      </c>
      <c r="M480" s="37" t="str">
        <f t="shared" si="19"/>
        <v>http://www.examen.biz/imgShop/377-12078-0.jpeg</v>
      </c>
    </row>
    <row r="481" spans="1:13" s="37" customFormat="1" ht="33.75" hidden="1" x14ac:dyDescent="0.2">
      <c r="A481" s="525" t="str">
        <f t="shared" si="18"/>
        <v>Фото</v>
      </c>
      <c r="B481" s="526">
        <v>108016</v>
      </c>
      <c r="C481" s="526"/>
      <c r="D481" s="526"/>
      <c r="E481" s="526"/>
      <c r="F481" s="526" t="s">
        <v>1551</v>
      </c>
      <c r="G481" s="526" t="s">
        <v>1921</v>
      </c>
      <c r="H481" s="526">
        <v>16</v>
      </c>
      <c r="I481" s="526" t="s">
        <v>1920</v>
      </c>
      <c r="J481" s="526" t="s">
        <v>3621</v>
      </c>
      <c r="K481" s="527">
        <v>90</v>
      </c>
      <c r="L481" s="526" t="s">
        <v>1552</v>
      </c>
      <c r="M481" s="37" t="str">
        <f t="shared" si="19"/>
        <v>http://www.examen.biz/imgShop/377-12079-7.jpeg</v>
      </c>
    </row>
    <row r="482" spans="1:13" s="37" customFormat="1" ht="33.75" hidden="1" x14ac:dyDescent="0.2">
      <c r="A482" s="525" t="str">
        <f t="shared" si="18"/>
        <v>Фото</v>
      </c>
      <c r="B482" s="526">
        <v>108023</v>
      </c>
      <c r="C482" s="526"/>
      <c r="D482" s="526"/>
      <c r="E482" s="526"/>
      <c r="F482" s="526" t="s">
        <v>1553</v>
      </c>
      <c r="G482" s="526" t="s">
        <v>1554</v>
      </c>
      <c r="H482" s="526">
        <v>16</v>
      </c>
      <c r="I482" s="526" t="s">
        <v>1920</v>
      </c>
      <c r="J482" s="526" t="s">
        <v>3621</v>
      </c>
      <c r="K482" s="527">
        <v>90</v>
      </c>
      <c r="L482" s="526" t="s">
        <v>1555</v>
      </c>
      <c r="M482" s="37" t="str">
        <f t="shared" si="19"/>
        <v>http://www.examen.biz/imgShop/377-12080-3.jpeg</v>
      </c>
    </row>
    <row r="483" spans="1:13" s="37" customFormat="1" ht="33.75" hidden="1" x14ac:dyDescent="0.2">
      <c r="A483" s="525" t="str">
        <f t="shared" si="18"/>
        <v>Фото</v>
      </c>
      <c r="B483" s="526">
        <v>108017</v>
      </c>
      <c r="C483" s="526"/>
      <c r="D483" s="526"/>
      <c r="E483" s="526"/>
      <c r="F483" s="526" t="s">
        <v>1556</v>
      </c>
      <c r="G483" s="526" t="s">
        <v>1557</v>
      </c>
      <c r="H483" s="526">
        <v>16</v>
      </c>
      <c r="I483" s="526" t="s">
        <v>1920</v>
      </c>
      <c r="J483" s="526" t="s">
        <v>3621</v>
      </c>
      <c r="K483" s="527">
        <v>90</v>
      </c>
      <c r="L483" s="526" t="s">
        <v>1558</v>
      </c>
      <c r="M483" s="37" t="str">
        <f t="shared" si="19"/>
        <v>http://www.examen.biz/imgShop/377-12081-0.jpeg</v>
      </c>
    </row>
    <row r="484" spans="1:13" s="37" customFormat="1" ht="33.75" hidden="1" x14ac:dyDescent="0.2">
      <c r="A484" s="525" t="str">
        <f t="shared" si="18"/>
        <v>Фото</v>
      </c>
      <c r="B484" s="526">
        <v>108022</v>
      </c>
      <c r="C484" s="526"/>
      <c r="D484" s="526"/>
      <c r="E484" s="526"/>
      <c r="F484" s="526" t="s">
        <v>1559</v>
      </c>
      <c r="G484" s="526" t="s">
        <v>1560</v>
      </c>
      <c r="H484" s="526">
        <v>16</v>
      </c>
      <c r="I484" s="526" t="s">
        <v>1920</v>
      </c>
      <c r="J484" s="526" t="s">
        <v>3621</v>
      </c>
      <c r="K484" s="527">
        <v>90</v>
      </c>
      <c r="L484" s="526" t="s">
        <v>1561</v>
      </c>
      <c r="M484" s="37" t="str">
        <f t="shared" si="19"/>
        <v>http://www.examen.biz/imgShop/377-12082-7.jpeg</v>
      </c>
    </row>
    <row r="485" spans="1:13" s="37" customFormat="1" ht="33.75" hidden="1" x14ac:dyDescent="0.2">
      <c r="A485" s="525" t="str">
        <f t="shared" si="18"/>
        <v>Фото</v>
      </c>
      <c r="B485" s="526">
        <v>108021</v>
      </c>
      <c r="C485" s="526"/>
      <c r="D485" s="526"/>
      <c r="E485" s="526"/>
      <c r="F485" s="526" t="s">
        <v>1562</v>
      </c>
      <c r="G485" s="526" t="s">
        <v>1563</v>
      </c>
      <c r="H485" s="526">
        <v>16</v>
      </c>
      <c r="I485" s="526" t="s">
        <v>1920</v>
      </c>
      <c r="J485" s="526" t="s">
        <v>3621</v>
      </c>
      <c r="K485" s="527">
        <v>90</v>
      </c>
      <c r="L485" s="526" t="s">
        <v>1564</v>
      </c>
      <c r="M485" s="37" t="str">
        <f t="shared" si="19"/>
        <v>http://www.examen.biz/imgShop/377-12083-4.jpeg</v>
      </c>
    </row>
    <row r="486" spans="1:13" s="37" customFormat="1" ht="33.75" hidden="1" x14ac:dyDescent="0.2">
      <c r="A486" s="525" t="str">
        <f t="shared" si="18"/>
        <v>Фото</v>
      </c>
      <c r="B486" s="526">
        <v>108026</v>
      </c>
      <c r="C486" s="526"/>
      <c r="D486" s="526"/>
      <c r="E486" s="526"/>
      <c r="F486" s="526" t="s">
        <v>1565</v>
      </c>
      <c r="G486" s="526" t="s">
        <v>1922</v>
      </c>
      <c r="H486" s="526">
        <v>16</v>
      </c>
      <c r="I486" s="526" t="s">
        <v>1920</v>
      </c>
      <c r="J486" s="526" t="s">
        <v>3621</v>
      </c>
      <c r="K486" s="527">
        <v>90</v>
      </c>
      <c r="L486" s="526" t="s">
        <v>1566</v>
      </c>
      <c r="M486" s="37" t="str">
        <f t="shared" si="19"/>
        <v>http://www.examen.biz/imgShop/377-12084-1.jpeg</v>
      </c>
    </row>
    <row r="487" spans="1:13" s="37" customFormat="1" ht="33.75" hidden="1" x14ac:dyDescent="0.2">
      <c r="A487" s="525" t="str">
        <f t="shared" si="18"/>
        <v>Фото</v>
      </c>
      <c r="B487" s="526">
        <v>108020</v>
      </c>
      <c r="C487" s="526"/>
      <c r="D487" s="526"/>
      <c r="E487" s="526"/>
      <c r="F487" s="526" t="s">
        <v>1567</v>
      </c>
      <c r="G487" s="526" t="s">
        <v>1568</v>
      </c>
      <c r="H487" s="526">
        <v>16</v>
      </c>
      <c r="I487" s="526" t="s">
        <v>1920</v>
      </c>
      <c r="J487" s="526" t="s">
        <v>3621</v>
      </c>
      <c r="K487" s="527">
        <v>90</v>
      </c>
      <c r="L487" s="526" t="s">
        <v>1569</v>
      </c>
      <c r="M487" s="37" t="str">
        <f t="shared" si="19"/>
        <v>http://www.examen.biz/imgShop/377-12085-8.jpeg</v>
      </c>
    </row>
    <row r="488" spans="1:13" s="37" customFormat="1" ht="33.75" hidden="1" x14ac:dyDescent="0.2">
      <c r="A488" s="525" t="str">
        <f t="shared" si="18"/>
        <v>Фото</v>
      </c>
      <c r="B488" s="526">
        <v>108018</v>
      </c>
      <c r="C488" s="526"/>
      <c r="D488" s="526"/>
      <c r="E488" s="526"/>
      <c r="F488" s="526" t="s">
        <v>1570</v>
      </c>
      <c r="G488" s="526" t="s">
        <v>1923</v>
      </c>
      <c r="H488" s="526">
        <v>16</v>
      </c>
      <c r="I488" s="526" t="s">
        <v>1920</v>
      </c>
      <c r="J488" s="526" t="s">
        <v>3621</v>
      </c>
      <c r="K488" s="527">
        <v>90</v>
      </c>
      <c r="L488" s="526" t="s">
        <v>1571</v>
      </c>
      <c r="M488" s="37" t="str">
        <f t="shared" si="19"/>
        <v>http://www.examen.biz/imgShop/377-12086-5.jpeg</v>
      </c>
    </row>
    <row r="489" spans="1:13" s="37" customFormat="1" ht="33.75" hidden="1" x14ac:dyDescent="0.2">
      <c r="A489" s="525" t="str">
        <f t="shared" si="18"/>
        <v>Фото</v>
      </c>
      <c r="B489" s="526">
        <v>110791</v>
      </c>
      <c r="C489" s="526"/>
      <c r="D489" s="526"/>
      <c r="E489" s="526"/>
      <c r="F489" s="526" t="s">
        <v>5999</v>
      </c>
      <c r="G489" s="526" t="s">
        <v>3742</v>
      </c>
      <c r="H489" s="526">
        <v>8</v>
      </c>
      <c r="I489" s="526" t="s">
        <v>6410</v>
      </c>
      <c r="J489" s="526" t="s">
        <v>3621</v>
      </c>
      <c r="K489" s="527">
        <v>111</v>
      </c>
      <c r="L489" s="526" t="s">
        <v>6000</v>
      </c>
      <c r="M489" s="37" t="str">
        <f t="shared" si="19"/>
        <v>http://www.examen.biz/imgShop/377-12667-6.jpeg</v>
      </c>
    </row>
    <row r="490" spans="1:13" s="37" customFormat="1" ht="33.75" hidden="1" x14ac:dyDescent="0.2">
      <c r="A490" s="525" t="str">
        <f t="shared" si="18"/>
        <v>Фото</v>
      </c>
      <c r="B490" s="526">
        <v>110790</v>
      </c>
      <c r="C490" s="526"/>
      <c r="D490" s="526"/>
      <c r="E490" s="526"/>
      <c r="F490" s="526" t="s">
        <v>6001</v>
      </c>
      <c r="G490" s="526" t="s">
        <v>3743</v>
      </c>
      <c r="H490" s="526">
        <v>8</v>
      </c>
      <c r="I490" s="526" t="s">
        <v>6410</v>
      </c>
      <c r="J490" s="526" t="s">
        <v>3621</v>
      </c>
      <c r="K490" s="527">
        <v>111</v>
      </c>
      <c r="L490" s="526" t="s">
        <v>6002</v>
      </c>
      <c r="M490" s="37" t="str">
        <f t="shared" si="19"/>
        <v>http://www.examen.biz/imgShop/377-12668-3.jpeg</v>
      </c>
    </row>
    <row r="491" spans="1:13" s="37" customFormat="1" ht="33.75" hidden="1" x14ac:dyDescent="0.2">
      <c r="A491" s="525" t="str">
        <f t="shared" si="18"/>
        <v>Фото</v>
      </c>
      <c r="B491" s="526">
        <v>99407</v>
      </c>
      <c r="C491" s="526"/>
      <c r="D491" s="526"/>
      <c r="E491" s="526"/>
      <c r="F491" s="526" t="s">
        <v>1924</v>
      </c>
      <c r="G491" s="526" t="s">
        <v>1925</v>
      </c>
      <c r="H491" s="526">
        <v>18</v>
      </c>
      <c r="I491" s="526" t="s">
        <v>7795</v>
      </c>
      <c r="J491" s="526" t="s">
        <v>3621</v>
      </c>
      <c r="K491" s="527">
        <v>86</v>
      </c>
      <c r="L491" s="526" t="s">
        <v>1926</v>
      </c>
      <c r="M491" s="37" t="str">
        <f t="shared" si="19"/>
        <v>http://www.examen.biz/imgShop/377-11016-3.jpeg</v>
      </c>
    </row>
    <row r="492" spans="1:13" s="37" customFormat="1" ht="33.75" hidden="1" x14ac:dyDescent="0.2">
      <c r="A492" s="525" t="str">
        <f t="shared" si="18"/>
        <v>Фото</v>
      </c>
      <c r="B492" s="526">
        <v>99413</v>
      </c>
      <c r="C492" s="526"/>
      <c r="D492" s="526"/>
      <c r="E492" s="526"/>
      <c r="F492" s="526" t="s">
        <v>1927</v>
      </c>
      <c r="G492" s="526" t="s">
        <v>1928</v>
      </c>
      <c r="H492" s="526">
        <v>18</v>
      </c>
      <c r="I492" s="526" t="s">
        <v>7795</v>
      </c>
      <c r="J492" s="526" t="s">
        <v>3621</v>
      </c>
      <c r="K492" s="527">
        <v>86</v>
      </c>
      <c r="L492" s="526" t="s">
        <v>1929</v>
      </c>
      <c r="M492" s="37" t="str">
        <f t="shared" si="19"/>
        <v>http://www.examen.biz/imgShop/377-10888-7.jpeg</v>
      </c>
    </row>
    <row r="493" spans="1:13" s="37" customFormat="1" ht="33.75" hidden="1" x14ac:dyDescent="0.2">
      <c r="A493" s="525" t="str">
        <f t="shared" si="18"/>
        <v>Фото</v>
      </c>
      <c r="B493" s="526">
        <v>91547</v>
      </c>
      <c r="C493" s="526"/>
      <c r="D493" s="526"/>
      <c r="E493" s="526"/>
      <c r="F493" s="526" t="s">
        <v>1743</v>
      </c>
      <c r="G493" s="526" t="s">
        <v>1930</v>
      </c>
      <c r="H493" s="526">
        <v>18</v>
      </c>
      <c r="I493" s="526" t="s">
        <v>7795</v>
      </c>
      <c r="J493" s="526" t="s">
        <v>3621</v>
      </c>
      <c r="K493" s="527">
        <v>86</v>
      </c>
      <c r="L493" s="526" t="s">
        <v>1744</v>
      </c>
      <c r="M493" s="37" t="str">
        <f t="shared" si="19"/>
        <v>http://www.examen.biz/imgShop/377-09033-5.jpeg</v>
      </c>
    </row>
    <row r="494" spans="1:13" s="37" customFormat="1" ht="33.75" hidden="1" x14ac:dyDescent="0.2">
      <c r="A494" s="525" t="str">
        <f t="shared" si="18"/>
        <v>Фото</v>
      </c>
      <c r="B494" s="526">
        <v>99409</v>
      </c>
      <c r="C494" s="526"/>
      <c r="D494" s="526"/>
      <c r="E494" s="526"/>
      <c r="F494" s="526" t="s">
        <v>1083</v>
      </c>
      <c r="G494" s="526" t="s">
        <v>1084</v>
      </c>
      <c r="H494" s="526">
        <v>18</v>
      </c>
      <c r="I494" s="526" t="s">
        <v>7795</v>
      </c>
      <c r="J494" s="526" t="s">
        <v>3621</v>
      </c>
      <c r="K494" s="527">
        <v>86</v>
      </c>
      <c r="L494" s="526" t="s">
        <v>1085</v>
      </c>
      <c r="M494" s="37" t="str">
        <f t="shared" si="19"/>
        <v>http://www.examen.biz/imgShop/377-10890-0.jpeg</v>
      </c>
    </row>
    <row r="495" spans="1:13" s="37" customFormat="1" ht="33.75" hidden="1" x14ac:dyDescent="0.2">
      <c r="A495" s="525" t="str">
        <f t="shared" si="18"/>
        <v>Фото</v>
      </c>
      <c r="B495" s="526">
        <v>99412</v>
      </c>
      <c r="C495" s="526"/>
      <c r="D495" s="526"/>
      <c r="E495" s="526"/>
      <c r="F495" s="526" t="s">
        <v>9472</v>
      </c>
      <c r="G495" s="526" t="s">
        <v>9473</v>
      </c>
      <c r="H495" s="526">
        <v>18</v>
      </c>
      <c r="I495" s="526" t="s">
        <v>7795</v>
      </c>
      <c r="J495" s="526" t="s">
        <v>3621</v>
      </c>
      <c r="K495" s="527">
        <v>86</v>
      </c>
      <c r="L495" s="526" t="s">
        <v>9474</v>
      </c>
      <c r="M495" s="37" t="str">
        <f t="shared" si="19"/>
        <v>http://www.examen.biz/imgShop/377-10889-4.jpeg</v>
      </c>
    </row>
    <row r="496" spans="1:13" s="37" customFormat="1" ht="33.75" hidden="1" x14ac:dyDescent="0.2">
      <c r="A496" s="525" t="str">
        <f t="shared" si="18"/>
        <v>Фото</v>
      </c>
      <c r="B496" s="526">
        <v>99408</v>
      </c>
      <c r="C496" s="526"/>
      <c r="D496" s="526"/>
      <c r="E496" s="526"/>
      <c r="F496" s="526" t="s">
        <v>9475</v>
      </c>
      <c r="G496" s="526" t="s">
        <v>9476</v>
      </c>
      <c r="H496" s="526">
        <v>18</v>
      </c>
      <c r="I496" s="526" t="s">
        <v>7795</v>
      </c>
      <c r="J496" s="526" t="s">
        <v>3621</v>
      </c>
      <c r="K496" s="527">
        <v>86</v>
      </c>
      <c r="L496" s="526" t="s">
        <v>9477</v>
      </c>
      <c r="M496" s="37" t="str">
        <f t="shared" si="19"/>
        <v>http://www.examen.biz/imgShop/377-10891-7.jpeg</v>
      </c>
    </row>
    <row r="497" spans="1:13" s="37" customFormat="1" ht="33.75" hidden="1" x14ac:dyDescent="0.2">
      <c r="A497" s="525" t="str">
        <f t="shared" si="18"/>
        <v>Фото</v>
      </c>
      <c r="B497" s="526">
        <v>99411</v>
      </c>
      <c r="C497" s="526"/>
      <c r="D497" s="526"/>
      <c r="E497" s="526"/>
      <c r="F497" s="526" t="s">
        <v>5358</v>
      </c>
      <c r="G497" s="526" t="s">
        <v>3744</v>
      </c>
      <c r="H497" s="526">
        <v>18</v>
      </c>
      <c r="I497" s="526" t="s">
        <v>7795</v>
      </c>
      <c r="J497" s="526" t="s">
        <v>3621</v>
      </c>
      <c r="K497" s="527">
        <v>86</v>
      </c>
      <c r="L497" s="526" t="s">
        <v>4319</v>
      </c>
      <c r="M497" s="37" t="str">
        <f t="shared" si="19"/>
        <v>http://www.examen.biz/imgShop/377-10892-4.jpeg</v>
      </c>
    </row>
    <row r="498" spans="1:13" s="37" customFormat="1" ht="56.25" hidden="1" x14ac:dyDescent="0.2">
      <c r="A498" s="525" t="str">
        <f t="shared" si="18"/>
        <v>Фото</v>
      </c>
      <c r="B498" s="526">
        <v>91805</v>
      </c>
      <c r="C498" s="526"/>
      <c r="D498" s="526"/>
      <c r="E498" s="526"/>
      <c r="F498" s="526" t="s">
        <v>7078</v>
      </c>
      <c r="G498" s="526" t="s">
        <v>5555</v>
      </c>
      <c r="H498" s="526">
        <v>112</v>
      </c>
      <c r="I498" s="526" t="s">
        <v>5508</v>
      </c>
      <c r="J498" s="526" t="s">
        <v>7915</v>
      </c>
      <c r="K498" s="527">
        <v>122</v>
      </c>
      <c r="L498" s="526" t="s">
        <v>7214</v>
      </c>
      <c r="M498" s="37" t="str">
        <f t="shared" si="19"/>
        <v>http://www.examen.biz/imgShop/9906187-4-9.jpeg</v>
      </c>
    </row>
    <row r="499" spans="1:13" s="37" customFormat="1" ht="22.5" hidden="1" x14ac:dyDescent="0.2">
      <c r="A499" s="525" t="str">
        <f t="shared" si="18"/>
        <v>Фото</v>
      </c>
      <c r="B499" s="526">
        <v>153405</v>
      </c>
      <c r="C499" s="526"/>
      <c r="D499" s="526"/>
      <c r="E499" s="526"/>
      <c r="F499" s="526" t="s">
        <v>10383</v>
      </c>
      <c r="G499" s="526" t="s">
        <v>5997</v>
      </c>
      <c r="H499" s="526">
        <v>80</v>
      </c>
      <c r="I499" s="526" t="s">
        <v>6895</v>
      </c>
      <c r="J499" s="526" t="s">
        <v>7229</v>
      </c>
      <c r="K499" s="527">
        <v>87</v>
      </c>
      <c r="L499" s="526" t="s">
        <v>10384</v>
      </c>
      <c r="M499" s="37" t="str">
        <f t="shared" si="19"/>
        <v>http://www.examen.biz/imgShop/377-16545-3.jpeg</v>
      </c>
    </row>
    <row r="500" spans="1:13" s="37" customFormat="1" ht="22.5" hidden="1" x14ac:dyDescent="0.2">
      <c r="A500" s="525" t="str">
        <f t="shared" si="18"/>
        <v>Фото</v>
      </c>
      <c r="B500" s="526">
        <v>146755</v>
      </c>
      <c r="C500" s="526"/>
      <c r="D500" s="526"/>
      <c r="E500" s="526"/>
      <c r="F500" s="526" t="s">
        <v>1285</v>
      </c>
      <c r="G500" s="526" t="s">
        <v>1286</v>
      </c>
      <c r="H500" s="526">
        <v>80</v>
      </c>
      <c r="I500" s="526" t="s">
        <v>6895</v>
      </c>
      <c r="J500" s="526" t="s">
        <v>7229</v>
      </c>
      <c r="K500" s="527">
        <v>87</v>
      </c>
      <c r="L500" s="526" t="s">
        <v>1287</v>
      </c>
      <c r="M500" s="37" t="str">
        <f t="shared" si="19"/>
        <v>http://www.examen.biz/imgShop/377-16024-3.jpeg</v>
      </c>
    </row>
    <row r="501" spans="1:13" s="37" customFormat="1" ht="22.5" hidden="1" x14ac:dyDescent="0.2">
      <c r="A501" s="525" t="str">
        <f t="shared" si="18"/>
        <v>Фото</v>
      </c>
      <c r="B501" s="526">
        <v>146784</v>
      </c>
      <c r="C501" s="526"/>
      <c r="D501" s="526"/>
      <c r="E501" s="526"/>
      <c r="F501" s="526" t="s">
        <v>1322</v>
      </c>
      <c r="G501" s="526" t="s">
        <v>1323</v>
      </c>
      <c r="H501" s="526">
        <v>80</v>
      </c>
      <c r="I501" s="526" t="s">
        <v>6895</v>
      </c>
      <c r="J501" s="526" t="s">
        <v>7229</v>
      </c>
      <c r="K501" s="527">
        <v>87</v>
      </c>
      <c r="L501" s="526" t="s">
        <v>1324</v>
      </c>
      <c r="M501" s="37" t="str">
        <f t="shared" si="19"/>
        <v>http://www.examen.biz/imgShop/377-16056-4.jpeg</v>
      </c>
    </row>
    <row r="502" spans="1:13" s="37" customFormat="1" ht="22.5" hidden="1" x14ac:dyDescent="0.2">
      <c r="A502" s="525" t="str">
        <f t="shared" si="18"/>
        <v>Фото</v>
      </c>
      <c r="B502" s="526">
        <v>138824</v>
      </c>
      <c r="C502" s="526"/>
      <c r="D502" s="526"/>
      <c r="E502" s="526"/>
      <c r="F502" s="526" t="s">
        <v>3473</v>
      </c>
      <c r="G502" s="526" t="s">
        <v>3474</v>
      </c>
      <c r="H502" s="526">
        <v>80</v>
      </c>
      <c r="I502" s="526" t="s">
        <v>6895</v>
      </c>
      <c r="J502" s="526" t="s">
        <v>7229</v>
      </c>
      <c r="K502" s="527">
        <v>87</v>
      </c>
      <c r="L502" s="526" t="s">
        <v>3475</v>
      </c>
      <c r="M502" s="37" t="str">
        <f t="shared" si="19"/>
        <v>http://www.examen.biz/imgShop/377-15482-2.jpeg</v>
      </c>
    </row>
    <row r="503" spans="1:13" s="37" customFormat="1" ht="22.5" hidden="1" x14ac:dyDescent="0.2">
      <c r="A503" s="525" t="str">
        <f t="shared" si="18"/>
        <v>Фото</v>
      </c>
      <c r="B503" s="526">
        <v>128687</v>
      </c>
      <c r="C503" s="526"/>
      <c r="D503" s="526"/>
      <c r="E503" s="526"/>
      <c r="F503" s="526" t="s">
        <v>7671</v>
      </c>
      <c r="G503" s="526" t="s">
        <v>7672</v>
      </c>
      <c r="H503" s="526">
        <v>80</v>
      </c>
      <c r="I503" s="526" t="s">
        <v>6895</v>
      </c>
      <c r="J503" s="526" t="s">
        <v>7229</v>
      </c>
      <c r="K503" s="527">
        <v>87</v>
      </c>
      <c r="L503" s="526" t="s">
        <v>7673</v>
      </c>
      <c r="M503" s="37" t="str">
        <f t="shared" si="19"/>
        <v>http://www.examen.biz/imgShop/377-14789-3.jpeg</v>
      </c>
    </row>
    <row r="504" spans="1:13" s="37" customFormat="1" ht="22.5" hidden="1" x14ac:dyDescent="0.2">
      <c r="A504" s="525" t="str">
        <f t="shared" si="18"/>
        <v>Фото</v>
      </c>
      <c r="B504" s="526">
        <v>146757</v>
      </c>
      <c r="C504" s="526"/>
      <c r="D504" s="526"/>
      <c r="E504" s="526"/>
      <c r="F504" s="526" t="s">
        <v>1288</v>
      </c>
      <c r="G504" s="526" t="s">
        <v>1289</v>
      </c>
      <c r="H504" s="526">
        <v>128</v>
      </c>
      <c r="I504" s="526" t="s">
        <v>6895</v>
      </c>
      <c r="J504" s="526" t="s">
        <v>7229</v>
      </c>
      <c r="K504" s="527">
        <v>87</v>
      </c>
      <c r="L504" s="526" t="s">
        <v>1290</v>
      </c>
      <c r="M504" s="37" t="str">
        <f t="shared" si="19"/>
        <v>http://www.examen.biz/imgShop/377-16026-7.jpeg</v>
      </c>
    </row>
    <row r="505" spans="1:13" s="37" customFormat="1" ht="22.5" hidden="1" x14ac:dyDescent="0.2">
      <c r="A505" s="525" t="str">
        <f t="shared" si="18"/>
        <v>Фото</v>
      </c>
      <c r="B505" s="526">
        <v>153404</v>
      </c>
      <c r="C505" s="526"/>
      <c r="D505" s="526"/>
      <c r="E505" s="526"/>
      <c r="F505" s="526" t="s">
        <v>10385</v>
      </c>
      <c r="G505" s="526" t="s">
        <v>10386</v>
      </c>
      <c r="H505" s="526">
        <v>128</v>
      </c>
      <c r="I505" s="526" t="s">
        <v>6895</v>
      </c>
      <c r="J505" s="526" t="s">
        <v>7229</v>
      </c>
      <c r="K505" s="527">
        <v>87</v>
      </c>
      <c r="L505" s="526" t="s">
        <v>10387</v>
      </c>
      <c r="M505" s="37" t="str">
        <f t="shared" si="19"/>
        <v>http://www.examen.biz/imgShop/377-16483-8.jpeg</v>
      </c>
    </row>
    <row r="506" spans="1:13" s="37" customFormat="1" ht="22.5" hidden="1" x14ac:dyDescent="0.2">
      <c r="A506" s="525" t="str">
        <f t="shared" si="18"/>
        <v>Фото</v>
      </c>
      <c r="B506" s="526">
        <v>151944</v>
      </c>
      <c r="C506" s="526"/>
      <c r="D506" s="526"/>
      <c r="E506" s="526"/>
      <c r="F506" s="526" t="s">
        <v>9690</v>
      </c>
      <c r="G506" s="526" t="s">
        <v>9691</v>
      </c>
      <c r="H506" s="526">
        <v>128</v>
      </c>
      <c r="I506" s="526" t="s">
        <v>6895</v>
      </c>
      <c r="J506" s="526" t="s">
        <v>7229</v>
      </c>
      <c r="K506" s="527">
        <v>87</v>
      </c>
      <c r="L506" s="526" t="s">
        <v>9692</v>
      </c>
      <c r="M506" s="37" t="str">
        <f t="shared" si="19"/>
        <v>http://www.examen.biz/imgShop/377-16028-1.jpeg</v>
      </c>
    </row>
    <row r="507" spans="1:13" s="37" customFormat="1" ht="22.5" hidden="1" x14ac:dyDescent="0.2">
      <c r="A507" s="525" t="str">
        <f t="shared" si="18"/>
        <v>Фото</v>
      </c>
      <c r="B507" s="526">
        <v>127622</v>
      </c>
      <c r="C507" s="526"/>
      <c r="D507" s="526"/>
      <c r="E507" s="526"/>
      <c r="F507" s="526" t="s">
        <v>4011</v>
      </c>
      <c r="G507" s="526" t="s">
        <v>4012</v>
      </c>
      <c r="H507" s="526">
        <v>128</v>
      </c>
      <c r="I507" s="526" t="s">
        <v>6895</v>
      </c>
      <c r="J507" s="526" t="s">
        <v>7229</v>
      </c>
      <c r="K507" s="527">
        <v>87</v>
      </c>
      <c r="L507" s="526" t="s">
        <v>3623</v>
      </c>
      <c r="M507" s="37" t="str">
        <f t="shared" si="19"/>
        <v>http://www.examen.biz/imgShop/377-14158-7.jpeg</v>
      </c>
    </row>
    <row r="508" spans="1:13" s="37" customFormat="1" ht="22.5" hidden="1" x14ac:dyDescent="0.2">
      <c r="A508" s="525" t="str">
        <f t="shared" si="18"/>
        <v>Фото</v>
      </c>
      <c r="B508" s="526">
        <v>146756</v>
      </c>
      <c r="C508" s="526"/>
      <c r="D508" s="526"/>
      <c r="E508" s="526"/>
      <c r="F508" s="526" t="s">
        <v>1291</v>
      </c>
      <c r="G508" s="526" t="s">
        <v>1292</v>
      </c>
      <c r="H508" s="526">
        <v>80</v>
      </c>
      <c r="I508" s="526" t="s">
        <v>6895</v>
      </c>
      <c r="J508" s="526" t="s">
        <v>7229</v>
      </c>
      <c r="K508" s="527">
        <v>87</v>
      </c>
      <c r="L508" s="526" t="s">
        <v>1293</v>
      </c>
      <c r="M508" s="37" t="str">
        <f t="shared" si="19"/>
        <v>http://www.examen.biz/imgShop/377-16025-0.jpeg</v>
      </c>
    </row>
    <row r="509" spans="1:13" s="37" customFormat="1" ht="22.5" hidden="1" x14ac:dyDescent="0.2">
      <c r="A509" s="525" t="str">
        <f t="shared" si="18"/>
        <v>Фото</v>
      </c>
      <c r="B509" s="526">
        <v>96713</v>
      </c>
      <c r="C509" s="526"/>
      <c r="D509" s="526"/>
      <c r="E509" s="526"/>
      <c r="F509" s="526" t="s">
        <v>9478</v>
      </c>
      <c r="G509" s="526" t="s">
        <v>9479</v>
      </c>
      <c r="H509" s="526">
        <v>80</v>
      </c>
      <c r="I509" s="526" t="s">
        <v>6895</v>
      </c>
      <c r="J509" s="526" t="s">
        <v>7229</v>
      </c>
      <c r="K509" s="527">
        <v>87</v>
      </c>
      <c r="L509" s="526" t="s">
        <v>9480</v>
      </c>
      <c r="M509" s="37" t="str">
        <f t="shared" si="19"/>
        <v>http://www.examen.biz/imgShop/377-09945-1.jpeg</v>
      </c>
    </row>
    <row r="510" spans="1:13" s="37" customFormat="1" ht="22.5" hidden="1" x14ac:dyDescent="0.2">
      <c r="A510" s="525" t="str">
        <f t="shared" si="18"/>
        <v>Фото</v>
      </c>
      <c r="B510" s="526">
        <v>96714</v>
      </c>
      <c r="C510" s="526"/>
      <c r="D510" s="526"/>
      <c r="E510" s="526"/>
      <c r="F510" s="526" t="s">
        <v>5370</v>
      </c>
      <c r="G510" s="526" t="s">
        <v>5371</v>
      </c>
      <c r="H510" s="526">
        <v>80</v>
      </c>
      <c r="I510" s="526" t="s">
        <v>7526</v>
      </c>
      <c r="J510" s="526" t="s">
        <v>7229</v>
      </c>
      <c r="K510" s="527">
        <v>87</v>
      </c>
      <c r="L510" s="526" t="s">
        <v>5372</v>
      </c>
      <c r="M510" s="37" t="str">
        <f t="shared" si="19"/>
        <v>http://www.examen.biz/imgShop/377-09947-5.jpeg</v>
      </c>
    </row>
    <row r="511" spans="1:13" s="37" customFormat="1" ht="22.5" hidden="1" x14ac:dyDescent="0.2">
      <c r="A511" s="525" t="str">
        <f t="shared" si="18"/>
        <v>Фото</v>
      </c>
      <c r="B511" s="526">
        <v>151945</v>
      </c>
      <c r="C511" s="526"/>
      <c r="D511" s="526"/>
      <c r="E511" s="526"/>
      <c r="F511" s="526" t="s">
        <v>9693</v>
      </c>
      <c r="G511" s="526" t="s">
        <v>9694</v>
      </c>
      <c r="H511" s="526">
        <v>80</v>
      </c>
      <c r="I511" s="526" t="s">
        <v>6895</v>
      </c>
      <c r="J511" s="526" t="s">
        <v>7229</v>
      </c>
      <c r="K511" s="527">
        <v>84</v>
      </c>
      <c r="L511" s="526" t="s">
        <v>9695</v>
      </c>
      <c r="M511" s="37" t="str">
        <f t="shared" si="19"/>
        <v>http://www.examen.biz/imgShop/377-16027-4.jpeg</v>
      </c>
    </row>
    <row r="512" spans="1:13" s="37" customFormat="1" ht="22.5" hidden="1" x14ac:dyDescent="0.2">
      <c r="A512" s="525" t="str">
        <f t="shared" si="18"/>
        <v>Фото</v>
      </c>
      <c r="B512" s="526">
        <v>103221</v>
      </c>
      <c r="C512" s="526"/>
      <c r="D512" s="526"/>
      <c r="E512" s="526"/>
      <c r="F512" s="526" t="s">
        <v>9481</v>
      </c>
      <c r="G512" s="526" t="s">
        <v>9482</v>
      </c>
      <c r="H512" s="526">
        <v>96</v>
      </c>
      <c r="I512" s="526" t="s">
        <v>7526</v>
      </c>
      <c r="J512" s="526" t="s">
        <v>7229</v>
      </c>
      <c r="K512" s="527">
        <v>87</v>
      </c>
      <c r="L512" s="526" t="s">
        <v>9483</v>
      </c>
      <c r="M512" s="37" t="str">
        <f t="shared" si="19"/>
        <v>http://www.examen.biz/imgShop/377-11310-2.jpeg</v>
      </c>
    </row>
    <row r="513" spans="1:13" s="37" customFormat="1" ht="22.5" hidden="1" x14ac:dyDescent="0.2">
      <c r="A513" s="525" t="str">
        <f t="shared" si="18"/>
        <v>Фото</v>
      </c>
      <c r="B513" s="526">
        <v>116672</v>
      </c>
      <c r="C513" s="526"/>
      <c r="D513" s="526"/>
      <c r="E513" s="526"/>
      <c r="F513" s="526" t="s">
        <v>4612</v>
      </c>
      <c r="G513" s="526" t="s">
        <v>4613</v>
      </c>
      <c r="H513" s="526">
        <v>80</v>
      </c>
      <c r="I513" s="526" t="s">
        <v>6895</v>
      </c>
      <c r="J513" s="526" t="s">
        <v>7229</v>
      </c>
      <c r="K513" s="527">
        <v>87</v>
      </c>
      <c r="L513" s="526" t="s">
        <v>5970</v>
      </c>
      <c r="M513" s="37" t="str">
        <f t="shared" si="19"/>
        <v>http://www.examen.biz/imgShop/377-13341-4.jpeg</v>
      </c>
    </row>
    <row r="514" spans="1:13" s="37" customFormat="1" ht="22.5" hidden="1" x14ac:dyDescent="0.2">
      <c r="A514" s="525" t="str">
        <f t="shared" ref="A514:A577" si="20">HYPERLINK(M514,"Фото")</f>
        <v>Фото</v>
      </c>
      <c r="B514" s="526">
        <v>96710</v>
      </c>
      <c r="C514" s="526"/>
      <c r="D514" s="526"/>
      <c r="E514" s="526"/>
      <c r="F514" s="526" t="s">
        <v>9484</v>
      </c>
      <c r="G514" s="526" t="s">
        <v>9485</v>
      </c>
      <c r="H514" s="526">
        <v>80</v>
      </c>
      <c r="I514" s="526" t="s">
        <v>7526</v>
      </c>
      <c r="J514" s="526" t="s">
        <v>7229</v>
      </c>
      <c r="K514" s="527">
        <v>87</v>
      </c>
      <c r="L514" s="526" t="s">
        <v>9486</v>
      </c>
      <c r="M514" s="37" t="str">
        <f t="shared" ref="M514:M577" si="21">CONCATENATE("http://www.examen.biz/imgShop/",L514)</f>
        <v>http://www.examen.biz/imgShop/377-09948-2.jpeg</v>
      </c>
    </row>
    <row r="515" spans="1:13" s="37" customFormat="1" ht="22.5" hidden="1" x14ac:dyDescent="0.2">
      <c r="A515" s="525" t="str">
        <f t="shared" si="20"/>
        <v>Фото</v>
      </c>
      <c r="B515" s="526">
        <v>97720</v>
      </c>
      <c r="C515" s="526"/>
      <c r="D515" s="526"/>
      <c r="E515" s="526"/>
      <c r="F515" s="526" t="s">
        <v>5789</v>
      </c>
      <c r="G515" s="526" t="s">
        <v>7543</v>
      </c>
      <c r="H515" s="526">
        <v>80</v>
      </c>
      <c r="I515" s="526" t="s">
        <v>7526</v>
      </c>
      <c r="J515" s="526" t="s">
        <v>7229</v>
      </c>
      <c r="K515" s="527">
        <v>87</v>
      </c>
      <c r="L515" s="526" t="s">
        <v>4880</v>
      </c>
      <c r="M515" s="37" t="str">
        <f t="shared" si="21"/>
        <v>http://www.examen.biz/imgShop/377-10219-9.jpeg</v>
      </c>
    </row>
    <row r="516" spans="1:13" s="37" customFormat="1" ht="22.5" hidden="1" x14ac:dyDescent="0.2">
      <c r="A516" s="525" t="str">
        <f t="shared" si="20"/>
        <v>Фото</v>
      </c>
      <c r="B516" s="526">
        <v>92274</v>
      </c>
      <c r="C516" s="526"/>
      <c r="D516" s="526"/>
      <c r="E516" s="526"/>
      <c r="F516" s="526" t="s">
        <v>4328</v>
      </c>
      <c r="G516" s="526" t="s">
        <v>5708</v>
      </c>
      <c r="H516" s="526">
        <v>96</v>
      </c>
      <c r="I516" s="526" t="s">
        <v>6895</v>
      </c>
      <c r="J516" s="526" t="s">
        <v>7229</v>
      </c>
      <c r="K516" s="527">
        <v>87</v>
      </c>
      <c r="L516" s="526" t="s">
        <v>4329</v>
      </c>
      <c r="M516" s="37" t="str">
        <f t="shared" si="21"/>
        <v>http://www.examen.biz/imgShop/377-09279-7.jpeg</v>
      </c>
    </row>
    <row r="517" spans="1:13" s="37" customFormat="1" ht="22.5" hidden="1" x14ac:dyDescent="0.2">
      <c r="A517" s="525" t="str">
        <f t="shared" si="20"/>
        <v>Фото</v>
      </c>
      <c r="B517" s="526">
        <v>127552</v>
      </c>
      <c r="C517" s="526"/>
      <c r="D517" s="526"/>
      <c r="E517" s="526"/>
      <c r="F517" s="526" t="s">
        <v>5113</v>
      </c>
      <c r="G517" s="526" t="s">
        <v>5114</v>
      </c>
      <c r="H517" s="526">
        <v>128</v>
      </c>
      <c r="I517" s="526" t="s">
        <v>6895</v>
      </c>
      <c r="J517" s="526" t="s">
        <v>7229</v>
      </c>
      <c r="K517" s="527">
        <v>87</v>
      </c>
      <c r="L517" s="526" t="s">
        <v>5115</v>
      </c>
      <c r="M517" s="37" t="str">
        <f t="shared" si="21"/>
        <v>http://www.examen.biz/imgShop/377-14756-5.jpeg</v>
      </c>
    </row>
    <row r="518" spans="1:13" s="37" customFormat="1" ht="22.5" hidden="1" x14ac:dyDescent="0.2">
      <c r="A518" s="525" t="str">
        <f t="shared" si="20"/>
        <v>Фото</v>
      </c>
      <c r="B518" s="526">
        <v>136231</v>
      </c>
      <c r="C518" s="526"/>
      <c r="D518" s="526"/>
      <c r="E518" s="526"/>
      <c r="F518" s="526" t="s">
        <v>4130</v>
      </c>
      <c r="G518" s="526" t="s">
        <v>4131</v>
      </c>
      <c r="H518" s="526">
        <v>128</v>
      </c>
      <c r="I518" s="526" t="s">
        <v>6895</v>
      </c>
      <c r="J518" s="526" t="s">
        <v>7229</v>
      </c>
      <c r="K518" s="527">
        <v>87</v>
      </c>
      <c r="L518" s="526" t="s">
        <v>4132</v>
      </c>
      <c r="M518" s="37" t="str">
        <f t="shared" si="21"/>
        <v>http://www.examen.biz/imgShop/377-15483-9.jpeg</v>
      </c>
    </row>
    <row r="519" spans="1:13" s="37" customFormat="1" ht="33.75" hidden="1" x14ac:dyDescent="0.2">
      <c r="A519" s="525" t="str">
        <f t="shared" si="20"/>
        <v>Фото</v>
      </c>
      <c r="B519" s="526">
        <v>119115</v>
      </c>
      <c r="C519" s="526"/>
      <c r="D519" s="526"/>
      <c r="E519" s="526"/>
      <c r="F519" s="526" t="s">
        <v>4335</v>
      </c>
      <c r="G519" s="526" t="s">
        <v>4336</v>
      </c>
      <c r="H519" s="526">
        <v>8</v>
      </c>
      <c r="I519" s="526" t="s">
        <v>7414</v>
      </c>
      <c r="J519" s="526" t="s">
        <v>4337</v>
      </c>
      <c r="K519" s="527">
        <v>84</v>
      </c>
      <c r="L519" s="526" t="s">
        <v>4338</v>
      </c>
      <c r="M519" s="37" t="str">
        <f t="shared" si="21"/>
        <v>http://www.examen.biz/imgShop/377-13403-9.jpeg</v>
      </c>
    </row>
    <row r="520" spans="1:13" s="37" customFormat="1" ht="33.75" hidden="1" x14ac:dyDescent="0.2">
      <c r="A520" s="525" t="str">
        <f t="shared" si="20"/>
        <v>Фото</v>
      </c>
      <c r="B520" s="526">
        <v>119114</v>
      </c>
      <c r="C520" s="526"/>
      <c r="D520" s="526"/>
      <c r="E520" s="526"/>
      <c r="F520" s="526" t="s">
        <v>6785</v>
      </c>
      <c r="G520" s="526" t="s">
        <v>6786</v>
      </c>
      <c r="H520" s="526">
        <v>8</v>
      </c>
      <c r="I520" s="526" t="s">
        <v>7414</v>
      </c>
      <c r="J520" s="526" t="s">
        <v>4337</v>
      </c>
      <c r="K520" s="527">
        <v>84</v>
      </c>
      <c r="L520" s="526" t="s">
        <v>4434</v>
      </c>
      <c r="M520" s="37" t="str">
        <f t="shared" si="21"/>
        <v>http://www.examen.biz/imgShop/377-13405-3.jpeg</v>
      </c>
    </row>
    <row r="521" spans="1:13" s="37" customFormat="1" ht="33.75" hidden="1" x14ac:dyDescent="0.2">
      <c r="A521" s="525" t="str">
        <f t="shared" si="20"/>
        <v>Фото</v>
      </c>
      <c r="B521" s="526">
        <v>119113</v>
      </c>
      <c r="C521" s="526"/>
      <c r="D521" s="526"/>
      <c r="E521" s="526"/>
      <c r="F521" s="526" t="s">
        <v>4435</v>
      </c>
      <c r="G521" s="526" t="s">
        <v>4436</v>
      </c>
      <c r="H521" s="526">
        <v>8</v>
      </c>
      <c r="I521" s="526" t="s">
        <v>7414</v>
      </c>
      <c r="J521" s="526" t="s">
        <v>4337</v>
      </c>
      <c r="K521" s="527">
        <v>84</v>
      </c>
      <c r="L521" s="526" t="s">
        <v>4437</v>
      </c>
      <c r="M521" s="37" t="str">
        <f t="shared" si="21"/>
        <v>http://www.examen.biz/imgShop/377-13404-6.jpeg</v>
      </c>
    </row>
    <row r="522" spans="1:13" s="37" customFormat="1" ht="33.75" hidden="1" x14ac:dyDescent="0.2">
      <c r="A522" s="525" t="str">
        <f t="shared" si="20"/>
        <v>Фото</v>
      </c>
      <c r="B522" s="526">
        <v>119116</v>
      </c>
      <c r="C522" s="526"/>
      <c r="D522" s="526"/>
      <c r="E522" s="526"/>
      <c r="F522" s="526" t="s">
        <v>4438</v>
      </c>
      <c r="G522" s="526" t="s">
        <v>5598</v>
      </c>
      <c r="H522" s="526">
        <v>8</v>
      </c>
      <c r="I522" s="526" t="s">
        <v>7414</v>
      </c>
      <c r="J522" s="526" t="s">
        <v>4337</v>
      </c>
      <c r="K522" s="527">
        <v>84</v>
      </c>
      <c r="L522" s="526" t="s">
        <v>4259</v>
      </c>
      <c r="M522" s="37" t="str">
        <f t="shared" si="21"/>
        <v>http://www.examen.biz/imgShop/377-13402-2.jpeg</v>
      </c>
    </row>
    <row r="523" spans="1:13" s="37" customFormat="1" ht="33.75" hidden="1" x14ac:dyDescent="0.2">
      <c r="A523" s="525" t="str">
        <f t="shared" si="20"/>
        <v>Фото</v>
      </c>
      <c r="B523" s="526">
        <v>126256</v>
      </c>
      <c r="C523" s="526"/>
      <c r="D523" s="526"/>
      <c r="E523" s="526"/>
      <c r="F523" s="526" t="s">
        <v>6016</v>
      </c>
      <c r="G523" s="526" t="s">
        <v>6017</v>
      </c>
      <c r="H523" s="526">
        <v>160</v>
      </c>
      <c r="I523" s="526" t="s">
        <v>7196</v>
      </c>
      <c r="J523" s="526" t="s">
        <v>4937</v>
      </c>
      <c r="K523" s="527">
        <v>338</v>
      </c>
      <c r="L523" s="526" t="s">
        <v>6018</v>
      </c>
      <c r="M523" s="37" t="str">
        <f t="shared" si="21"/>
        <v>http://www.examen.biz/imgShop/377-14019-1.jpeg</v>
      </c>
    </row>
    <row r="524" spans="1:13" s="37" customFormat="1" ht="33.75" hidden="1" x14ac:dyDescent="0.2">
      <c r="A524" s="525" t="str">
        <f t="shared" si="20"/>
        <v>Фото</v>
      </c>
      <c r="B524" s="526">
        <v>107674</v>
      </c>
      <c r="C524" s="526"/>
      <c r="D524" s="526"/>
      <c r="E524" s="526"/>
      <c r="F524" s="526" t="s">
        <v>5241</v>
      </c>
      <c r="G524" s="526" t="s">
        <v>5594</v>
      </c>
      <c r="H524" s="526">
        <v>32</v>
      </c>
      <c r="I524" s="526" t="s">
        <v>7196</v>
      </c>
      <c r="J524" s="526" t="s">
        <v>4937</v>
      </c>
      <c r="K524" s="527">
        <v>132</v>
      </c>
      <c r="L524" s="526" t="s">
        <v>6947</v>
      </c>
      <c r="M524" s="37" t="str">
        <f t="shared" si="21"/>
        <v>http://www.examen.biz/imgShop/377-11724-7.jpeg</v>
      </c>
    </row>
    <row r="525" spans="1:13" s="37" customFormat="1" ht="33.75" hidden="1" x14ac:dyDescent="0.2">
      <c r="A525" s="525" t="str">
        <f t="shared" si="20"/>
        <v>Фото</v>
      </c>
      <c r="B525" s="526">
        <v>115296</v>
      </c>
      <c r="C525" s="526"/>
      <c r="D525" s="526"/>
      <c r="E525" s="526"/>
      <c r="F525" s="526" t="s">
        <v>5001</v>
      </c>
      <c r="G525" s="526" t="s">
        <v>5002</v>
      </c>
      <c r="H525" s="526">
        <v>32</v>
      </c>
      <c r="I525" s="526" t="s">
        <v>7196</v>
      </c>
      <c r="J525" s="526" t="s">
        <v>4937</v>
      </c>
      <c r="K525" s="527">
        <v>132</v>
      </c>
      <c r="L525" s="526" t="s">
        <v>5010</v>
      </c>
      <c r="M525" s="37" t="str">
        <f t="shared" si="21"/>
        <v>http://www.examen.biz/imgShop/377-12971-4.jpeg</v>
      </c>
    </row>
    <row r="526" spans="1:13" s="37" customFormat="1" ht="33.75" hidden="1" x14ac:dyDescent="0.2">
      <c r="A526" s="525" t="str">
        <f t="shared" si="20"/>
        <v>Фото</v>
      </c>
      <c r="B526" s="526">
        <v>115295</v>
      </c>
      <c r="C526" s="526"/>
      <c r="D526" s="526"/>
      <c r="E526" s="526"/>
      <c r="F526" s="526" t="s">
        <v>5011</v>
      </c>
      <c r="G526" s="526" t="s">
        <v>6931</v>
      </c>
      <c r="H526" s="526">
        <v>32</v>
      </c>
      <c r="I526" s="526" t="s">
        <v>7196</v>
      </c>
      <c r="J526" s="526" t="s">
        <v>4937</v>
      </c>
      <c r="K526" s="527">
        <v>132</v>
      </c>
      <c r="L526" s="526" t="s">
        <v>6932</v>
      </c>
      <c r="M526" s="37" t="str">
        <f t="shared" si="21"/>
        <v>http://www.examen.biz/imgShop/377-12970-7.jpeg</v>
      </c>
    </row>
    <row r="527" spans="1:13" s="37" customFormat="1" ht="33.75" hidden="1" x14ac:dyDescent="0.2">
      <c r="A527" s="525" t="str">
        <f t="shared" si="20"/>
        <v>Фото</v>
      </c>
      <c r="B527" s="526">
        <v>101250</v>
      </c>
      <c r="C527" s="526"/>
      <c r="D527" s="526"/>
      <c r="E527" s="526"/>
      <c r="F527" s="526" t="s">
        <v>5482</v>
      </c>
      <c r="G527" s="526" t="s">
        <v>6256</v>
      </c>
      <c r="H527" s="526">
        <v>32</v>
      </c>
      <c r="I527" s="526" t="s">
        <v>7196</v>
      </c>
      <c r="J527" s="526" t="s">
        <v>4937</v>
      </c>
      <c r="K527" s="527">
        <v>132</v>
      </c>
      <c r="L527" s="526" t="s">
        <v>4897</v>
      </c>
      <c r="M527" s="37" t="str">
        <f t="shared" si="21"/>
        <v>http://www.examen.biz/imgShop/377-10638-8.jpeg</v>
      </c>
    </row>
    <row r="528" spans="1:13" s="37" customFormat="1" ht="33.75" hidden="1" x14ac:dyDescent="0.2">
      <c r="A528" s="525" t="str">
        <f t="shared" si="20"/>
        <v>Фото</v>
      </c>
      <c r="B528" s="526">
        <v>101139</v>
      </c>
      <c r="C528" s="526"/>
      <c r="D528" s="526"/>
      <c r="E528" s="526"/>
      <c r="F528" s="526" t="s">
        <v>7456</v>
      </c>
      <c r="G528" s="526" t="s">
        <v>4759</v>
      </c>
      <c r="H528" s="526">
        <v>32</v>
      </c>
      <c r="I528" s="526" t="s">
        <v>7196</v>
      </c>
      <c r="J528" s="526" t="s">
        <v>4937</v>
      </c>
      <c r="K528" s="527">
        <v>132</v>
      </c>
      <c r="L528" s="526" t="s">
        <v>5880</v>
      </c>
      <c r="M528" s="37" t="str">
        <f t="shared" si="21"/>
        <v>http://www.examen.biz/imgShop/377-10640-1.jpeg</v>
      </c>
    </row>
    <row r="529" spans="1:13" s="37" customFormat="1" ht="33.75" hidden="1" x14ac:dyDescent="0.2">
      <c r="A529" s="525" t="str">
        <f t="shared" si="20"/>
        <v>Фото</v>
      </c>
      <c r="B529" s="526">
        <v>101249</v>
      </c>
      <c r="C529" s="526"/>
      <c r="D529" s="526"/>
      <c r="E529" s="526"/>
      <c r="F529" s="526" t="s">
        <v>4898</v>
      </c>
      <c r="G529" s="526" t="s">
        <v>4748</v>
      </c>
      <c r="H529" s="526">
        <v>32</v>
      </c>
      <c r="I529" s="526" t="s">
        <v>7196</v>
      </c>
      <c r="J529" s="526" t="s">
        <v>4937</v>
      </c>
      <c r="K529" s="527">
        <v>132</v>
      </c>
      <c r="L529" s="526" t="s">
        <v>6610</v>
      </c>
      <c r="M529" s="37" t="str">
        <f t="shared" si="21"/>
        <v>http://www.examen.biz/imgShop/377-10639-5.jpeg</v>
      </c>
    </row>
    <row r="530" spans="1:13" s="37" customFormat="1" ht="67.5" hidden="1" x14ac:dyDescent="0.2">
      <c r="A530" s="525" t="str">
        <f t="shared" si="20"/>
        <v>Фото</v>
      </c>
      <c r="B530" s="526">
        <v>98019</v>
      </c>
      <c r="C530" s="526"/>
      <c r="D530" s="526"/>
      <c r="E530" s="526"/>
      <c r="F530" s="526" t="s">
        <v>1931</v>
      </c>
      <c r="G530" s="526" t="s">
        <v>1932</v>
      </c>
      <c r="H530" s="526">
        <v>24</v>
      </c>
      <c r="I530" s="526" t="s">
        <v>6311</v>
      </c>
      <c r="J530" s="526" t="s">
        <v>7901</v>
      </c>
      <c r="K530" s="527">
        <v>97</v>
      </c>
      <c r="L530" s="526" t="s">
        <v>1933</v>
      </c>
      <c r="M530" s="37" t="str">
        <f t="shared" si="21"/>
        <v>http://www.examen.biz/imgShop/377-10477-3.jpeg</v>
      </c>
    </row>
    <row r="531" spans="1:13" s="37" customFormat="1" ht="67.5" hidden="1" x14ac:dyDescent="0.2">
      <c r="A531" s="525" t="str">
        <f t="shared" si="20"/>
        <v>Фото</v>
      </c>
      <c r="B531" s="526">
        <v>98105</v>
      </c>
      <c r="C531" s="526"/>
      <c r="D531" s="526"/>
      <c r="E531" s="526"/>
      <c r="F531" s="526" t="s">
        <v>7913</v>
      </c>
      <c r="G531" s="526" t="s">
        <v>6533</v>
      </c>
      <c r="H531" s="526">
        <v>24</v>
      </c>
      <c r="I531" s="526" t="s">
        <v>6311</v>
      </c>
      <c r="J531" s="526" t="s">
        <v>7901</v>
      </c>
      <c r="K531" s="527">
        <v>97</v>
      </c>
      <c r="L531" s="526" t="s">
        <v>6070</v>
      </c>
      <c r="M531" s="37" t="str">
        <f t="shared" si="21"/>
        <v>http://www.examen.biz/imgShop/377-10482-7.jpeg</v>
      </c>
    </row>
    <row r="532" spans="1:13" s="37" customFormat="1" ht="78.75" hidden="1" x14ac:dyDescent="0.2">
      <c r="A532" s="525" t="str">
        <f t="shared" si="20"/>
        <v>Фото</v>
      </c>
      <c r="B532" s="526">
        <v>128622</v>
      </c>
      <c r="C532" s="526"/>
      <c r="D532" s="526"/>
      <c r="E532" s="526"/>
      <c r="F532" s="526" t="s">
        <v>7674</v>
      </c>
      <c r="G532" s="526" t="s">
        <v>7675</v>
      </c>
      <c r="H532" s="526">
        <v>56</v>
      </c>
      <c r="I532" s="526" t="s">
        <v>6974</v>
      </c>
      <c r="J532" s="526" t="s">
        <v>5280</v>
      </c>
      <c r="K532" s="527">
        <v>149</v>
      </c>
      <c r="L532" s="526" t="s">
        <v>7676</v>
      </c>
      <c r="M532" s="37" t="str">
        <f t="shared" si="21"/>
        <v>http://www.examen.biz/imgShop/377-14860-9.jpeg</v>
      </c>
    </row>
    <row r="533" spans="1:13" s="37" customFormat="1" ht="78.75" hidden="1" x14ac:dyDescent="0.2">
      <c r="A533" s="525" t="str">
        <f t="shared" si="20"/>
        <v>Фото</v>
      </c>
      <c r="B533" s="526">
        <v>128627</v>
      </c>
      <c r="C533" s="526"/>
      <c r="D533" s="526"/>
      <c r="E533" s="526"/>
      <c r="F533" s="526" t="s">
        <v>7677</v>
      </c>
      <c r="G533" s="526" t="s">
        <v>5960</v>
      </c>
      <c r="H533" s="526">
        <v>56</v>
      </c>
      <c r="I533" s="526" t="s">
        <v>6974</v>
      </c>
      <c r="J533" s="526" t="s">
        <v>5280</v>
      </c>
      <c r="K533" s="527">
        <v>149</v>
      </c>
      <c r="L533" s="526" t="s">
        <v>7678</v>
      </c>
      <c r="M533" s="37" t="str">
        <f t="shared" si="21"/>
        <v>http://www.examen.biz/imgShop/377-15087-9.jpeg</v>
      </c>
    </row>
    <row r="534" spans="1:13" s="37" customFormat="1" ht="78.75" hidden="1" x14ac:dyDescent="0.2">
      <c r="A534" s="525" t="str">
        <f t="shared" si="20"/>
        <v>Фото</v>
      </c>
      <c r="B534" s="526">
        <v>146753</v>
      </c>
      <c r="C534" s="526"/>
      <c r="D534" s="526"/>
      <c r="E534" s="526"/>
      <c r="F534" s="526" t="s">
        <v>1294</v>
      </c>
      <c r="G534" s="526" t="s">
        <v>1295</v>
      </c>
      <c r="H534" s="526">
        <v>84</v>
      </c>
      <c r="I534" s="526" t="s">
        <v>6974</v>
      </c>
      <c r="J534" s="526" t="s">
        <v>5280</v>
      </c>
      <c r="K534" s="527">
        <v>149</v>
      </c>
      <c r="L534" s="526" t="s">
        <v>1296</v>
      </c>
      <c r="M534" s="37" t="str">
        <f t="shared" si="21"/>
        <v>http://www.examen.biz/imgShop/377-16022-9.jpeg</v>
      </c>
    </row>
    <row r="535" spans="1:13" s="37" customFormat="1" ht="78.75" hidden="1" x14ac:dyDescent="0.2">
      <c r="A535" s="525" t="str">
        <f t="shared" si="20"/>
        <v>Фото</v>
      </c>
      <c r="B535" s="526">
        <v>128617</v>
      </c>
      <c r="C535" s="526"/>
      <c r="D535" s="526"/>
      <c r="E535" s="526"/>
      <c r="F535" s="526" t="s">
        <v>7664</v>
      </c>
      <c r="G535" s="526" t="s">
        <v>4368</v>
      </c>
      <c r="H535" s="526">
        <v>112</v>
      </c>
      <c r="I535" s="526" t="s">
        <v>6974</v>
      </c>
      <c r="J535" s="526" t="s">
        <v>5280</v>
      </c>
      <c r="K535" s="527">
        <v>149</v>
      </c>
      <c r="L535" s="526" t="s">
        <v>7665</v>
      </c>
      <c r="M535" s="37" t="str">
        <f t="shared" si="21"/>
        <v>http://www.examen.biz/imgShop/377-15088-6.jpeg</v>
      </c>
    </row>
    <row r="536" spans="1:13" s="37" customFormat="1" ht="78.75" hidden="1" x14ac:dyDescent="0.2">
      <c r="A536" s="525" t="str">
        <f t="shared" si="20"/>
        <v>Фото</v>
      </c>
      <c r="B536" s="526">
        <v>140548</v>
      </c>
      <c r="C536" s="526"/>
      <c r="D536" s="526"/>
      <c r="E536" s="526"/>
      <c r="F536" s="526" t="s">
        <v>3803</v>
      </c>
      <c r="G536" s="526" t="s">
        <v>3804</v>
      </c>
      <c r="H536" s="526">
        <v>112</v>
      </c>
      <c r="I536" s="526" t="s">
        <v>6974</v>
      </c>
      <c r="J536" s="526" t="s">
        <v>3805</v>
      </c>
      <c r="K536" s="527">
        <v>156</v>
      </c>
      <c r="L536" s="526" t="s">
        <v>3806</v>
      </c>
      <c r="M536" s="37" t="str">
        <f t="shared" si="21"/>
        <v>http://www.examen.biz/imgShop/377-15440-2.jpeg</v>
      </c>
    </row>
    <row r="537" spans="1:13" s="37" customFormat="1" ht="22.5" hidden="1" x14ac:dyDescent="0.2">
      <c r="A537" s="525" t="str">
        <f t="shared" si="20"/>
        <v>Фото</v>
      </c>
      <c r="B537" s="526">
        <v>143139</v>
      </c>
      <c r="C537" s="526"/>
      <c r="D537" s="526"/>
      <c r="E537" s="526"/>
      <c r="F537" s="526" t="s">
        <v>3124</v>
      </c>
      <c r="G537" s="526" t="s">
        <v>3125</v>
      </c>
      <c r="H537" s="526">
        <v>352</v>
      </c>
      <c r="I537" s="526" t="s">
        <v>3126</v>
      </c>
      <c r="J537" s="526" t="s">
        <v>6429</v>
      </c>
      <c r="K537" s="527">
        <v>638</v>
      </c>
      <c r="L537" s="526" t="s">
        <v>3127</v>
      </c>
      <c r="M537" s="37" t="str">
        <f t="shared" si="21"/>
        <v>http://www.examen.biz/imgShop/377-15869-1.jpeg</v>
      </c>
    </row>
    <row r="538" spans="1:13" s="37" customFormat="1" ht="56.25" hidden="1" x14ac:dyDescent="0.2">
      <c r="A538" s="525" t="str">
        <f t="shared" si="20"/>
        <v>Фото</v>
      </c>
      <c r="B538" s="526">
        <v>135671</v>
      </c>
      <c r="C538" s="526"/>
      <c r="D538" s="526"/>
      <c r="E538" s="526"/>
      <c r="F538" s="526" t="s">
        <v>1442</v>
      </c>
      <c r="G538" s="526" t="s">
        <v>1443</v>
      </c>
      <c r="H538" s="526">
        <v>112</v>
      </c>
      <c r="I538" s="526" t="s">
        <v>7208</v>
      </c>
      <c r="J538" s="526" t="s">
        <v>1444</v>
      </c>
      <c r="K538" s="527">
        <v>177</v>
      </c>
      <c r="L538" s="526" t="s">
        <v>1572</v>
      </c>
      <c r="M538" s="37" t="str">
        <f t="shared" si="21"/>
        <v>http://www.examen.biz/imgShop/377-14959-0.jpeg</v>
      </c>
    </row>
    <row r="539" spans="1:13" s="37" customFormat="1" ht="67.5" hidden="1" x14ac:dyDescent="0.2">
      <c r="A539" s="525" t="str">
        <f t="shared" si="20"/>
        <v>Фото</v>
      </c>
      <c r="B539" s="526">
        <v>135540</v>
      </c>
      <c r="C539" s="526"/>
      <c r="D539" s="526"/>
      <c r="E539" s="526"/>
      <c r="F539" s="526" t="s">
        <v>1445</v>
      </c>
      <c r="G539" s="526" t="s">
        <v>1446</v>
      </c>
      <c r="H539" s="526">
        <v>96</v>
      </c>
      <c r="I539" s="526" t="s">
        <v>1447</v>
      </c>
      <c r="J539" s="526" t="s">
        <v>1448</v>
      </c>
      <c r="K539" s="527">
        <v>174</v>
      </c>
      <c r="L539" s="526" t="s">
        <v>1573</v>
      </c>
      <c r="M539" s="37" t="str">
        <f t="shared" si="21"/>
        <v>http://www.examen.biz/imgShop/377-14964-4.jpeg</v>
      </c>
    </row>
    <row r="540" spans="1:13" s="37" customFormat="1" ht="67.5" hidden="1" x14ac:dyDescent="0.2">
      <c r="A540" s="525" t="str">
        <f t="shared" si="20"/>
        <v>Фото</v>
      </c>
      <c r="B540" s="526">
        <v>135651</v>
      </c>
      <c r="C540" s="526"/>
      <c r="D540" s="526"/>
      <c r="E540" s="526"/>
      <c r="F540" s="526" t="s">
        <v>1449</v>
      </c>
      <c r="G540" s="526" t="s">
        <v>1450</v>
      </c>
      <c r="H540" s="526">
        <v>96</v>
      </c>
      <c r="I540" s="526" t="s">
        <v>1451</v>
      </c>
      <c r="J540" s="526" t="s">
        <v>1448</v>
      </c>
      <c r="K540" s="527">
        <v>170</v>
      </c>
      <c r="L540" s="526" t="s">
        <v>1574</v>
      </c>
      <c r="M540" s="37" t="str">
        <f t="shared" si="21"/>
        <v>http://www.examen.biz/imgShop/377-14985-9.jpeg</v>
      </c>
    </row>
    <row r="541" spans="1:13" s="37" customFormat="1" ht="33.75" hidden="1" x14ac:dyDescent="0.2">
      <c r="A541" s="525" t="str">
        <f t="shared" si="20"/>
        <v>Фото</v>
      </c>
      <c r="B541" s="526">
        <v>135429</v>
      </c>
      <c r="C541" s="526"/>
      <c r="D541" s="526"/>
      <c r="E541" s="526"/>
      <c r="F541" s="526" t="s">
        <v>1452</v>
      </c>
      <c r="G541" s="526" t="s">
        <v>1453</v>
      </c>
      <c r="H541" s="526">
        <v>80</v>
      </c>
      <c r="I541" s="526" t="s">
        <v>1454</v>
      </c>
      <c r="J541" s="526" t="s">
        <v>1455</v>
      </c>
      <c r="K541" s="527">
        <v>193</v>
      </c>
      <c r="L541" s="526" t="s">
        <v>1575</v>
      </c>
      <c r="M541" s="37" t="str">
        <f t="shared" si="21"/>
        <v>http://www.examen.biz/imgShop/377-15335-1.jpeg</v>
      </c>
    </row>
    <row r="542" spans="1:13" s="37" customFormat="1" ht="33.75" hidden="1" x14ac:dyDescent="0.2">
      <c r="A542" s="525" t="str">
        <f t="shared" si="20"/>
        <v>Фото</v>
      </c>
      <c r="B542" s="526">
        <v>135647</v>
      </c>
      <c r="C542" s="526"/>
      <c r="D542" s="526"/>
      <c r="E542" s="526"/>
      <c r="F542" s="526" t="s">
        <v>9734</v>
      </c>
      <c r="G542" s="526" t="s">
        <v>9735</v>
      </c>
      <c r="H542" s="526">
        <v>160</v>
      </c>
      <c r="I542" s="526" t="s">
        <v>9736</v>
      </c>
      <c r="J542" s="526" t="s">
        <v>1456</v>
      </c>
      <c r="K542" s="527">
        <v>174</v>
      </c>
      <c r="L542" s="526" t="s">
        <v>9737</v>
      </c>
      <c r="M542" s="37" t="str">
        <f t="shared" si="21"/>
        <v>http://www.examen.biz/imgShop/377-14981-1.jpeg</v>
      </c>
    </row>
    <row r="543" spans="1:13" s="37" customFormat="1" ht="33.75" hidden="1" x14ac:dyDescent="0.2">
      <c r="A543" s="525" t="str">
        <f t="shared" si="20"/>
        <v>Фото</v>
      </c>
      <c r="B543" s="526">
        <v>135482</v>
      </c>
      <c r="C543" s="526"/>
      <c r="D543" s="526"/>
      <c r="E543" s="526"/>
      <c r="F543" s="526" t="s">
        <v>1457</v>
      </c>
      <c r="G543" s="526" t="s">
        <v>1458</v>
      </c>
      <c r="H543" s="526">
        <v>272</v>
      </c>
      <c r="I543" s="526" t="s">
        <v>1459</v>
      </c>
      <c r="J543" s="526" t="s">
        <v>1456</v>
      </c>
      <c r="K543" s="527">
        <v>174</v>
      </c>
      <c r="L543" s="526" t="s">
        <v>1576</v>
      </c>
      <c r="M543" s="37" t="str">
        <f t="shared" si="21"/>
        <v>http://www.examen.biz/imgShop/377-14949-1.jpeg</v>
      </c>
    </row>
    <row r="544" spans="1:13" s="37" customFormat="1" ht="56.25" hidden="1" x14ac:dyDescent="0.2">
      <c r="A544" s="525" t="str">
        <f t="shared" si="20"/>
        <v>Фото</v>
      </c>
      <c r="B544" s="526">
        <v>135484</v>
      </c>
      <c r="C544" s="526"/>
      <c r="D544" s="526"/>
      <c r="E544" s="526"/>
      <c r="F544" s="526" t="s">
        <v>9738</v>
      </c>
      <c r="G544" s="526" t="s">
        <v>9739</v>
      </c>
      <c r="H544" s="526">
        <v>328</v>
      </c>
      <c r="I544" s="526" t="s">
        <v>8076</v>
      </c>
      <c r="J544" s="526" t="s">
        <v>1460</v>
      </c>
      <c r="K544" s="527">
        <v>287</v>
      </c>
      <c r="L544" s="526" t="s">
        <v>9740</v>
      </c>
      <c r="M544" s="37" t="str">
        <f t="shared" si="21"/>
        <v>http://www.examen.biz/imgShop/377-14965-1.jpeg</v>
      </c>
    </row>
    <row r="545" spans="1:13" s="37" customFormat="1" ht="45" hidden="1" x14ac:dyDescent="0.2">
      <c r="A545" s="525" t="str">
        <f t="shared" si="20"/>
        <v>Фото</v>
      </c>
      <c r="B545" s="526">
        <v>148114</v>
      </c>
      <c r="C545" s="526"/>
      <c r="D545" s="526"/>
      <c r="E545" s="526"/>
      <c r="F545" s="526" t="s">
        <v>1196</v>
      </c>
      <c r="G545" s="526" t="s">
        <v>1197</v>
      </c>
      <c r="H545" s="526">
        <v>120</v>
      </c>
      <c r="I545" s="526" t="s">
        <v>1198</v>
      </c>
      <c r="J545" s="526" t="s">
        <v>4792</v>
      </c>
      <c r="K545" s="527">
        <v>174</v>
      </c>
      <c r="L545" s="526" t="s">
        <v>1199</v>
      </c>
      <c r="M545" s="37" t="str">
        <f t="shared" si="21"/>
        <v>http://www.examen.biz/imgShop/377-16188-2.jpeg</v>
      </c>
    </row>
    <row r="546" spans="1:13" s="37" customFormat="1" ht="45" hidden="1" x14ac:dyDescent="0.2">
      <c r="A546" s="525" t="str">
        <f t="shared" si="20"/>
        <v>Фото</v>
      </c>
      <c r="B546" s="526">
        <v>148462</v>
      </c>
      <c r="C546" s="526"/>
      <c r="D546" s="526"/>
      <c r="E546" s="526"/>
      <c r="F546" s="526" t="s">
        <v>8751</v>
      </c>
      <c r="G546" s="526" t="s">
        <v>8752</v>
      </c>
      <c r="H546" s="526">
        <v>144</v>
      </c>
      <c r="I546" s="526" t="s">
        <v>1804</v>
      </c>
      <c r="J546" s="526" t="s">
        <v>4792</v>
      </c>
      <c r="K546" s="527">
        <v>186</v>
      </c>
      <c r="L546" s="526" t="s">
        <v>8753</v>
      </c>
      <c r="M546" s="37" t="str">
        <f t="shared" si="21"/>
        <v>http://www.examen.biz/imgShop/377-16189-9.jpeg</v>
      </c>
    </row>
    <row r="547" spans="1:13" s="37" customFormat="1" ht="45" hidden="1" x14ac:dyDescent="0.2">
      <c r="A547" s="525" t="str">
        <f t="shared" si="20"/>
        <v>Фото</v>
      </c>
      <c r="B547" s="526">
        <v>148469</v>
      </c>
      <c r="C547" s="526"/>
      <c r="D547" s="526"/>
      <c r="E547" s="526"/>
      <c r="F547" s="526" t="s">
        <v>8768</v>
      </c>
      <c r="G547" s="526" t="s">
        <v>8769</v>
      </c>
      <c r="H547" s="526">
        <v>104</v>
      </c>
      <c r="I547" s="526" t="s">
        <v>8770</v>
      </c>
      <c r="J547" s="526" t="s">
        <v>4792</v>
      </c>
      <c r="K547" s="527">
        <v>186</v>
      </c>
      <c r="L547" s="526" t="s">
        <v>8771</v>
      </c>
      <c r="M547" s="37" t="str">
        <f t="shared" si="21"/>
        <v>http://www.examen.biz/imgShop/377-16190-5.jpeg</v>
      </c>
    </row>
    <row r="548" spans="1:13" s="37" customFormat="1" ht="45" hidden="1" x14ac:dyDescent="0.2">
      <c r="A548" s="525" t="str">
        <f t="shared" si="20"/>
        <v>Фото</v>
      </c>
      <c r="B548" s="526">
        <v>148931</v>
      </c>
      <c r="C548" s="526"/>
      <c r="D548" s="526"/>
      <c r="E548" s="526"/>
      <c r="F548" s="526" t="s">
        <v>8049</v>
      </c>
      <c r="G548" s="526" t="s">
        <v>8050</v>
      </c>
      <c r="H548" s="526">
        <v>152</v>
      </c>
      <c r="I548" s="526" t="s">
        <v>1731</v>
      </c>
      <c r="J548" s="526" t="s">
        <v>4792</v>
      </c>
      <c r="K548" s="527">
        <v>186</v>
      </c>
      <c r="L548" s="526" t="s">
        <v>8051</v>
      </c>
      <c r="M548" s="37" t="str">
        <f t="shared" si="21"/>
        <v>http://www.examen.biz/imgShop/377-16192-9.jpeg</v>
      </c>
    </row>
    <row r="549" spans="1:13" s="37" customFormat="1" ht="45" hidden="1" x14ac:dyDescent="0.2">
      <c r="A549" s="525" t="str">
        <f t="shared" si="20"/>
        <v>Фото</v>
      </c>
      <c r="B549" s="526">
        <v>149254</v>
      </c>
      <c r="C549" s="526"/>
      <c r="D549" s="526"/>
      <c r="E549" s="526"/>
      <c r="F549" s="526" t="s">
        <v>8139</v>
      </c>
      <c r="G549" s="526" t="s">
        <v>8140</v>
      </c>
      <c r="H549" s="526">
        <v>96</v>
      </c>
      <c r="I549" s="526" t="s">
        <v>4781</v>
      </c>
      <c r="J549" s="526" t="s">
        <v>4792</v>
      </c>
      <c r="K549" s="527">
        <v>186</v>
      </c>
      <c r="L549" s="526" t="s">
        <v>8141</v>
      </c>
      <c r="M549" s="37" t="str">
        <f t="shared" si="21"/>
        <v>http://www.examen.biz/imgShop/377-16196-7.jpeg</v>
      </c>
    </row>
    <row r="550" spans="1:13" s="37" customFormat="1" ht="45" hidden="1" x14ac:dyDescent="0.2">
      <c r="A550" s="525" t="str">
        <f t="shared" si="20"/>
        <v>Фото</v>
      </c>
      <c r="B550" s="526">
        <v>149967</v>
      </c>
      <c r="C550" s="526"/>
      <c r="D550" s="526"/>
      <c r="E550" s="526"/>
      <c r="F550" s="526" t="s">
        <v>8635</v>
      </c>
      <c r="G550" s="526" t="s">
        <v>8636</v>
      </c>
      <c r="H550" s="526">
        <v>120</v>
      </c>
      <c r="I550" s="526" t="s">
        <v>1441</v>
      </c>
      <c r="J550" s="526" t="s">
        <v>4792</v>
      </c>
      <c r="K550" s="527">
        <v>186</v>
      </c>
      <c r="L550" s="526" t="s">
        <v>9377</v>
      </c>
      <c r="M550" s="37" t="str">
        <f t="shared" si="21"/>
        <v>http://www.examen.biz/imgShop/377-16197-4.jpeg</v>
      </c>
    </row>
    <row r="551" spans="1:13" s="37" customFormat="1" ht="78.75" hidden="1" x14ac:dyDescent="0.2">
      <c r="A551" s="525" t="str">
        <f t="shared" si="20"/>
        <v>Фото</v>
      </c>
      <c r="B551" s="526">
        <v>149258</v>
      </c>
      <c r="C551" s="526"/>
      <c r="D551" s="526"/>
      <c r="E551" s="526"/>
      <c r="F551" s="526" t="s">
        <v>8142</v>
      </c>
      <c r="G551" s="526" t="s">
        <v>8143</v>
      </c>
      <c r="H551" s="526">
        <v>96</v>
      </c>
      <c r="I551" s="526" t="s">
        <v>8289</v>
      </c>
      <c r="J551" s="526" t="s">
        <v>1440</v>
      </c>
      <c r="K551" s="527">
        <v>186</v>
      </c>
      <c r="L551" s="526" t="s">
        <v>8144</v>
      </c>
      <c r="M551" s="37" t="str">
        <f t="shared" si="21"/>
        <v>http://www.examen.biz/imgShop/377-16198-1.jpeg</v>
      </c>
    </row>
    <row r="552" spans="1:13" s="37" customFormat="1" ht="45" hidden="1" x14ac:dyDescent="0.2">
      <c r="A552" s="525" t="str">
        <f t="shared" si="20"/>
        <v>Фото</v>
      </c>
      <c r="B552" s="526">
        <v>148939</v>
      </c>
      <c r="C552" s="526"/>
      <c r="D552" s="526"/>
      <c r="E552" s="526"/>
      <c r="F552" s="526" t="s">
        <v>8056</v>
      </c>
      <c r="G552" s="526" t="s">
        <v>8057</v>
      </c>
      <c r="H552" s="526">
        <v>368</v>
      </c>
      <c r="I552" s="526" t="s">
        <v>1731</v>
      </c>
      <c r="J552" s="526" t="s">
        <v>4792</v>
      </c>
      <c r="K552" s="527">
        <v>386</v>
      </c>
      <c r="L552" s="526" t="s">
        <v>8058</v>
      </c>
      <c r="M552" s="37" t="str">
        <f t="shared" si="21"/>
        <v>http://www.examen.biz/imgShop/377-16157-8.jpeg</v>
      </c>
    </row>
    <row r="553" spans="1:13" s="37" customFormat="1" ht="45" hidden="1" x14ac:dyDescent="0.2">
      <c r="A553" s="525" t="str">
        <f t="shared" si="20"/>
        <v>Фото</v>
      </c>
      <c r="B553" s="526">
        <v>148930</v>
      </c>
      <c r="C553" s="526"/>
      <c r="D553" s="526"/>
      <c r="E553" s="526"/>
      <c r="F553" s="526" t="s">
        <v>8052</v>
      </c>
      <c r="G553" s="526" t="s">
        <v>8053</v>
      </c>
      <c r="H553" s="526">
        <v>184</v>
      </c>
      <c r="I553" s="526" t="s">
        <v>8054</v>
      </c>
      <c r="J553" s="526" t="s">
        <v>4792</v>
      </c>
      <c r="K553" s="527">
        <v>386</v>
      </c>
      <c r="L553" s="526" t="s">
        <v>8055</v>
      </c>
      <c r="M553" s="37" t="str">
        <f t="shared" si="21"/>
        <v>http://www.examen.biz/imgShop/377-16152-3.jpeg</v>
      </c>
    </row>
    <row r="554" spans="1:13" s="37" customFormat="1" ht="45" hidden="1" x14ac:dyDescent="0.2">
      <c r="A554" s="525" t="str">
        <f t="shared" si="20"/>
        <v>Фото</v>
      </c>
      <c r="B554" s="526">
        <v>149062</v>
      </c>
      <c r="C554" s="526"/>
      <c r="D554" s="526"/>
      <c r="E554" s="526"/>
      <c r="F554" s="526" t="s">
        <v>8134</v>
      </c>
      <c r="G554" s="526" t="s">
        <v>8135</v>
      </c>
      <c r="H554" s="526">
        <v>384</v>
      </c>
      <c r="I554" s="526" t="s">
        <v>1804</v>
      </c>
      <c r="J554" s="526" t="s">
        <v>4792</v>
      </c>
      <c r="K554" s="527">
        <v>386</v>
      </c>
      <c r="L554" s="526" t="s">
        <v>8136</v>
      </c>
      <c r="M554" s="37" t="str">
        <f t="shared" si="21"/>
        <v>http://www.examen.biz/imgShop/377-16158-5.jpeg</v>
      </c>
    </row>
    <row r="555" spans="1:13" s="37" customFormat="1" ht="45" hidden="1" x14ac:dyDescent="0.2">
      <c r="A555" s="525" t="str">
        <f t="shared" si="20"/>
        <v>Фото</v>
      </c>
      <c r="B555" s="526">
        <v>148871</v>
      </c>
      <c r="C555" s="526"/>
      <c r="D555" s="526"/>
      <c r="E555" s="526"/>
      <c r="F555" s="526" t="s">
        <v>8014</v>
      </c>
      <c r="G555" s="526" t="s">
        <v>8015</v>
      </c>
      <c r="H555" s="526">
        <v>264</v>
      </c>
      <c r="I555" s="526" t="s">
        <v>8770</v>
      </c>
      <c r="J555" s="526" t="s">
        <v>4792</v>
      </c>
      <c r="K555" s="527">
        <v>386</v>
      </c>
      <c r="L555" s="526" t="s">
        <v>8016</v>
      </c>
      <c r="M555" s="37" t="str">
        <f t="shared" si="21"/>
        <v>http://www.examen.biz/imgShop/377-16159-2.jpeg</v>
      </c>
    </row>
    <row r="556" spans="1:13" s="37" customFormat="1" ht="78.75" hidden="1" x14ac:dyDescent="0.2">
      <c r="A556" s="525" t="str">
        <f t="shared" si="20"/>
        <v>Фото</v>
      </c>
      <c r="B556" s="526">
        <v>149259</v>
      </c>
      <c r="C556" s="526"/>
      <c r="D556" s="526"/>
      <c r="E556" s="526"/>
      <c r="F556" s="526" t="s">
        <v>8145</v>
      </c>
      <c r="G556" s="526" t="s">
        <v>8146</v>
      </c>
      <c r="H556" s="526">
        <v>216</v>
      </c>
      <c r="I556" s="526" t="s">
        <v>8289</v>
      </c>
      <c r="J556" s="526" t="s">
        <v>1119</v>
      </c>
      <c r="K556" s="527">
        <v>380</v>
      </c>
      <c r="L556" s="526" t="s">
        <v>8147</v>
      </c>
      <c r="M556" s="37" t="str">
        <f t="shared" si="21"/>
        <v>http://www.examen.biz/imgShop/377-16153-0.jpeg</v>
      </c>
    </row>
    <row r="557" spans="1:13" s="37" customFormat="1" ht="78.75" hidden="1" x14ac:dyDescent="0.2">
      <c r="A557" s="525" t="str">
        <f t="shared" si="20"/>
        <v>Фото</v>
      </c>
      <c r="B557" s="526">
        <v>146958</v>
      </c>
      <c r="C557" s="526"/>
      <c r="D557" s="526"/>
      <c r="E557" s="526"/>
      <c r="F557" s="526" t="s">
        <v>1117</v>
      </c>
      <c r="G557" s="526" t="s">
        <v>1118</v>
      </c>
      <c r="H557" s="526">
        <v>160</v>
      </c>
      <c r="I557" s="526" t="s">
        <v>8289</v>
      </c>
      <c r="J557" s="526" t="s">
        <v>1119</v>
      </c>
      <c r="K557" s="527">
        <v>380</v>
      </c>
      <c r="L557" s="526" t="s">
        <v>1120</v>
      </c>
      <c r="M557" s="37" t="str">
        <f t="shared" si="21"/>
        <v>http://www.examen.biz/imgShop/377-16154-7.jpeg</v>
      </c>
    </row>
    <row r="558" spans="1:13" s="37" customFormat="1" ht="45" hidden="1" x14ac:dyDescent="0.2">
      <c r="A558" s="525" t="str">
        <f t="shared" si="20"/>
        <v>Фото</v>
      </c>
      <c r="B558" s="526">
        <v>150447</v>
      </c>
      <c r="C558" s="526"/>
      <c r="D558" s="526"/>
      <c r="E558" s="526"/>
      <c r="F558" s="526" t="s">
        <v>8880</v>
      </c>
      <c r="G558" s="526" t="s">
        <v>8029</v>
      </c>
      <c r="H558" s="526">
        <v>216</v>
      </c>
      <c r="I558" s="526" t="s">
        <v>4781</v>
      </c>
      <c r="J558" s="526" t="s">
        <v>4792</v>
      </c>
      <c r="K558" s="527">
        <v>392</v>
      </c>
      <c r="L558" s="526" t="s">
        <v>8881</v>
      </c>
      <c r="M558" s="37" t="str">
        <f t="shared" si="21"/>
        <v>http://www.examen.biz/imgShop/377-16584-2.jpeg</v>
      </c>
    </row>
    <row r="559" spans="1:13" s="37" customFormat="1" ht="45" hidden="1" x14ac:dyDescent="0.2">
      <c r="A559" s="525" t="str">
        <f t="shared" si="20"/>
        <v>Фото</v>
      </c>
      <c r="B559" s="526">
        <v>149475</v>
      </c>
      <c r="C559" s="526"/>
      <c r="D559" s="526"/>
      <c r="E559" s="526"/>
      <c r="F559" s="526" t="s">
        <v>9081</v>
      </c>
      <c r="G559" s="526" t="s">
        <v>9082</v>
      </c>
      <c r="H559" s="526">
        <v>224</v>
      </c>
      <c r="I559" s="526" t="s">
        <v>1110</v>
      </c>
      <c r="J559" s="526" t="s">
        <v>4792</v>
      </c>
      <c r="K559" s="527">
        <v>392</v>
      </c>
      <c r="L559" s="526" t="s">
        <v>9083</v>
      </c>
      <c r="M559" s="37" t="str">
        <f t="shared" si="21"/>
        <v>http://www.examen.biz/imgShop/377-16156-1.jpeg</v>
      </c>
    </row>
    <row r="560" spans="1:13" s="37" customFormat="1" ht="45" hidden="1" x14ac:dyDescent="0.2">
      <c r="A560" s="525" t="str">
        <f t="shared" si="20"/>
        <v>Фото</v>
      </c>
      <c r="B560" s="526">
        <v>150038</v>
      </c>
      <c r="C560" s="526"/>
      <c r="D560" s="526"/>
      <c r="E560" s="526"/>
      <c r="F560" s="526" t="s">
        <v>8405</v>
      </c>
      <c r="G560" s="526" t="s">
        <v>8406</v>
      </c>
      <c r="H560" s="526">
        <v>280</v>
      </c>
      <c r="I560" s="526" t="s">
        <v>4781</v>
      </c>
      <c r="J560" s="526" t="s">
        <v>4792</v>
      </c>
      <c r="K560" s="527">
        <v>410</v>
      </c>
      <c r="L560" s="526" t="s">
        <v>8407</v>
      </c>
      <c r="M560" s="37" t="str">
        <f t="shared" si="21"/>
        <v>http://www.examen.biz/imgShop/377-16160-8.jpeg</v>
      </c>
    </row>
    <row r="561" spans="1:13" s="37" customFormat="1" ht="45" hidden="1" x14ac:dyDescent="0.2">
      <c r="A561" s="525" t="str">
        <f t="shared" si="20"/>
        <v>Фото</v>
      </c>
      <c r="B561" s="526">
        <v>149730</v>
      </c>
      <c r="C561" s="526"/>
      <c r="D561" s="526"/>
      <c r="E561" s="526"/>
      <c r="F561" s="526" t="s">
        <v>8613</v>
      </c>
      <c r="G561" s="526" t="s">
        <v>8614</v>
      </c>
      <c r="H561" s="526">
        <v>328</v>
      </c>
      <c r="I561" s="526" t="s">
        <v>8615</v>
      </c>
      <c r="J561" s="526" t="s">
        <v>4792</v>
      </c>
      <c r="K561" s="527">
        <v>410</v>
      </c>
      <c r="L561" s="526" t="s">
        <v>8616</v>
      </c>
      <c r="M561" s="37" t="str">
        <f t="shared" si="21"/>
        <v>http://www.examen.biz/imgShop/377-16249-0.jpeg</v>
      </c>
    </row>
    <row r="562" spans="1:13" s="37" customFormat="1" ht="45" hidden="1" x14ac:dyDescent="0.2">
      <c r="A562" s="525" t="str">
        <f t="shared" si="20"/>
        <v>Фото</v>
      </c>
      <c r="B562" s="526">
        <v>154025</v>
      </c>
      <c r="C562" s="526"/>
      <c r="D562" s="526"/>
      <c r="E562" s="526"/>
      <c r="F562" s="526" t="s">
        <v>9056</v>
      </c>
      <c r="G562" s="526" t="s">
        <v>9057</v>
      </c>
      <c r="H562" s="526">
        <v>304</v>
      </c>
      <c r="I562" s="526" t="s">
        <v>1110</v>
      </c>
      <c r="J562" s="526" t="s">
        <v>4792</v>
      </c>
      <c r="K562" s="527">
        <v>410</v>
      </c>
      <c r="L562" s="526" t="s">
        <v>9058</v>
      </c>
      <c r="M562" s="37" t="str">
        <f t="shared" si="21"/>
        <v>http://www.examen.biz/imgShop/377-16250-6.jpeg</v>
      </c>
    </row>
    <row r="563" spans="1:13" s="37" customFormat="1" ht="78.75" hidden="1" x14ac:dyDescent="0.2">
      <c r="A563" s="525" t="str">
        <f t="shared" si="20"/>
        <v>Фото</v>
      </c>
      <c r="B563" s="526">
        <v>151373</v>
      </c>
      <c r="C563" s="526"/>
      <c r="D563" s="526"/>
      <c r="E563" s="526"/>
      <c r="F563" s="526" t="s">
        <v>1206</v>
      </c>
      <c r="G563" s="526" t="s">
        <v>1207</v>
      </c>
      <c r="H563" s="526">
        <v>208</v>
      </c>
      <c r="I563" s="526" t="s">
        <v>8289</v>
      </c>
      <c r="J563" s="526" t="s">
        <v>1208</v>
      </c>
      <c r="K563" s="527">
        <v>410</v>
      </c>
      <c r="L563" s="526" t="s">
        <v>1209</v>
      </c>
      <c r="M563" s="37" t="str">
        <f t="shared" si="21"/>
        <v>http://www.examen.biz/imgShop/377-16251-3.jpeg</v>
      </c>
    </row>
    <row r="564" spans="1:13" s="37" customFormat="1" ht="90" hidden="1" x14ac:dyDescent="0.2">
      <c r="A564" s="525" t="str">
        <f t="shared" si="20"/>
        <v>Фото</v>
      </c>
      <c r="B564" s="526">
        <v>149366</v>
      </c>
      <c r="C564" s="526"/>
      <c r="D564" s="526"/>
      <c r="E564" s="526"/>
      <c r="F564" s="526" t="s">
        <v>9059</v>
      </c>
      <c r="G564" s="526" t="s">
        <v>9060</v>
      </c>
      <c r="H564" s="526">
        <v>88</v>
      </c>
      <c r="I564" s="526" t="s">
        <v>8289</v>
      </c>
      <c r="J564" s="526" t="s">
        <v>9061</v>
      </c>
      <c r="K564" s="527">
        <v>181</v>
      </c>
      <c r="L564" s="526" t="s">
        <v>9062</v>
      </c>
      <c r="M564" s="37" t="str">
        <f t="shared" si="21"/>
        <v>http://www.examen.biz/imgShop/377-16335-0.jpeg</v>
      </c>
    </row>
    <row r="565" spans="1:13" s="37" customFormat="1" ht="56.25" hidden="1" x14ac:dyDescent="0.2">
      <c r="A565" s="525" t="str">
        <f t="shared" si="20"/>
        <v>Фото</v>
      </c>
      <c r="B565" s="526">
        <v>148201</v>
      </c>
      <c r="C565" s="526"/>
      <c r="D565" s="526"/>
      <c r="E565" s="526"/>
      <c r="F565" s="526" t="s">
        <v>890</v>
      </c>
      <c r="G565" s="526" t="s">
        <v>891</v>
      </c>
      <c r="H565" s="526">
        <v>80</v>
      </c>
      <c r="I565" s="526" t="s">
        <v>4888</v>
      </c>
      <c r="J565" s="526" t="s">
        <v>1460</v>
      </c>
      <c r="K565" s="527">
        <v>163</v>
      </c>
      <c r="L565" s="526" t="s">
        <v>892</v>
      </c>
      <c r="M565" s="37" t="str">
        <f t="shared" si="21"/>
        <v>http://www.examen.biz/imgShop/377-16216-2.jpeg</v>
      </c>
    </row>
    <row r="566" spans="1:13" s="37" customFormat="1" ht="33.75" hidden="1" x14ac:dyDescent="0.2">
      <c r="A566" s="525" t="str">
        <f t="shared" si="20"/>
        <v>Фото</v>
      </c>
      <c r="B566" s="526">
        <v>145582</v>
      </c>
      <c r="C566" s="526"/>
      <c r="D566" s="526"/>
      <c r="E566" s="526"/>
      <c r="F566" s="526" t="s">
        <v>1722</v>
      </c>
      <c r="G566" s="526" t="s">
        <v>1723</v>
      </c>
      <c r="H566" s="526">
        <v>80</v>
      </c>
      <c r="I566" s="526" t="s">
        <v>8289</v>
      </c>
      <c r="J566" s="526" t="s">
        <v>1724</v>
      </c>
      <c r="K566" s="527">
        <v>193</v>
      </c>
      <c r="L566" s="526" t="s">
        <v>1725</v>
      </c>
      <c r="M566" s="37" t="str">
        <f t="shared" si="21"/>
        <v>http://www.examen.biz/imgShop/377-16217-9.jpeg</v>
      </c>
    </row>
    <row r="567" spans="1:13" s="37" customFormat="1" ht="45" hidden="1" x14ac:dyDescent="0.2">
      <c r="A567" s="525" t="str">
        <f t="shared" si="20"/>
        <v>Фото</v>
      </c>
      <c r="B567" s="526">
        <v>145949</v>
      </c>
      <c r="C567" s="526"/>
      <c r="D567" s="526"/>
      <c r="E567" s="526"/>
      <c r="F567" s="526" t="s">
        <v>1726</v>
      </c>
      <c r="G567" s="526" t="s">
        <v>1727</v>
      </c>
      <c r="H567" s="526">
        <v>88</v>
      </c>
      <c r="I567" s="526" t="s">
        <v>3342</v>
      </c>
      <c r="J567" s="526" t="s">
        <v>4792</v>
      </c>
      <c r="K567" s="527">
        <v>158</v>
      </c>
      <c r="L567" s="526" t="s">
        <v>1728</v>
      </c>
      <c r="M567" s="37" t="str">
        <f t="shared" si="21"/>
        <v>http://www.examen.biz/imgShop/377-16125-7.jpeg</v>
      </c>
    </row>
    <row r="568" spans="1:13" s="37" customFormat="1" ht="45" hidden="1" x14ac:dyDescent="0.2">
      <c r="A568" s="525" t="str">
        <f t="shared" si="20"/>
        <v>Фото</v>
      </c>
      <c r="B568" s="526">
        <v>145587</v>
      </c>
      <c r="C568" s="526"/>
      <c r="D568" s="526"/>
      <c r="E568" s="526"/>
      <c r="F568" s="526" t="s">
        <v>893</v>
      </c>
      <c r="G568" s="526" t="s">
        <v>894</v>
      </c>
      <c r="H568" s="526">
        <v>80</v>
      </c>
      <c r="I568" s="526" t="s">
        <v>4781</v>
      </c>
      <c r="J568" s="526" t="s">
        <v>4792</v>
      </c>
      <c r="K568" s="527">
        <v>170</v>
      </c>
      <c r="L568" s="526" t="s">
        <v>895</v>
      </c>
      <c r="M568" s="37" t="str">
        <f t="shared" si="21"/>
        <v>http://www.examen.biz/imgShop/377-16120-2.jpeg</v>
      </c>
    </row>
    <row r="569" spans="1:13" s="37" customFormat="1" ht="45" hidden="1" x14ac:dyDescent="0.2">
      <c r="A569" s="525" t="str">
        <f t="shared" si="20"/>
        <v>Фото</v>
      </c>
      <c r="B569" s="526">
        <v>145950</v>
      </c>
      <c r="C569" s="526"/>
      <c r="D569" s="526"/>
      <c r="E569" s="526"/>
      <c r="F569" s="526" t="s">
        <v>43</v>
      </c>
      <c r="G569" s="526" t="s">
        <v>44</v>
      </c>
      <c r="H569" s="526">
        <v>112</v>
      </c>
      <c r="I569" s="526" t="s">
        <v>4977</v>
      </c>
      <c r="J569" s="526" t="s">
        <v>4792</v>
      </c>
      <c r="K569" s="527">
        <v>158</v>
      </c>
      <c r="L569" s="526" t="s">
        <v>45</v>
      </c>
      <c r="M569" s="37" t="str">
        <f t="shared" si="21"/>
        <v>http://www.examen.biz/imgShop/377-16122-6.jpeg</v>
      </c>
    </row>
    <row r="570" spans="1:13" s="37" customFormat="1" ht="45" hidden="1" x14ac:dyDescent="0.2">
      <c r="A570" s="525" t="str">
        <f t="shared" si="20"/>
        <v>Фото</v>
      </c>
      <c r="B570" s="526">
        <v>145925</v>
      </c>
      <c r="C570" s="526"/>
      <c r="D570" s="526"/>
      <c r="E570" s="526"/>
      <c r="F570" s="526" t="s">
        <v>1729</v>
      </c>
      <c r="G570" s="526" t="s">
        <v>1730</v>
      </c>
      <c r="H570" s="526">
        <v>136</v>
      </c>
      <c r="I570" s="526" t="s">
        <v>1731</v>
      </c>
      <c r="J570" s="526" t="s">
        <v>4792</v>
      </c>
      <c r="K570" s="527">
        <v>158</v>
      </c>
      <c r="L570" s="526" t="s">
        <v>1732</v>
      </c>
      <c r="M570" s="37" t="str">
        <f t="shared" si="21"/>
        <v>http://www.examen.biz/imgShop/377-16126-4.jpeg</v>
      </c>
    </row>
    <row r="571" spans="1:13" s="37" customFormat="1" ht="67.5" hidden="1" x14ac:dyDescent="0.2">
      <c r="A571" s="525" t="str">
        <f t="shared" si="20"/>
        <v>Фото</v>
      </c>
      <c r="B571" s="526">
        <v>146592</v>
      </c>
      <c r="C571" s="526"/>
      <c r="D571" s="526"/>
      <c r="E571" s="526"/>
      <c r="F571" s="526" t="s">
        <v>1231</v>
      </c>
      <c r="G571" s="526" t="s">
        <v>1232</v>
      </c>
      <c r="H571" s="526">
        <v>184</v>
      </c>
      <c r="I571" s="526" t="s">
        <v>5405</v>
      </c>
      <c r="J571" s="526" t="s">
        <v>1733</v>
      </c>
      <c r="K571" s="527">
        <v>170</v>
      </c>
      <c r="L571" s="526" t="s">
        <v>1233</v>
      </c>
      <c r="M571" s="37" t="str">
        <f t="shared" si="21"/>
        <v>http://www.examen.biz/imgShop/377-16129-5.jpeg</v>
      </c>
    </row>
    <row r="572" spans="1:13" s="37" customFormat="1" ht="67.5" hidden="1" x14ac:dyDescent="0.2">
      <c r="A572" s="525" t="str">
        <f t="shared" si="20"/>
        <v>Фото</v>
      </c>
      <c r="B572" s="526">
        <v>148940</v>
      </c>
      <c r="C572" s="526"/>
      <c r="D572" s="526"/>
      <c r="E572" s="526"/>
      <c r="F572" s="526" t="s">
        <v>8059</v>
      </c>
      <c r="G572" s="526" t="s">
        <v>8060</v>
      </c>
      <c r="H572" s="526">
        <v>200</v>
      </c>
      <c r="I572" s="526" t="s">
        <v>7932</v>
      </c>
      <c r="J572" s="526" t="s">
        <v>1733</v>
      </c>
      <c r="K572" s="527">
        <v>170</v>
      </c>
      <c r="L572" s="526" t="s">
        <v>8061</v>
      </c>
      <c r="M572" s="37" t="str">
        <f t="shared" si="21"/>
        <v>http://www.examen.biz/imgShop/377-16130-1.jpeg</v>
      </c>
    </row>
    <row r="573" spans="1:13" s="37" customFormat="1" ht="67.5" hidden="1" x14ac:dyDescent="0.2">
      <c r="A573" s="525" t="str">
        <f t="shared" si="20"/>
        <v>Фото</v>
      </c>
      <c r="B573" s="526">
        <v>145584</v>
      </c>
      <c r="C573" s="526"/>
      <c r="D573" s="526"/>
      <c r="E573" s="526"/>
      <c r="F573" s="526" t="s">
        <v>1734</v>
      </c>
      <c r="G573" s="526" t="s">
        <v>1735</v>
      </c>
      <c r="H573" s="526">
        <v>80</v>
      </c>
      <c r="I573" s="526" t="s">
        <v>8289</v>
      </c>
      <c r="J573" s="526" t="s">
        <v>1733</v>
      </c>
      <c r="K573" s="527">
        <v>158</v>
      </c>
      <c r="L573" s="526" t="s">
        <v>1736</v>
      </c>
      <c r="M573" s="37" t="str">
        <f t="shared" si="21"/>
        <v>http://www.examen.biz/imgShop/377-16116-5.jpeg</v>
      </c>
    </row>
    <row r="574" spans="1:13" s="37" customFormat="1" ht="33.75" hidden="1" x14ac:dyDescent="0.2">
      <c r="A574" s="525" t="str">
        <f t="shared" si="20"/>
        <v>Фото</v>
      </c>
      <c r="B574" s="526">
        <v>150547</v>
      </c>
      <c r="C574" s="526"/>
      <c r="D574" s="526"/>
      <c r="E574" s="526"/>
      <c r="F574" s="526" t="s">
        <v>8949</v>
      </c>
      <c r="G574" s="526" t="s">
        <v>8950</v>
      </c>
      <c r="H574" s="526">
        <v>120</v>
      </c>
      <c r="I574" s="526" t="s">
        <v>1198</v>
      </c>
      <c r="J574" s="526" t="s">
        <v>1499</v>
      </c>
      <c r="K574" s="527">
        <v>199</v>
      </c>
      <c r="L574" s="526" t="s">
        <v>8951</v>
      </c>
      <c r="M574" s="37" t="str">
        <f t="shared" si="21"/>
        <v>http://www.examen.biz/imgShop/377-16199-8.jpeg</v>
      </c>
    </row>
    <row r="575" spans="1:13" s="37" customFormat="1" ht="33.75" hidden="1" x14ac:dyDescent="0.2">
      <c r="A575" s="525" t="str">
        <f t="shared" si="20"/>
        <v>Фото</v>
      </c>
      <c r="B575" s="526">
        <v>150544</v>
      </c>
      <c r="C575" s="526"/>
      <c r="D575" s="526"/>
      <c r="E575" s="526"/>
      <c r="F575" s="526" t="s">
        <v>8952</v>
      </c>
      <c r="G575" s="526" t="s">
        <v>8953</v>
      </c>
      <c r="H575" s="526">
        <v>168</v>
      </c>
      <c r="I575" s="526" t="s">
        <v>1804</v>
      </c>
      <c r="J575" s="526" t="s">
        <v>1499</v>
      </c>
      <c r="K575" s="527">
        <v>199</v>
      </c>
      <c r="L575" s="526" t="s">
        <v>8954</v>
      </c>
      <c r="M575" s="37" t="str">
        <f t="shared" si="21"/>
        <v>http://www.examen.biz/imgShop/377-16200-1.jpeg</v>
      </c>
    </row>
    <row r="576" spans="1:13" s="37" customFormat="1" ht="33.75" hidden="1" x14ac:dyDescent="0.2">
      <c r="A576" s="525" t="str">
        <f t="shared" si="20"/>
        <v>Фото</v>
      </c>
      <c r="B576" s="526">
        <v>149701</v>
      </c>
      <c r="C576" s="526"/>
      <c r="D576" s="526"/>
      <c r="E576" s="526"/>
      <c r="F576" s="526" t="s">
        <v>8408</v>
      </c>
      <c r="G576" s="526" t="s">
        <v>8409</v>
      </c>
      <c r="H576" s="526">
        <v>120</v>
      </c>
      <c r="I576" s="526" t="s">
        <v>8770</v>
      </c>
      <c r="J576" s="526" t="s">
        <v>1499</v>
      </c>
      <c r="K576" s="527">
        <v>199</v>
      </c>
      <c r="L576" s="526" t="s">
        <v>8410</v>
      </c>
      <c r="M576" s="37" t="str">
        <f t="shared" si="21"/>
        <v>http://www.examen.biz/imgShop/377-16201-8.jpeg</v>
      </c>
    </row>
    <row r="577" spans="1:13" s="37" customFormat="1" ht="33.75" hidden="1" x14ac:dyDescent="0.2">
      <c r="A577" s="525" t="str">
        <f t="shared" si="20"/>
        <v>Фото</v>
      </c>
      <c r="B577" s="526">
        <v>151089</v>
      </c>
      <c r="C577" s="526"/>
      <c r="D577" s="526"/>
      <c r="E577" s="526"/>
      <c r="F577" s="526" t="s">
        <v>9020</v>
      </c>
      <c r="G577" s="526" t="s">
        <v>9021</v>
      </c>
      <c r="H577" s="526">
        <v>128</v>
      </c>
      <c r="I577" s="526" t="s">
        <v>3342</v>
      </c>
      <c r="J577" s="526" t="s">
        <v>1499</v>
      </c>
      <c r="K577" s="527">
        <v>199</v>
      </c>
      <c r="L577" s="526" t="s">
        <v>9022</v>
      </c>
      <c r="M577" s="37" t="str">
        <f t="shared" si="21"/>
        <v>http://www.examen.biz/imgShop/377-16202-5.jpeg</v>
      </c>
    </row>
    <row r="578" spans="1:13" s="37" customFormat="1" ht="33.75" hidden="1" x14ac:dyDescent="0.2">
      <c r="A578" s="525" t="str">
        <f t="shared" ref="A578:A641" si="22">HYPERLINK(M578,"Фото")</f>
        <v>Фото</v>
      </c>
      <c r="B578" s="526">
        <v>150023</v>
      </c>
      <c r="C578" s="526"/>
      <c r="D578" s="526"/>
      <c r="E578" s="526"/>
      <c r="F578" s="526" t="s">
        <v>9457</v>
      </c>
      <c r="G578" s="526" t="s">
        <v>8812</v>
      </c>
      <c r="H578" s="526">
        <v>88</v>
      </c>
      <c r="I578" s="526" t="s">
        <v>4781</v>
      </c>
      <c r="J578" s="526" t="s">
        <v>1499</v>
      </c>
      <c r="K578" s="527">
        <v>199</v>
      </c>
      <c r="L578" s="526" t="s">
        <v>8813</v>
      </c>
      <c r="M578" s="37" t="str">
        <f t="shared" ref="M578:M641" si="23">CONCATENATE("http://www.examen.biz/imgShop/",L578)</f>
        <v>http://www.examen.biz/imgShop/377-16203-2.jpeg</v>
      </c>
    </row>
    <row r="579" spans="1:13" s="37" customFormat="1" ht="33.75" hidden="1" x14ac:dyDescent="0.2">
      <c r="A579" s="525" t="str">
        <f t="shared" si="22"/>
        <v>Фото</v>
      </c>
      <c r="B579" s="526">
        <v>151112</v>
      </c>
      <c r="C579" s="526"/>
      <c r="D579" s="526"/>
      <c r="E579" s="526"/>
      <c r="F579" s="526" t="s">
        <v>9032</v>
      </c>
      <c r="G579" s="526" t="s">
        <v>9033</v>
      </c>
      <c r="H579" s="526">
        <v>120</v>
      </c>
      <c r="I579" s="526" t="s">
        <v>1441</v>
      </c>
      <c r="J579" s="526" t="s">
        <v>1499</v>
      </c>
      <c r="K579" s="527">
        <v>199</v>
      </c>
      <c r="L579" s="526" t="s">
        <v>9034</v>
      </c>
      <c r="M579" s="37" t="str">
        <f t="shared" si="23"/>
        <v>http://www.examen.biz/imgShop/377-16204-9.jpeg</v>
      </c>
    </row>
    <row r="580" spans="1:13" s="37" customFormat="1" ht="33.75" hidden="1" x14ac:dyDescent="0.2">
      <c r="A580" s="525" t="str">
        <f t="shared" si="22"/>
        <v>Фото</v>
      </c>
      <c r="B580" s="526">
        <v>150448</v>
      </c>
      <c r="C580" s="526"/>
      <c r="D580" s="526"/>
      <c r="E580" s="526"/>
      <c r="F580" s="526" t="s">
        <v>8882</v>
      </c>
      <c r="G580" s="526" t="s">
        <v>8883</v>
      </c>
      <c r="H580" s="526">
        <v>96</v>
      </c>
      <c r="I580" s="526" t="s">
        <v>1110</v>
      </c>
      <c r="J580" s="526" t="s">
        <v>1499</v>
      </c>
      <c r="K580" s="527">
        <v>199</v>
      </c>
      <c r="L580" s="526" t="s">
        <v>8884</v>
      </c>
      <c r="M580" s="37" t="str">
        <f t="shared" si="23"/>
        <v>http://www.examen.biz/imgShop/377-16205-6.jpeg</v>
      </c>
    </row>
    <row r="581" spans="1:13" s="37" customFormat="1" ht="33.75" hidden="1" x14ac:dyDescent="0.2">
      <c r="A581" s="525" t="str">
        <f t="shared" si="22"/>
        <v>Фото</v>
      </c>
      <c r="B581" s="526">
        <v>150580</v>
      </c>
      <c r="C581" s="526"/>
      <c r="D581" s="526"/>
      <c r="E581" s="526"/>
      <c r="F581" s="526" t="s">
        <v>8955</v>
      </c>
      <c r="G581" s="526" t="s">
        <v>8956</v>
      </c>
      <c r="H581" s="526">
        <v>176</v>
      </c>
      <c r="I581" s="526" t="s">
        <v>1731</v>
      </c>
      <c r="J581" s="526" t="s">
        <v>1499</v>
      </c>
      <c r="K581" s="527">
        <v>199</v>
      </c>
      <c r="L581" s="526" t="s">
        <v>8957</v>
      </c>
      <c r="M581" s="37" t="str">
        <f t="shared" si="23"/>
        <v>http://www.examen.biz/imgShop/377-16206-3.jpeg</v>
      </c>
    </row>
    <row r="582" spans="1:13" s="37" customFormat="1" ht="33.75" hidden="1" x14ac:dyDescent="0.2">
      <c r="A582" s="525" t="str">
        <f t="shared" si="22"/>
        <v>Фото</v>
      </c>
      <c r="B582" s="526">
        <v>149966</v>
      </c>
      <c r="C582" s="526"/>
      <c r="D582" s="526"/>
      <c r="E582" s="526"/>
      <c r="F582" s="526" t="s">
        <v>9378</v>
      </c>
      <c r="G582" s="526" t="s">
        <v>9379</v>
      </c>
      <c r="H582" s="526">
        <v>112</v>
      </c>
      <c r="I582" s="526" t="s">
        <v>5547</v>
      </c>
      <c r="J582" s="526" t="s">
        <v>1499</v>
      </c>
      <c r="K582" s="527">
        <v>199</v>
      </c>
      <c r="L582" s="526" t="s">
        <v>9380</v>
      </c>
      <c r="M582" s="37" t="str">
        <f t="shared" si="23"/>
        <v>http://www.examen.biz/imgShop/377-16207-0.jpeg</v>
      </c>
    </row>
    <row r="583" spans="1:13" s="37" customFormat="1" ht="33.75" hidden="1" x14ac:dyDescent="0.2">
      <c r="A583" s="525" t="str">
        <f t="shared" si="22"/>
        <v>Фото</v>
      </c>
      <c r="B583" s="526">
        <v>150579</v>
      </c>
      <c r="C583" s="526"/>
      <c r="D583" s="526"/>
      <c r="E583" s="526"/>
      <c r="F583" s="526" t="s">
        <v>8958</v>
      </c>
      <c r="G583" s="526" t="s">
        <v>8959</v>
      </c>
      <c r="H583" s="526">
        <v>352</v>
      </c>
      <c r="I583" s="526" t="s">
        <v>1804</v>
      </c>
      <c r="J583" s="526" t="s">
        <v>1499</v>
      </c>
      <c r="K583" s="527">
        <v>410</v>
      </c>
      <c r="L583" s="526" t="s">
        <v>8960</v>
      </c>
      <c r="M583" s="37" t="str">
        <f t="shared" si="23"/>
        <v>http://www.examen.biz/imgShop/377-16166-0.jpeg</v>
      </c>
    </row>
    <row r="584" spans="1:13" s="37" customFormat="1" ht="33.75" hidden="1" x14ac:dyDescent="0.2">
      <c r="A584" s="525" t="str">
        <f t="shared" si="22"/>
        <v>Фото</v>
      </c>
      <c r="B584" s="526">
        <v>149718</v>
      </c>
      <c r="C584" s="526"/>
      <c r="D584" s="526"/>
      <c r="E584" s="526"/>
      <c r="F584" s="526" t="s">
        <v>8571</v>
      </c>
      <c r="G584" s="526" t="s">
        <v>8572</v>
      </c>
      <c r="H584" s="526">
        <v>248</v>
      </c>
      <c r="I584" s="526" t="s">
        <v>8770</v>
      </c>
      <c r="J584" s="526" t="s">
        <v>1499</v>
      </c>
      <c r="K584" s="527">
        <v>410</v>
      </c>
      <c r="L584" s="526" t="s">
        <v>8573</v>
      </c>
      <c r="M584" s="37" t="str">
        <f t="shared" si="23"/>
        <v>http://www.examen.biz/imgShop/377-16167-7.jpeg</v>
      </c>
    </row>
    <row r="585" spans="1:13" s="37" customFormat="1" ht="33.75" hidden="1" x14ac:dyDescent="0.2">
      <c r="A585" s="525" t="str">
        <f t="shared" si="22"/>
        <v>Фото</v>
      </c>
      <c r="B585" s="526">
        <v>150519</v>
      </c>
      <c r="C585" s="526"/>
      <c r="D585" s="526"/>
      <c r="E585" s="526"/>
      <c r="F585" s="526" t="s">
        <v>8906</v>
      </c>
      <c r="G585" s="526" t="s">
        <v>8907</v>
      </c>
      <c r="H585" s="526">
        <v>360</v>
      </c>
      <c r="I585" s="526" t="s">
        <v>1731</v>
      </c>
      <c r="J585" s="526" t="s">
        <v>1499</v>
      </c>
      <c r="K585" s="527">
        <v>410</v>
      </c>
      <c r="L585" s="526" t="s">
        <v>8908</v>
      </c>
      <c r="M585" s="37" t="str">
        <f t="shared" si="23"/>
        <v>http://www.examen.biz/imgShop/377-16165-3.jpeg</v>
      </c>
    </row>
    <row r="586" spans="1:13" s="37" customFormat="1" ht="33.75" hidden="1" x14ac:dyDescent="0.2">
      <c r="A586" s="525" t="str">
        <f t="shared" si="22"/>
        <v>Фото</v>
      </c>
      <c r="B586" s="526">
        <v>150659</v>
      </c>
      <c r="C586" s="526"/>
      <c r="D586" s="526"/>
      <c r="E586" s="526"/>
      <c r="F586" s="526" t="s">
        <v>8971</v>
      </c>
      <c r="G586" s="526" t="s">
        <v>8972</v>
      </c>
      <c r="H586" s="526">
        <v>264</v>
      </c>
      <c r="I586" s="526" t="s">
        <v>1441</v>
      </c>
      <c r="J586" s="526" t="s">
        <v>1499</v>
      </c>
      <c r="K586" s="527">
        <v>410</v>
      </c>
      <c r="L586" s="526" t="s">
        <v>8973</v>
      </c>
      <c r="M586" s="37" t="str">
        <f t="shared" si="23"/>
        <v>http://www.examen.biz/imgShop/377-16161-5.jpeg</v>
      </c>
    </row>
    <row r="587" spans="1:13" s="37" customFormat="1" ht="33.75" hidden="1" x14ac:dyDescent="0.2">
      <c r="A587" s="525" t="str">
        <f t="shared" si="22"/>
        <v>Фото</v>
      </c>
      <c r="B587" s="526">
        <v>149965</v>
      </c>
      <c r="C587" s="526"/>
      <c r="D587" s="526"/>
      <c r="E587" s="526"/>
      <c r="F587" s="526" t="s">
        <v>9381</v>
      </c>
      <c r="G587" s="526" t="s">
        <v>9382</v>
      </c>
      <c r="H587" s="526">
        <v>192</v>
      </c>
      <c r="I587" s="526" t="s">
        <v>8090</v>
      </c>
      <c r="J587" s="526" t="s">
        <v>1499</v>
      </c>
      <c r="K587" s="527">
        <v>410</v>
      </c>
      <c r="L587" s="526" t="s">
        <v>9383</v>
      </c>
      <c r="M587" s="37" t="str">
        <f t="shared" si="23"/>
        <v>http://www.examen.biz/imgShop/377-16162-2.jpeg</v>
      </c>
    </row>
    <row r="588" spans="1:13" s="37" customFormat="1" ht="33.75" hidden="1" x14ac:dyDescent="0.2">
      <c r="A588" s="525" t="str">
        <f t="shared" si="22"/>
        <v>Фото</v>
      </c>
      <c r="B588" s="526">
        <v>150682</v>
      </c>
      <c r="C588" s="526"/>
      <c r="D588" s="526"/>
      <c r="E588" s="526"/>
      <c r="F588" s="526" t="s">
        <v>8974</v>
      </c>
      <c r="G588" s="526" t="s">
        <v>8975</v>
      </c>
      <c r="H588" s="526">
        <v>216</v>
      </c>
      <c r="I588" s="526" t="s">
        <v>4781</v>
      </c>
      <c r="J588" s="526" t="s">
        <v>1499</v>
      </c>
      <c r="K588" s="527">
        <v>410</v>
      </c>
      <c r="L588" s="526" t="s">
        <v>8976</v>
      </c>
      <c r="M588" s="37" t="str">
        <f t="shared" si="23"/>
        <v>http://www.examen.biz/imgShop/377-16163-9.jpeg</v>
      </c>
    </row>
    <row r="589" spans="1:13" s="37" customFormat="1" ht="33.75" hidden="1" x14ac:dyDescent="0.2">
      <c r="A589" s="525" t="str">
        <f t="shared" si="22"/>
        <v>Фото</v>
      </c>
      <c r="B589" s="526">
        <v>150024</v>
      </c>
      <c r="C589" s="526"/>
      <c r="D589" s="526"/>
      <c r="E589" s="526"/>
      <c r="F589" s="526" t="s">
        <v>8814</v>
      </c>
      <c r="G589" s="526" t="s">
        <v>8815</v>
      </c>
      <c r="H589" s="526">
        <v>240</v>
      </c>
      <c r="I589" s="526" t="s">
        <v>1110</v>
      </c>
      <c r="J589" s="526" t="s">
        <v>1499</v>
      </c>
      <c r="K589" s="527">
        <v>410</v>
      </c>
      <c r="L589" s="526" t="s">
        <v>8816</v>
      </c>
      <c r="M589" s="37" t="str">
        <f t="shared" si="23"/>
        <v>http://www.examen.biz/imgShop/377-16164-6.jpeg</v>
      </c>
    </row>
    <row r="590" spans="1:13" s="37" customFormat="1" ht="22.5" hidden="1" x14ac:dyDescent="0.2">
      <c r="A590" s="525" t="str">
        <f t="shared" si="22"/>
        <v>Фото</v>
      </c>
      <c r="B590" s="526">
        <v>134317</v>
      </c>
      <c r="C590" s="526"/>
      <c r="D590" s="526"/>
      <c r="E590" s="526"/>
      <c r="F590" s="526" t="s">
        <v>845</v>
      </c>
      <c r="G590" s="526" t="s">
        <v>846</v>
      </c>
      <c r="H590" s="526">
        <v>288</v>
      </c>
      <c r="I590" s="526" t="s">
        <v>5566</v>
      </c>
      <c r="J590" s="526" t="s">
        <v>1200</v>
      </c>
      <c r="K590" s="527">
        <v>146</v>
      </c>
      <c r="L590" s="526" t="s">
        <v>847</v>
      </c>
      <c r="M590" s="37" t="str">
        <f t="shared" si="23"/>
        <v>http://www.examen.biz/imgShop/377-14960-6.jpeg</v>
      </c>
    </row>
    <row r="591" spans="1:13" s="37" customFormat="1" ht="33.75" hidden="1" x14ac:dyDescent="0.2">
      <c r="A591" s="525" t="str">
        <f t="shared" si="22"/>
        <v>Фото</v>
      </c>
      <c r="B591" s="526">
        <v>135650</v>
      </c>
      <c r="C591" s="526"/>
      <c r="D591" s="526"/>
      <c r="E591" s="526"/>
      <c r="F591" s="526" t="s">
        <v>1500</v>
      </c>
      <c r="G591" s="526" t="s">
        <v>1501</v>
      </c>
      <c r="H591" s="526">
        <v>96</v>
      </c>
      <c r="I591" s="526" t="s">
        <v>4888</v>
      </c>
      <c r="J591" s="526" t="s">
        <v>1502</v>
      </c>
      <c r="K591" s="527">
        <v>151</v>
      </c>
      <c r="L591" s="526" t="s">
        <v>1577</v>
      </c>
      <c r="M591" s="37" t="str">
        <f t="shared" si="23"/>
        <v>http://www.examen.biz/imgShop/377-14983-5.jpeg</v>
      </c>
    </row>
    <row r="592" spans="1:13" s="37" customFormat="1" ht="33.75" hidden="1" x14ac:dyDescent="0.2">
      <c r="A592" s="525" t="str">
        <f t="shared" si="22"/>
        <v>Фото</v>
      </c>
      <c r="B592" s="526">
        <v>149416</v>
      </c>
      <c r="C592" s="526"/>
      <c r="D592" s="526"/>
      <c r="E592" s="526"/>
      <c r="F592" s="526" t="s">
        <v>9065</v>
      </c>
      <c r="G592" s="526" t="s">
        <v>1503</v>
      </c>
      <c r="H592" s="526">
        <v>528</v>
      </c>
      <c r="I592" s="526" t="s">
        <v>4781</v>
      </c>
      <c r="J592" s="526" t="s">
        <v>1504</v>
      </c>
      <c r="K592" s="527">
        <v>392</v>
      </c>
      <c r="L592" s="526" t="s">
        <v>9066</v>
      </c>
      <c r="M592" s="37" t="str">
        <f t="shared" si="23"/>
        <v>http://www.examen.biz/imgShop/377-16327-5.jpeg</v>
      </c>
    </row>
    <row r="593" spans="1:13" s="37" customFormat="1" ht="33.75" hidden="1" x14ac:dyDescent="0.2">
      <c r="A593" s="525" t="str">
        <f t="shared" si="22"/>
        <v>Фото</v>
      </c>
      <c r="B593" s="526">
        <v>129420</v>
      </c>
      <c r="C593" s="526"/>
      <c r="D593" s="526"/>
      <c r="E593" s="526"/>
      <c r="F593" s="526" t="s">
        <v>1505</v>
      </c>
      <c r="G593" s="526" t="s">
        <v>1506</v>
      </c>
      <c r="H593" s="526">
        <v>560</v>
      </c>
      <c r="I593" s="526" t="s">
        <v>8289</v>
      </c>
      <c r="J593" s="526" t="s">
        <v>1504</v>
      </c>
      <c r="K593" s="527">
        <v>404</v>
      </c>
      <c r="L593" s="526" t="s">
        <v>1578</v>
      </c>
      <c r="M593" s="37" t="str">
        <f t="shared" si="23"/>
        <v>http://www.examen.biz/imgShop/377-14991-0.jpeg</v>
      </c>
    </row>
    <row r="594" spans="1:13" s="37" customFormat="1" ht="22.5" hidden="1" x14ac:dyDescent="0.2">
      <c r="A594" s="525" t="str">
        <f t="shared" si="22"/>
        <v>Фото</v>
      </c>
      <c r="B594" s="526">
        <v>143172</v>
      </c>
      <c r="C594" s="526"/>
      <c r="D594" s="526"/>
      <c r="E594" s="526"/>
      <c r="F594" s="526" t="s">
        <v>3128</v>
      </c>
      <c r="G594" s="526" t="s">
        <v>3129</v>
      </c>
      <c r="H594" s="526">
        <v>96</v>
      </c>
      <c r="I594" s="526" t="s">
        <v>4780</v>
      </c>
      <c r="J594" s="526" t="s">
        <v>6429</v>
      </c>
      <c r="K594" s="527">
        <v>133</v>
      </c>
      <c r="L594" s="526" t="s">
        <v>3130</v>
      </c>
      <c r="M594" s="37" t="str">
        <f t="shared" si="23"/>
        <v>http://www.examen.biz/imgShop/377-15792-2.jpeg</v>
      </c>
    </row>
    <row r="595" spans="1:13" s="37" customFormat="1" ht="22.5" hidden="1" x14ac:dyDescent="0.2">
      <c r="A595" s="525" t="str">
        <f t="shared" si="22"/>
        <v>Фото</v>
      </c>
      <c r="B595" s="526">
        <v>147050</v>
      </c>
      <c r="C595" s="526"/>
      <c r="D595" s="526"/>
      <c r="E595" s="526"/>
      <c r="F595" s="526" t="s">
        <v>1143</v>
      </c>
      <c r="G595" s="526" t="s">
        <v>1144</v>
      </c>
      <c r="H595" s="526">
        <v>96</v>
      </c>
      <c r="I595" s="526" t="s">
        <v>4780</v>
      </c>
      <c r="J595" s="526" t="s">
        <v>6429</v>
      </c>
      <c r="K595" s="527">
        <v>133</v>
      </c>
      <c r="L595" s="526" t="s">
        <v>1145</v>
      </c>
      <c r="M595" s="37" t="str">
        <f t="shared" si="23"/>
        <v>http://www.examen.biz/imgShop/377-16032-8.jpeg</v>
      </c>
    </row>
    <row r="596" spans="1:13" s="37" customFormat="1" ht="22.5" hidden="1" x14ac:dyDescent="0.2">
      <c r="A596" s="525" t="str">
        <f t="shared" si="22"/>
        <v>Фото</v>
      </c>
      <c r="B596" s="526">
        <v>136625</v>
      </c>
      <c r="C596" s="526"/>
      <c r="D596" s="526"/>
      <c r="E596" s="526"/>
      <c r="F596" s="526" t="s">
        <v>4178</v>
      </c>
      <c r="G596" s="526" t="s">
        <v>6009</v>
      </c>
      <c r="H596" s="526">
        <v>96</v>
      </c>
      <c r="I596" s="526" t="s">
        <v>4780</v>
      </c>
      <c r="J596" s="526" t="s">
        <v>6429</v>
      </c>
      <c r="K596" s="527">
        <v>133</v>
      </c>
      <c r="L596" s="526" t="s">
        <v>4179</v>
      </c>
      <c r="M596" s="37" t="str">
        <f t="shared" si="23"/>
        <v>http://www.examen.biz/imgShop/377-15464-8.jpeg</v>
      </c>
    </row>
    <row r="597" spans="1:13" s="37" customFormat="1" ht="22.5" hidden="1" x14ac:dyDescent="0.2">
      <c r="A597" s="525" t="str">
        <f t="shared" si="22"/>
        <v>Фото</v>
      </c>
      <c r="B597" s="526">
        <v>116576</v>
      </c>
      <c r="C597" s="526"/>
      <c r="D597" s="526"/>
      <c r="E597" s="526"/>
      <c r="F597" s="526" t="s">
        <v>2</v>
      </c>
      <c r="G597" s="526" t="s">
        <v>3</v>
      </c>
      <c r="H597" s="526">
        <v>96</v>
      </c>
      <c r="I597" s="526" t="s">
        <v>6414</v>
      </c>
      <c r="J597" s="526" t="s">
        <v>6429</v>
      </c>
      <c r="K597" s="527">
        <v>114</v>
      </c>
      <c r="L597" s="526" t="s">
        <v>4</v>
      </c>
      <c r="M597" s="37" t="str">
        <f t="shared" si="23"/>
        <v>http://www.examen.biz/imgShop/377-13298-1.jpeg</v>
      </c>
    </row>
    <row r="598" spans="1:13" s="37" customFormat="1" ht="22.5" hidden="1" x14ac:dyDescent="0.2">
      <c r="A598" s="525" t="str">
        <f t="shared" si="22"/>
        <v>Фото</v>
      </c>
      <c r="B598" s="526">
        <v>111057</v>
      </c>
      <c r="C598" s="526"/>
      <c r="D598" s="526"/>
      <c r="E598" s="526"/>
      <c r="F598" s="526" t="s">
        <v>9487</v>
      </c>
      <c r="G598" s="526" t="s">
        <v>9488</v>
      </c>
      <c r="H598" s="526">
        <v>96</v>
      </c>
      <c r="I598" s="526" t="s">
        <v>6414</v>
      </c>
      <c r="J598" s="526" t="s">
        <v>6429</v>
      </c>
      <c r="K598" s="527">
        <v>114</v>
      </c>
      <c r="L598" s="526" t="s">
        <v>9489</v>
      </c>
      <c r="M598" s="37" t="str">
        <f t="shared" si="23"/>
        <v>http://www.examen.biz/imgShop/377-12200-5.jpeg</v>
      </c>
    </row>
    <row r="599" spans="1:13" s="37" customFormat="1" ht="22.5" hidden="1" x14ac:dyDescent="0.2">
      <c r="A599" s="525" t="str">
        <f t="shared" si="22"/>
        <v>Фото</v>
      </c>
      <c r="B599" s="526">
        <v>111146</v>
      </c>
      <c r="C599" s="526"/>
      <c r="D599" s="526"/>
      <c r="E599" s="526"/>
      <c r="F599" s="526" t="s">
        <v>9490</v>
      </c>
      <c r="G599" s="526" t="s">
        <v>9491</v>
      </c>
      <c r="H599" s="526">
        <v>96</v>
      </c>
      <c r="I599" s="526" t="s">
        <v>6414</v>
      </c>
      <c r="J599" s="526" t="s">
        <v>6429</v>
      </c>
      <c r="K599" s="527">
        <v>114</v>
      </c>
      <c r="L599" s="526" t="s">
        <v>9492</v>
      </c>
      <c r="M599" s="37" t="str">
        <f t="shared" si="23"/>
        <v>http://www.examen.biz/imgShop/377-12725-3.jpeg</v>
      </c>
    </row>
    <row r="600" spans="1:13" s="37" customFormat="1" ht="22.5" hidden="1" x14ac:dyDescent="0.2">
      <c r="A600" s="525" t="str">
        <f t="shared" si="22"/>
        <v>Фото</v>
      </c>
      <c r="B600" s="526">
        <v>147049</v>
      </c>
      <c r="C600" s="526"/>
      <c r="D600" s="526"/>
      <c r="E600" s="526"/>
      <c r="F600" s="526" t="s">
        <v>1146</v>
      </c>
      <c r="G600" s="526" t="s">
        <v>1147</v>
      </c>
      <c r="H600" s="526">
        <v>96</v>
      </c>
      <c r="I600" s="526" t="s">
        <v>4780</v>
      </c>
      <c r="J600" s="526" t="s">
        <v>6429</v>
      </c>
      <c r="K600" s="527">
        <v>133</v>
      </c>
      <c r="L600" s="526" t="s">
        <v>1148</v>
      </c>
      <c r="M600" s="37" t="str">
        <f t="shared" si="23"/>
        <v>http://www.examen.biz/imgShop/377-16031-1.jpeg</v>
      </c>
    </row>
    <row r="601" spans="1:13" s="37" customFormat="1" ht="22.5" hidden="1" x14ac:dyDescent="0.2">
      <c r="A601" s="525" t="str">
        <f t="shared" si="22"/>
        <v>Фото</v>
      </c>
      <c r="B601" s="526">
        <v>156055</v>
      </c>
      <c r="C601" s="526"/>
      <c r="D601" s="526"/>
      <c r="E601" s="526"/>
      <c r="F601" s="526" t="s">
        <v>1017</v>
      </c>
      <c r="G601" s="526" t="s">
        <v>1018</v>
      </c>
      <c r="H601" s="526">
        <v>96</v>
      </c>
      <c r="I601" s="526" t="s">
        <v>4780</v>
      </c>
      <c r="J601" s="526" t="s">
        <v>6429</v>
      </c>
      <c r="K601" s="527">
        <v>133</v>
      </c>
      <c r="L601" s="526" t="s">
        <v>1020</v>
      </c>
      <c r="M601" s="37" t="str">
        <f t="shared" si="23"/>
        <v>http://www.examen.biz/imgShop/377-16495-1.jpeg</v>
      </c>
    </row>
    <row r="602" spans="1:13" s="37" customFormat="1" ht="22.5" hidden="1" x14ac:dyDescent="0.2">
      <c r="A602" s="525" t="str">
        <f t="shared" si="22"/>
        <v>Фото</v>
      </c>
      <c r="B602" s="526">
        <v>131451</v>
      </c>
      <c r="C602" s="526"/>
      <c r="D602" s="526"/>
      <c r="E602" s="526"/>
      <c r="F602" s="526" t="s">
        <v>7596</v>
      </c>
      <c r="G602" s="526" t="s">
        <v>7297</v>
      </c>
      <c r="H602" s="526">
        <v>96</v>
      </c>
      <c r="I602" s="526" t="s">
        <v>6414</v>
      </c>
      <c r="J602" s="526" t="s">
        <v>6429</v>
      </c>
      <c r="K602" s="527">
        <v>133</v>
      </c>
      <c r="L602" s="526" t="s">
        <v>7597</v>
      </c>
      <c r="M602" s="37" t="str">
        <f t="shared" si="23"/>
        <v>http://www.examen.biz/imgShop/377-15139-5.jpeg</v>
      </c>
    </row>
    <row r="603" spans="1:13" s="37" customFormat="1" ht="22.5" hidden="1" x14ac:dyDescent="0.2">
      <c r="A603" s="525" t="str">
        <f t="shared" si="22"/>
        <v>Фото</v>
      </c>
      <c r="B603" s="526">
        <v>94018</v>
      </c>
      <c r="C603" s="526"/>
      <c r="D603" s="526"/>
      <c r="E603" s="526"/>
      <c r="F603" s="526" t="s">
        <v>5958</v>
      </c>
      <c r="G603" s="526" t="s">
        <v>7236</v>
      </c>
      <c r="H603" s="526">
        <v>32</v>
      </c>
      <c r="I603" s="526" t="s">
        <v>5006</v>
      </c>
      <c r="J603" s="526" t="s">
        <v>4857</v>
      </c>
      <c r="K603" s="527">
        <v>74</v>
      </c>
      <c r="L603" s="526" t="s">
        <v>7817</v>
      </c>
      <c r="M603" s="37" t="str">
        <f t="shared" si="23"/>
        <v>http://www.examen.biz/imgShop/377-09307-7.jpeg</v>
      </c>
    </row>
    <row r="604" spans="1:13" s="37" customFormat="1" ht="22.5" hidden="1" x14ac:dyDescent="0.2">
      <c r="A604" s="525" t="str">
        <f t="shared" si="22"/>
        <v>Фото</v>
      </c>
      <c r="B604" s="526">
        <v>103092</v>
      </c>
      <c r="C604" s="526"/>
      <c r="D604" s="526"/>
      <c r="E604" s="526"/>
      <c r="F604" s="526" t="s">
        <v>7038</v>
      </c>
      <c r="G604" s="526" t="s">
        <v>7039</v>
      </c>
      <c r="H604" s="526">
        <v>232</v>
      </c>
      <c r="I604" s="526" t="s">
        <v>5456</v>
      </c>
      <c r="J604" s="526" t="s">
        <v>6429</v>
      </c>
      <c r="K604" s="527">
        <v>526</v>
      </c>
      <c r="L604" s="526" t="s">
        <v>5457</v>
      </c>
      <c r="M604" s="37" t="str">
        <f t="shared" si="23"/>
        <v>http://www.examen.biz/imgShop/905999-84-0.jpeg</v>
      </c>
    </row>
    <row r="605" spans="1:13" s="37" customFormat="1" ht="22.5" hidden="1" x14ac:dyDescent="0.2">
      <c r="A605" s="525" t="str">
        <f t="shared" si="22"/>
        <v>Фото</v>
      </c>
      <c r="B605" s="526">
        <v>98732</v>
      </c>
      <c r="C605" s="526"/>
      <c r="D605" s="526"/>
      <c r="E605" s="526"/>
      <c r="F605" s="526" t="s">
        <v>1934</v>
      </c>
      <c r="G605" s="526" t="s">
        <v>1935</v>
      </c>
      <c r="H605" s="526">
        <v>12</v>
      </c>
      <c r="I605" s="526" t="s">
        <v>1936</v>
      </c>
      <c r="J605" s="526" t="s">
        <v>4857</v>
      </c>
      <c r="K605" s="527">
        <v>74</v>
      </c>
      <c r="L605" s="526" t="s">
        <v>1937</v>
      </c>
      <c r="M605" s="37" t="str">
        <f t="shared" si="23"/>
        <v>http://www.examen.biz/imgShop/377-09312-1.jpeg</v>
      </c>
    </row>
    <row r="606" spans="1:13" s="37" customFormat="1" ht="22.5" hidden="1" x14ac:dyDescent="0.2">
      <c r="A606" s="525" t="str">
        <f t="shared" si="22"/>
        <v>Фото</v>
      </c>
      <c r="B606" s="526">
        <v>98733</v>
      </c>
      <c r="C606" s="526"/>
      <c r="D606" s="526"/>
      <c r="E606" s="526"/>
      <c r="F606" s="526" t="s">
        <v>1938</v>
      </c>
      <c r="G606" s="526" t="s">
        <v>1939</v>
      </c>
      <c r="H606" s="526">
        <v>12</v>
      </c>
      <c r="I606" s="526" t="s">
        <v>1936</v>
      </c>
      <c r="J606" s="526" t="s">
        <v>4857</v>
      </c>
      <c r="K606" s="527">
        <v>74</v>
      </c>
      <c r="L606" s="526" t="s">
        <v>1940</v>
      </c>
      <c r="M606" s="37" t="str">
        <f t="shared" si="23"/>
        <v>http://www.examen.biz/imgShop/377-09313-8.jpeg</v>
      </c>
    </row>
    <row r="607" spans="1:13" s="37" customFormat="1" ht="22.5" hidden="1" x14ac:dyDescent="0.2">
      <c r="A607" s="525" t="str">
        <f t="shared" si="22"/>
        <v>Фото</v>
      </c>
      <c r="B607" s="526">
        <v>98730</v>
      </c>
      <c r="C607" s="526"/>
      <c r="D607" s="526"/>
      <c r="E607" s="526"/>
      <c r="F607" s="526" t="s">
        <v>1941</v>
      </c>
      <c r="G607" s="526" t="s">
        <v>1942</v>
      </c>
      <c r="H607" s="526">
        <v>12</v>
      </c>
      <c r="I607" s="526" t="s">
        <v>1936</v>
      </c>
      <c r="J607" s="526" t="s">
        <v>4857</v>
      </c>
      <c r="K607" s="527">
        <v>74</v>
      </c>
      <c r="L607" s="526" t="s">
        <v>1943</v>
      </c>
      <c r="M607" s="37" t="str">
        <f t="shared" si="23"/>
        <v>http://www.examen.biz/imgShop/377-09310-7.jpeg</v>
      </c>
    </row>
    <row r="608" spans="1:13" s="37" customFormat="1" ht="22.5" hidden="1" x14ac:dyDescent="0.2">
      <c r="A608" s="525" t="str">
        <f t="shared" si="22"/>
        <v>Фото</v>
      </c>
      <c r="B608" s="526">
        <v>98734</v>
      </c>
      <c r="C608" s="526"/>
      <c r="D608" s="526"/>
      <c r="E608" s="526"/>
      <c r="F608" s="526" t="s">
        <v>1944</v>
      </c>
      <c r="G608" s="526" t="s">
        <v>1945</v>
      </c>
      <c r="H608" s="526">
        <v>12</v>
      </c>
      <c r="I608" s="526" t="s">
        <v>1936</v>
      </c>
      <c r="J608" s="526" t="s">
        <v>4857</v>
      </c>
      <c r="K608" s="527">
        <v>74</v>
      </c>
      <c r="L608" s="526" t="s">
        <v>1946</v>
      </c>
      <c r="M608" s="37" t="str">
        <f t="shared" si="23"/>
        <v>http://www.examen.biz/imgShop/377-09314-5.jpeg</v>
      </c>
    </row>
    <row r="609" spans="1:13" s="37" customFormat="1" ht="22.5" hidden="1" x14ac:dyDescent="0.2">
      <c r="A609" s="525" t="str">
        <f t="shared" si="22"/>
        <v>Фото</v>
      </c>
      <c r="B609" s="526">
        <v>98735</v>
      </c>
      <c r="C609" s="526"/>
      <c r="D609" s="526"/>
      <c r="E609" s="526"/>
      <c r="F609" s="526" t="s">
        <v>1947</v>
      </c>
      <c r="G609" s="526" t="s">
        <v>1948</v>
      </c>
      <c r="H609" s="526">
        <v>12</v>
      </c>
      <c r="I609" s="526" t="s">
        <v>1936</v>
      </c>
      <c r="J609" s="526" t="s">
        <v>4857</v>
      </c>
      <c r="K609" s="527">
        <v>74</v>
      </c>
      <c r="L609" s="526" t="s">
        <v>1949</v>
      </c>
      <c r="M609" s="37" t="str">
        <f t="shared" si="23"/>
        <v>http://www.examen.biz/imgShop/377-09315-2.jpeg</v>
      </c>
    </row>
    <row r="610" spans="1:13" s="37" customFormat="1" ht="22.5" hidden="1" x14ac:dyDescent="0.2">
      <c r="A610" s="525" t="str">
        <f t="shared" si="22"/>
        <v>Фото</v>
      </c>
      <c r="B610" s="526">
        <v>98728</v>
      </c>
      <c r="C610" s="526"/>
      <c r="D610" s="526"/>
      <c r="E610" s="526"/>
      <c r="F610" s="526" t="s">
        <v>1950</v>
      </c>
      <c r="G610" s="526" t="s">
        <v>1951</v>
      </c>
      <c r="H610" s="526">
        <v>12</v>
      </c>
      <c r="I610" s="526" t="s">
        <v>1936</v>
      </c>
      <c r="J610" s="526" t="s">
        <v>4857</v>
      </c>
      <c r="K610" s="527">
        <v>74</v>
      </c>
      <c r="L610" s="526" t="s">
        <v>1952</v>
      </c>
      <c r="M610" s="37" t="str">
        <f t="shared" si="23"/>
        <v>http://www.examen.biz/imgShop/377-09318-3.jpeg</v>
      </c>
    </row>
    <row r="611" spans="1:13" s="37" customFormat="1" ht="22.5" hidden="1" x14ac:dyDescent="0.2">
      <c r="A611" s="525" t="str">
        <f t="shared" si="22"/>
        <v>Фото</v>
      </c>
      <c r="B611" s="526">
        <v>98729</v>
      </c>
      <c r="C611" s="526"/>
      <c r="D611" s="526"/>
      <c r="E611" s="526"/>
      <c r="F611" s="526" t="s">
        <v>1953</v>
      </c>
      <c r="G611" s="526" t="s">
        <v>1954</v>
      </c>
      <c r="H611" s="526">
        <v>12</v>
      </c>
      <c r="I611" s="526" t="s">
        <v>1936</v>
      </c>
      <c r="J611" s="526" t="s">
        <v>4857</v>
      </c>
      <c r="K611" s="527">
        <v>74</v>
      </c>
      <c r="L611" s="526" t="s">
        <v>1955</v>
      </c>
      <c r="M611" s="37" t="str">
        <f t="shared" si="23"/>
        <v>http://www.examen.biz/imgShop/377-09319-0.jpeg</v>
      </c>
    </row>
    <row r="612" spans="1:13" s="37" customFormat="1" ht="22.5" hidden="1" x14ac:dyDescent="0.2">
      <c r="A612" s="525" t="str">
        <f t="shared" si="22"/>
        <v>Фото</v>
      </c>
      <c r="B612" s="526">
        <v>98731</v>
      </c>
      <c r="C612" s="526"/>
      <c r="D612" s="526"/>
      <c r="E612" s="526"/>
      <c r="F612" s="526" t="s">
        <v>1956</v>
      </c>
      <c r="G612" s="526" t="s">
        <v>1957</v>
      </c>
      <c r="H612" s="526">
        <v>12</v>
      </c>
      <c r="I612" s="526" t="s">
        <v>1936</v>
      </c>
      <c r="J612" s="526" t="s">
        <v>4857</v>
      </c>
      <c r="K612" s="527">
        <v>74</v>
      </c>
      <c r="L612" s="526" t="s">
        <v>1958</v>
      </c>
      <c r="M612" s="37" t="str">
        <f t="shared" si="23"/>
        <v>http://www.examen.biz/imgShop/377-09311-4.jpeg</v>
      </c>
    </row>
    <row r="613" spans="1:13" s="37" customFormat="1" ht="22.5" hidden="1" x14ac:dyDescent="0.2">
      <c r="A613" s="525" t="str">
        <f t="shared" si="22"/>
        <v>Фото</v>
      </c>
      <c r="B613" s="526">
        <v>98726</v>
      </c>
      <c r="C613" s="526"/>
      <c r="D613" s="526"/>
      <c r="E613" s="526"/>
      <c r="F613" s="526" t="s">
        <v>1959</v>
      </c>
      <c r="G613" s="526" t="s">
        <v>1960</v>
      </c>
      <c r="H613" s="526">
        <v>12</v>
      </c>
      <c r="I613" s="526" t="s">
        <v>1936</v>
      </c>
      <c r="J613" s="526" t="s">
        <v>4857</v>
      </c>
      <c r="K613" s="527">
        <v>74</v>
      </c>
      <c r="L613" s="526" t="s">
        <v>1961</v>
      </c>
      <c r="M613" s="37" t="str">
        <f t="shared" si="23"/>
        <v>http://www.examen.biz/imgShop/377-09316-9.jpeg</v>
      </c>
    </row>
    <row r="614" spans="1:13" s="37" customFormat="1" ht="22.5" hidden="1" x14ac:dyDescent="0.2">
      <c r="A614" s="525" t="str">
        <f t="shared" si="22"/>
        <v>Фото</v>
      </c>
      <c r="B614" s="526">
        <v>98727</v>
      </c>
      <c r="C614" s="526"/>
      <c r="D614" s="526"/>
      <c r="E614" s="526"/>
      <c r="F614" s="526" t="s">
        <v>1962</v>
      </c>
      <c r="G614" s="526" t="s">
        <v>1963</v>
      </c>
      <c r="H614" s="526">
        <v>12</v>
      </c>
      <c r="I614" s="526" t="s">
        <v>1936</v>
      </c>
      <c r="J614" s="526" t="s">
        <v>4857</v>
      </c>
      <c r="K614" s="527">
        <v>74</v>
      </c>
      <c r="L614" s="526" t="s">
        <v>1964</v>
      </c>
      <c r="M614" s="37" t="str">
        <f t="shared" si="23"/>
        <v>http://www.examen.biz/imgShop/377-09317-6.jpeg</v>
      </c>
    </row>
    <row r="615" spans="1:13" s="37" customFormat="1" ht="33.75" hidden="1" x14ac:dyDescent="0.2">
      <c r="A615" s="525" t="str">
        <f t="shared" si="22"/>
        <v>Фото</v>
      </c>
      <c r="B615" s="526">
        <v>97799</v>
      </c>
      <c r="C615" s="526"/>
      <c r="D615" s="526"/>
      <c r="E615" s="526"/>
      <c r="F615" s="526" t="s">
        <v>6935</v>
      </c>
      <c r="G615" s="526" t="s">
        <v>2831</v>
      </c>
      <c r="H615" s="526">
        <v>8</v>
      </c>
      <c r="I615" s="526" t="s">
        <v>6160</v>
      </c>
      <c r="J615" s="526" t="s">
        <v>5322</v>
      </c>
      <c r="K615" s="527">
        <v>88</v>
      </c>
      <c r="L615" s="526" t="s">
        <v>6936</v>
      </c>
      <c r="M615" s="37" t="str">
        <f t="shared" si="23"/>
        <v>http://www.examen.biz/imgShop/377-10529-9.jpeg</v>
      </c>
    </row>
    <row r="616" spans="1:13" s="37" customFormat="1" ht="33.75" hidden="1" x14ac:dyDescent="0.2">
      <c r="A616" s="525" t="str">
        <f t="shared" si="22"/>
        <v>Фото</v>
      </c>
      <c r="B616" s="526">
        <v>108811</v>
      </c>
      <c r="C616" s="526"/>
      <c r="D616" s="526"/>
      <c r="E616" s="526"/>
      <c r="F616" s="526" t="s">
        <v>6782</v>
      </c>
      <c r="G616" s="526" t="s">
        <v>2832</v>
      </c>
      <c r="H616" s="526">
        <v>8</v>
      </c>
      <c r="I616" s="526" t="s">
        <v>6160</v>
      </c>
      <c r="J616" s="526" t="s">
        <v>5322</v>
      </c>
      <c r="K616" s="527">
        <v>88</v>
      </c>
      <c r="L616" s="526" t="s">
        <v>4643</v>
      </c>
      <c r="M616" s="37" t="str">
        <f t="shared" si="23"/>
        <v>http://www.examen.biz/imgShop/377-12319-4.jpeg</v>
      </c>
    </row>
    <row r="617" spans="1:13" s="37" customFormat="1" ht="33.75" hidden="1" x14ac:dyDescent="0.2">
      <c r="A617" s="525" t="str">
        <f t="shared" si="22"/>
        <v>Фото</v>
      </c>
      <c r="B617" s="526">
        <v>94013</v>
      </c>
      <c r="C617" s="526"/>
      <c r="D617" s="526"/>
      <c r="E617" s="526"/>
      <c r="F617" s="526" t="s">
        <v>896</v>
      </c>
      <c r="G617" s="526" t="s">
        <v>897</v>
      </c>
      <c r="H617" s="526">
        <v>16</v>
      </c>
      <c r="I617" s="526" t="s">
        <v>6160</v>
      </c>
      <c r="J617" s="526" t="s">
        <v>5322</v>
      </c>
      <c r="K617" s="527">
        <v>76</v>
      </c>
      <c r="L617" s="526" t="s">
        <v>898</v>
      </c>
      <c r="M617" s="37" t="str">
        <f t="shared" si="23"/>
        <v>http://www.examen.biz/imgShop/377-09645-0.jpeg</v>
      </c>
    </row>
    <row r="618" spans="1:13" s="37" customFormat="1" ht="33.75" hidden="1" x14ac:dyDescent="0.2">
      <c r="A618" s="525" t="str">
        <f t="shared" si="22"/>
        <v>Фото</v>
      </c>
      <c r="B618" s="526">
        <v>97867</v>
      </c>
      <c r="C618" s="526"/>
      <c r="D618" s="526"/>
      <c r="E618" s="526"/>
      <c r="F618" s="526" t="s">
        <v>5561</v>
      </c>
      <c r="G618" s="526" t="s">
        <v>2833</v>
      </c>
      <c r="H618" s="526">
        <v>16</v>
      </c>
      <c r="I618" s="526" t="s">
        <v>6160</v>
      </c>
      <c r="J618" s="526" t="s">
        <v>5322</v>
      </c>
      <c r="K618" s="527">
        <v>88</v>
      </c>
      <c r="L618" s="526" t="s">
        <v>6599</v>
      </c>
      <c r="M618" s="37" t="str">
        <f t="shared" si="23"/>
        <v>http://www.examen.biz/imgShop/377-10555-8.jpeg</v>
      </c>
    </row>
    <row r="619" spans="1:13" s="37" customFormat="1" ht="33.75" hidden="1" x14ac:dyDescent="0.2">
      <c r="A619" s="525" t="str">
        <f t="shared" si="22"/>
        <v>Фото</v>
      </c>
      <c r="B619" s="526">
        <v>98483</v>
      </c>
      <c r="C619" s="526"/>
      <c r="D619" s="526"/>
      <c r="E619" s="526"/>
      <c r="F619" s="526" t="s">
        <v>46</v>
      </c>
      <c r="G619" s="526" t="s">
        <v>47</v>
      </c>
      <c r="H619" s="526">
        <v>16</v>
      </c>
      <c r="I619" s="526" t="s">
        <v>6160</v>
      </c>
      <c r="J619" s="526" t="s">
        <v>5322</v>
      </c>
      <c r="K619" s="527">
        <v>76</v>
      </c>
      <c r="L619" s="526" t="s">
        <v>48</v>
      </c>
      <c r="M619" s="37" t="str">
        <f t="shared" si="23"/>
        <v>http://www.examen.biz/imgShop/377-09647-4.jpeg</v>
      </c>
    </row>
    <row r="620" spans="1:13" s="37" customFormat="1" ht="33.75" hidden="1" x14ac:dyDescent="0.2">
      <c r="A620" s="525" t="str">
        <f t="shared" si="22"/>
        <v>Фото</v>
      </c>
      <c r="B620" s="526">
        <v>98547</v>
      </c>
      <c r="C620" s="526"/>
      <c r="D620" s="526"/>
      <c r="E620" s="526"/>
      <c r="F620" s="526" t="s">
        <v>6389</v>
      </c>
      <c r="G620" s="526" t="s">
        <v>2834</v>
      </c>
      <c r="H620" s="526">
        <v>8</v>
      </c>
      <c r="I620" s="526" t="s">
        <v>6160</v>
      </c>
      <c r="J620" s="526" t="s">
        <v>5322</v>
      </c>
      <c r="K620" s="527">
        <v>88</v>
      </c>
      <c r="L620" s="526" t="s">
        <v>6390</v>
      </c>
      <c r="M620" s="37" t="str">
        <f t="shared" si="23"/>
        <v>http://www.examen.biz/imgShop/377-10751-4.jpeg</v>
      </c>
    </row>
    <row r="621" spans="1:13" s="37" customFormat="1" ht="33.75" hidden="1" x14ac:dyDescent="0.2">
      <c r="A621" s="525" t="str">
        <f t="shared" si="22"/>
        <v>Фото</v>
      </c>
      <c r="B621" s="526">
        <v>94011</v>
      </c>
      <c r="C621" s="526"/>
      <c r="D621" s="526"/>
      <c r="E621" s="526"/>
      <c r="F621" s="526" t="s">
        <v>9493</v>
      </c>
      <c r="G621" s="526" t="s">
        <v>9494</v>
      </c>
      <c r="H621" s="526">
        <v>8</v>
      </c>
      <c r="I621" s="526" t="s">
        <v>6160</v>
      </c>
      <c r="J621" s="526" t="s">
        <v>5322</v>
      </c>
      <c r="K621" s="527">
        <v>76</v>
      </c>
      <c r="L621" s="526" t="s">
        <v>9495</v>
      </c>
      <c r="M621" s="37" t="str">
        <f t="shared" si="23"/>
        <v>http://www.examen.biz/imgShop/377-09268-1.jpeg</v>
      </c>
    </row>
    <row r="622" spans="1:13" s="37" customFormat="1" ht="33.75" hidden="1" x14ac:dyDescent="0.2">
      <c r="A622" s="525" t="str">
        <f t="shared" si="22"/>
        <v>Фото</v>
      </c>
      <c r="B622" s="526">
        <v>97861</v>
      </c>
      <c r="C622" s="526"/>
      <c r="D622" s="526"/>
      <c r="E622" s="526"/>
      <c r="F622" s="526" t="s">
        <v>4737</v>
      </c>
      <c r="G622" s="526" t="s">
        <v>2835</v>
      </c>
      <c r="H622" s="526">
        <v>8</v>
      </c>
      <c r="I622" s="526" t="s">
        <v>6160</v>
      </c>
      <c r="J622" s="526" t="s">
        <v>5322</v>
      </c>
      <c r="K622" s="527">
        <v>88</v>
      </c>
      <c r="L622" s="526" t="s">
        <v>6816</v>
      </c>
      <c r="M622" s="37" t="str">
        <f t="shared" si="23"/>
        <v>http://www.examen.biz/imgShop/377-10545-9.jpeg</v>
      </c>
    </row>
    <row r="623" spans="1:13" s="37" customFormat="1" ht="33.75" hidden="1" x14ac:dyDescent="0.2">
      <c r="A623" s="525" t="str">
        <f t="shared" si="22"/>
        <v>Фото</v>
      </c>
      <c r="B623" s="526">
        <v>97798</v>
      </c>
      <c r="C623" s="526"/>
      <c r="D623" s="526"/>
      <c r="E623" s="526"/>
      <c r="F623" s="526" t="s">
        <v>6456</v>
      </c>
      <c r="G623" s="526" t="s">
        <v>2836</v>
      </c>
      <c r="H623" s="526">
        <v>8</v>
      </c>
      <c r="I623" s="526" t="s">
        <v>6160</v>
      </c>
      <c r="J623" s="526" t="s">
        <v>5322</v>
      </c>
      <c r="K623" s="527">
        <v>88</v>
      </c>
      <c r="L623" s="526" t="s">
        <v>6645</v>
      </c>
      <c r="M623" s="37" t="str">
        <f t="shared" si="23"/>
        <v>http://www.examen.biz/imgShop/377-10530-5.jpeg</v>
      </c>
    </row>
    <row r="624" spans="1:13" s="37" customFormat="1" ht="33.75" hidden="1" x14ac:dyDescent="0.2">
      <c r="A624" s="525" t="str">
        <f t="shared" si="22"/>
        <v>Фото</v>
      </c>
      <c r="B624" s="526">
        <v>97866</v>
      </c>
      <c r="C624" s="526"/>
      <c r="D624" s="526"/>
      <c r="E624" s="526"/>
      <c r="F624" s="526" t="s">
        <v>7274</v>
      </c>
      <c r="G624" s="526" t="s">
        <v>2837</v>
      </c>
      <c r="H624" s="526">
        <v>8</v>
      </c>
      <c r="I624" s="526" t="s">
        <v>6160</v>
      </c>
      <c r="J624" s="526" t="s">
        <v>5322</v>
      </c>
      <c r="K624" s="527">
        <v>88</v>
      </c>
      <c r="L624" s="526" t="s">
        <v>4393</v>
      </c>
      <c r="M624" s="37" t="str">
        <f t="shared" si="23"/>
        <v>http://www.examen.biz/imgShop/377-10554-1.jpeg</v>
      </c>
    </row>
    <row r="625" spans="1:13" s="37" customFormat="1" ht="33.75" hidden="1" x14ac:dyDescent="0.2">
      <c r="A625" s="525" t="str">
        <f t="shared" si="22"/>
        <v>Фото</v>
      </c>
      <c r="B625" s="526">
        <v>97860</v>
      </c>
      <c r="C625" s="526"/>
      <c r="D625" s="526"/>
      <c r="E625" s="526"/>
      <c r="F625" s="526" t="s">
        <v>4423</v>
      </c>
      <c r="G625" s="526" t="s">
        <v>2838</v>
      </c>
      <c r="H625" s="526">
        <v>8</v>
      </c>
      <c r="I625" s="526" t="s">
        <v>6160</v>
      </c>
      <c r="J625" s="526" t="s">
        <v>5322</v>
      </c>
      <c r="K625" s="527">
        <v>88</v>
      </c>
      <c r="L625" s="526" t="s">
        <v>6861</v>
      </c>
      <c r="M625" s="37" t="str">
        <f t="shared" si="23"/>
        <v>http://www.examen.biz/imgShop/377-10548-0.jpeg</v>
      </c>
    </row>
    <row r="626" spans="1:13" s="37" customFormat="1" ht="33.75" hidden="1" x14ac:dyDescent="0.2">
      <c r="A626" s="525" t="str">
        <f t="shared" si="22"/>
        <v>Фото</v>
      </c>
      <c r="B626" s="526">
        <v>97859</v>
      </c>
      <c r="C626" s="526"/>
      <c r="D626" s="526"/>
      <c r="E626" s="526"/>
      <c r="F626" s="526" t="s">
        <v>6316</v>
      </c>
      <c r="G626" s="526" t="s">
        <v>2839</v>
      </c>
      <c r="H626" s="526">
        <v>8</v>
      </c>
      <c r="I626" s="526" t="s">
        <v>6160</v>
      </c>
      <c r="J626" s="526" t="s">
        <v>5322</v>
      </c>
      <c r="K626" s="527">
        <v>88</v>
      </c>
      <c r="L626" s="526" t="s">
        <v>7960</v>
      </c>
      <c r="M626" s="37" t="str">
        <f t="shared" si="23"/>
        <v>http://www.examen.biz/imgShop/377-10546-6.jpeg</v>
      </c>
    </row>
    <row r="627" spans="1:13" s="37" customFormat="1" ht="33.75" hidden="1" x14ac:dyDescent="0.2">
      <c r="A627" s="525" t="str">
        <f t="shared" si="22"/>
        <v>Фото</v>
      </c>
      <c r="B627" s="526">
        <v>98219</v>
      </c>
      <c r="C627" s="526"/>
      <c r="D627" s="526"/>
      <c r="E627" s="526"/>
      <c r="F627" s="526" t="s">
        <v>899</v>
      </c>
      <c r="G627" s="526" t="s">
        <v>900</v>
      </c>
      <c r="H627" s="526">
        <v>8</v>
      </c>
      <c r="I627" s="526" t="s">
        <v>6160</v>
      </c>
      <c r="J627" s="526" t="s">
        <v>5322</v>
      </c>
      <c r="K627" s="527">
        <v>76</v>
      </c>
      <c r="L627" s="526" t="s">
        <v>901</v>
      </c>
      <c r="M627" s="37" t="str">
        <f t="shared" si="23"/>
        <v>http://www.examen.biz/imgShop/377-09646-7.jpeg</v>
      </c>
    </row>
    <row r="628" spans="1:13" s="37" customFormat="1" ht="33.75" hidden="1" x14ac:dyDescent="0.2">
      <c r="A628" s="525" t="str">
        <f t="shared" si="22"/>
        <v>Фото</v>
      </c>
      <c r="B628" s="526">
        <v>99181</v>
      </c>
      <c r="C628" s="526"/>
      <c r="D628" s="526"/>
      <c r="E628" s="526"/>
      <c r="F628" s="526" t="s">
        <v>7823</v>
      </c>
      <c r="G628" s="526" t="s">
        <v>2840</v>
      </c>
      <c r="H628" s="526">
        <v>8</v>
      </c>
      <c r="I628" s="526" t="s">
        <v>6160</v>
      </c>
      <c r="J628" s="526" t="s">
        <v>5322</v>
      </c>
      <c r="K628" s="527">
        <v>88</v>
      </c>
      <c r="L628" s="526" t="s">
        <v>6231</v>
      </c>
      <c r="M628" s="37" t="str">
        <f t="shared" si="23"/>
        <v>http://www.examen.biz/imgShop/377-10893-1.jpeg</v>
      </c>
    </row>
    <row r="629" spans="1:13" s="37" customFormat="1" ht="33.75" hidden="1" x14ac:dyDescent="0.2">
      <c r="A629" s="525" t="str">
        <f t="shared" si="22"/>
        <v>Фото</v>
      </c>
      <c r="B629" s="526">
        <v>97858</v>
      </c>
      <c r="C629" s="526"/>
      <c r="D629" s="526"/>
      <c r="E629" s="526"/>
      <c r="F629" s="526" t="s">
        <v>5067</v>
      </c>
      <c r="G629" s="526" t="s">
        <v>2841</v>
      </c>
      <c r="H629" s="526">
        <v>8</v>
      </c>
      <c r="I629" s="526" t="s">
        <v>6160</v>
      </c>
      <c r="J629" s="526" t="s">
        <v>5322</v>
      </c>
      <c r="K629" s="527">
        <v>88</v>
      </c>
      <c r="L629" s="526" t="s">
        <v>5068</v>
      </c>
      <c r="M629" s="37" t="str">
        <f t="shared" si="23"/>
        <v>http://www.examen.biz/imgShop/377-10547-3.jpeg</v>
      </c>
    </row>
    <row r="630" spans="1:13" s="37" customFormat="1" ht="33.75" hidden="1" x14ac:dyDescent="0.2">
      <c r="A630" s="525" t="str">
        <f t="shared" si="22"/>
        <v>Фото</v>
      </c>
      <c r="B630" s="526">
        <v>107192</v>
      </c>
      <c r="C630" s="526"/>
      <c r="D630" s="526"/>
      <c r="E630" s="526"/>
      <c r="F630" s="526" t="s">
        <v>1965</v>
      </c>
      <c r="G630" s="526" t="s">
        <v>1966</v>
      </c>
      <c r="H630" s="526">
        <v>32</v>
      </c>
      <c r="I630" s="526" t="s">
        <v>1967</v>
      </c>
      <c r="J630" s="526" t="s">
        <v>1968</v>
      </c>
      <c r="K630" s="527">
        <v>70</v>
      </c>
      <c r="L630" s="526" t="s">
        <v>1969</v>
      </c>
      <c r="M630" s="37" t="str">
        <f t="shared" si="23"/>
        <v>http://www.examen.biz/imgShop/377-11689-9.jpeg</v>
      </c>
    </row>
    <row r="631" spans="1:13" s="37" customFormat="1" ht="33.75" hidden="1" x14ac:dyDescent="0.2">
      <c r="A631" s="525" t="str">
        <f t="shared" si="22"/>
        <v>Фото</v>
      </c>
      <c r="B631" s="526">
        <v>107191</v>
      </c>
      <c r="C631" s="526"/>
      <c r="D631" s="526"/>
      <c r="E631" s="526"/>
      <c r="F631" s="526" t="s">
        <v>1970</v>
      </c>
      <c r="G631" s="526" t="s">
        <v>1971</v>
      </c>
      <c r="H631" s="526">
        <v>32</v>
      </c>
      <c r="I631" s="526" t="s">
        <v>1967</v>
      </c>
      <c r="J631" s="526" t="s">
        <v>1968</v>
      </c>
      <c r="K631" s="527">
        <v>70</v>
      </c>
      <c r="L631" s="526" t="s">
        <v>1972</v>
      </c>
      <c r="M631" s="37" t="str">
        <f t="shared" si="23"/>
        <v>http://www.examen.biz/imgShop/377-11688-2.jpeg</v>
      </c>
    </row>
    <row r="632" spans="1:13" s="37" customFormat="1" ht="56.25" hidden="1" x14ac:dyDescent="0.2">
      <c r="A632" s="525" t="str">
        <f t="shared" si="22"/>
        <v>Фото</v>
      </c>
      <c r="B632" s="526">
        <v>103495</v>
      </c>
      <c r="C632" s="526"/>
      <c r="D632" s="526"/>
      <c r="E632" s="526"/>
      <c r="F632" s="526" t="s">
        <v>9496</v>
      </c>
      <c r="G632" s="526" t="s">
        <v>9497</v>
      </c>
      <c r="H632" s="526">
        <v>8</v>
      </c>
      <c r="I632" s="526" t="s">
        <v>1973</v>
      </c>
      <c r="J632" s="526" t="s">
        <v>1974</v>
      </c>
      <c r="K632" s="527">
        <v>66</v>
      </c>
      <c r="L632" s="526" t="s">
        <v>9498</v>
      </c>
      <c r="M632" s="37" t="str">
        <f t="shared" si="23"/>
        <v>http://www.examen.biz/imgShop/377-11523-6.jpeg</v>
      </c>
    </row>
    <row r="633" spans="1:13" s="37" customFormat="1" ht="56.25" hidden="1" x14ac:dyDescent="0.2">
      <c r="A633" s="525" t="str">
        <f t="shared" si="22"/>
        <v>Фото</v>
      </c>
      <c r="B633" s="526">
        <v>105122</v>
      </c>
      <c r="C633" s="526"/>
      <c r="D633" s="526"/>
      <c r="E633" s="526"/>
      <c r="F633" s="526" t="s">
        <v>1975</v>
      </c>
      <c r="G633" s="526" t="s">
        <v>1976</v>
      </c>
      <c r="H633" s="526">
        <v>8</v>
      </c>
      <c r="I633" s="526" t="s">
        <v>1973</v>
      </c>
      <c r="J633" s="526" t="s">
        <v>1974</v>
      </c>
      <c r="K633" s="527">
        <v>66</v>
      </c>
      <c r="L633" s="526" t="s">
        <v>1977</v>
      </c>
      <c r="M633" s="37" t="str">
        <f t="shared" si="23"/>
        <v>http://www.examen.biz/imgShop/377-11524-3.jpeg</v>
      </c>
    </row>
    <row r="634" spans="1:13" s="37" customFormat="1" ht="56.25" hidden="1" x14ac:dyDescent="0.2">
      <c r="A634" s="525" t="str">
        <f t="shared" si="22"/>
        <v>Фото</v>
      </c>
      <c r="B634" s="526">
        <v>105123</v>
      </c>
      <c r="C634" s="526"/>
      <c r="D634" s="526"/>
      <c r="E634" s="526"/>
      <c r="F634" s="526" t="s">
        <v>1978</v>
      </c>
      <c r="G634" s="526" t="s">
        <v>1979</v>
      </c>
      <c r="H634" s="526">
        <v>8</v>
      </c>
      <c r="I634" s="526" t="s">
        <v>1973</v>
      </c>
      <c r="J634" s="526" t="s">
        <v>1974</v>
      </c>
      <c r="K634" s="527">
        <v>66</v>
      </c>
      <c r="L634" s="526" t="s">
        <v>1980</v>
      </c>
      <c r="M634" s="37" t="str">
        <f t="shared" si="23"/>
        <v>http://www.examen.biz/imgShop/377-11525-0.jpeg</v>
      </c>
    </row>
    <row r="635" spans="1:13" s="37" customFormat="1" ht="78.75" hidden="1" x14ac:dyDescent="0.2">
      <c r="A635" s="525" t="str">
        <f t="shared" si="22"/>
        <v>Фото</v>
      </c>
      <c r="B635" s="526">
        <v>126225</v>
      </c>
      <c r="C635" s="526"/>
      <c r="D635" s="526"/>
      <c r="E635" s="526"/>
      <c r="F635" s="526" t="s">
        <v>6019</v>
      </c>
      <c r="G635" s="526" t="s">
        <v>6020</v>
      </c>
      <c r="H635" s="526">
        <v>224</v>
      </c>
      <c r="I635" s="526" t="s">
        <v>6760</v>
      </c>
      <c r="J635" s="526" t="s">
        <v>6773</v>
      </c>
      <c r="K635" s="527">
        <v>152</v>
      </c>
      <c r="L635" s="526" t="s">
        <v>6021</v>
      </c>
      <c r="M635" s="37" t="str">
        <f t="shared" si="23"/>
        <v>http://www.examen.biz/imgShop/377-13239-4.jpeg</v>
      </c>
    </row>
    <row r="636" spans="1:13" s="37" customFormat="1" ht="78.75" hidden="1" x14ac:dyDescent="0.2">
      <c r="A636" s="525" t="str">
        <f t="shared" si="22"/>
        <v>Фото</v>
      </c>
      <c r="B636" s="526">
        <v>143234</v>
      </c>
      <c r="C636" s="526"/>
      <c r="D636" s="526"/>
      <c r="E636" s="526"/>
      <c r="F636" s="526" t="s">
        <v>2873</v>
      </c>
      <c r="G636" s="526" t="s">
        <v>2874</v>
      </c>
      <c r="H636" s="526">
        <v>128</v>
      </c>
      <c r="I636" s="526" t="s">
        <v>6772</v>
      </c>
      <c r="J636" s="526" t="s">
        <v>6773</v>
      </c>
      <c r="K636" s="527">
        <v>106</v>
      </c>
      <c r="L636" s="526" t="s">
        <v>2875</v>
      </c>
      <c r="M636" s="37" t="str">
        <f t="shared" si="23"/>
        <v>http://www.examen.biz/imgShop/377-15722-9.jpeg</v>
      </c>
    </row>
    <row r="637" spans="1:13" s="37" customFormat="1" ht="78.75" hidden="1" x14ac:dyDescent="0.2">
      <c r="A637" s="525" t="str">
        <f t="shared" si="22"/>
        <v>Фото</v>
      </c>
      <c r="B637" s="526">
        <v>99167</v>
      </c>
      <c r="C637" s="526"/>
      <c r="D637" s="526"/>
      <c r="E637" s="526"/>
      <c r="F637" s="526" t="s">
        <v>7798</v>
      </c>
      <c r="G637" s="526" t="s">
        <v>7393</v>
      </c>
      <c r="H637" s="526">
        <v>224</v>
      </c>
      <c r="I637" s="526" t="s">
        <v>6760</v>
      </c>
      <c r="J637" s="526" t="s">
        <v>6773</v>
      </c>
      <c r="K637" s="527">
        <v>131</v>
      </c>
      <c r="L637" s="526" t="s">
        <v>7378</v>
      </c>
      <c r="M637" s="37" t="str">
        <f t="shared" si="23"/>
        <v>http://www.examen.biz/imgShop/377-10850-4.jpeg</v>
      </c>
    </row>
    <row r="638" spans="1:13" s="37" customFormat="1" ht="33.75" hidden="1" x14ac:dyDescent="0.2">
      <c r="A638" s="525" t="str">
        <f t="shared" si="22"/>
        <v>Фото</v>
      </c>
      <c r="B638" s="526">
        <v>96755</v>
      </c>
      <c r="C638" s="526"/>
      <c r="D638" s="526"/>
      <c r="E638" s="526"/>
      <c r="F638" s="526" t="s">
        <v>1798</v>
      </c>
      <c r="G638" s="526" t="s">
        <v>1799</v>
      </c>
      <c r="H638" s="526">
        <v>24</v>
      </c>
      <c r="I638" s="526" t="s">
        <v>6311</v>
      </c>
      <c r="J638" s="526" t="s">
        <v>1800</v>
      </c>
      <c r="K638" s="527">
        <v>64</v>
      </c>
      <c r="L638" s="526" t="s">
        <v>1801</v>
      </c>
      <c r="M638" s="37" t="str">
        <f t="shared" si="23"/>
        <v>http://www.examen.biz/imgShop/377-10035-5.jpeg</v>
      </c>
    </row>
    <row r="639" spans="1:13" s="37" customFormat="1" ht="22.5" hidden="1" x14ac:dyDescent="0.2">
      <c r="A639" s="525" t="str">
        <f t="shared" si="22"/>
        <v>Фото</v>
      </c>
      <c r="B639" s="526">
        <v>98992</v>
      </c>
      <c r="C639" s="526"/>
      <c r="D639" s="526"/>
      <c r="E639" s="526"/>
      <c r="F639" s="526" t="s">
        <v>5679</v>
      </c>
      <c r="G639" s="526" t="s">
        <v>5680</v>
      </c>
      <c r="H639" s="526">
        <v>492</v>
      </c>
      <c r="I639" s="526" t="s">
        <v>5678</v>
      </c>
      <c r="J639" s="526" t="s">
        <v>6429</v>
      </c>
      <c r="K639" s="527">
        <v>1080</v>
      </c>
      <c r="L639" s="526" t="s">
        <v>5681</v>
      </c>
      <c r="M639" s="37" t="str">
        <f t="shared" si="23"/>
        <v>http://www.examen.biz/imgShop/905999-65-9.jpeg</v>
      </c>
    </row>
    <row r="640" spans="1:13" s="37" customFormat="1" ht="45" hidden="1" x14ac:dyDescent="0.2">
      <c r="A640" s="525" t="str">
        <f t="shared" si="22"/>
        <v>Фото</v>
      </c>
      <c r="B640" s="526">
        <v>97306</v>
      </c>
      <c r="C640" s="526"/>
      <c r="D640" s="526"/>
      <c r="E640" s="526"/>
      <c r="F640" s="526" t="s">
        <v>1981</v>
      </c>
      <c r="G640" s="526" t="s">
        <v>1982</v>
      </c>
      <c r="H640" s="526">
        <v>64</v>
      </c>
      <c r="I640" s="526" t="s">
        <v>4889</v>
      </c>
      <c r="J640" s="526" t="s">
        <v>4422</v>
      </c>
      <c r="K640" s="527">
        <v>117</v>
      </c>
      <c r="L640" s="526" t="s">
        <v>1983</v>
      </c>
      <c r="M640" s="37" t="str">
        <f t="shared" si="23"/>
        <v>http://www.examen.biz/imgShop/377-10445-2.jpeg</v>
      </c>
    </row>
    <row r="641" spans="1:13" s="37" customFormat="1" ht="45" hidden="1" x14ac:dyDescent="0.2">
      <c r="A641" s="525" t="str">
        <f t="shared" si="22"/>
        <v>Фото</v>
      </c>
      <c r="B641" s="526">
        <v>97135</v>
      </c>
      <c r="C641" s="526"/>
      <c r="D641" s="526"/>
      <c r="E641" s="526"/>
      <c r="F641" s="526" t="s">
        <v>1984</v>
      </c>
      <c r="G641" s="526" t="s">
        <v>1985</v>
      </c>
      <c r="H641" s="526">
        <v>96</v>
      </c>
      <c r="I641" s="526" t="s">
        <v>1986</v>
      </c>
      <c r="J641" s="526" t="s">
        <v>4422</v>
      </c>
      <c r="K641" s="527">
        <v>117</v>
      </c>
      <c r="L641" s="526" t="s">
        <v>1987</v>
      </c>
      <c r="M641" s="37" t="str">
        <f t="shared" si="23"/>
        <v>http://www.examen.biz/imgShop/377-10384-4.jpeg</v>
      </c>
    </row>
    <row r="642" spans="1:13" s="37" customFormat="1" ht="45" hidden="1" x14ac:dyDescent="0.2">
      <c r="A642" s="525" t="str">
        <f t="shared" ref="A642:A705" si="24">HYPERLINK(M642,"Фото")</f>
        <v>Фото</v>
      </c>
      <c r="B642" s="526">
        <v>96913</v>
      </c>
      <c r="C642" s="526"/>
      <c r="D642" s="526"/>
      <c r="E642" s="526"/>
      <c r="F642" s="526" t="s">
        <v>7351</v>
      </c>
      <c r="G642" s="526" t="s">
        <v>7978</v>
      </c>
      <c r="H642" s="526">
        <v>48</v>
      </c>
      <c r="I642" s="526" t="s">
        <v>5733</v>
      </c>
      <c r="J642" s="526" t="s">
        <v>4422</v>
      </c>
      <c r="K642" s="527">
        <v>107</v>
      </c>
      <c r="L642" s="526" t="s">
        <v>5486</v>
      </c>
      <c r="M642" s="37" t="str">
        <f t="shared" ref="M642:M705" si="25">CONCATENATE("http://www.examen.biz/imgShop/",L642)</f>
        <v>http://www.examen.biz/imgShop/377-10336-3.jpeg</v>
      </c>
    </row>
    <row r="643" spans="1:13" s="37" customFormat="1" ht="45" hidden="1" x14ac:dyDescent="0.2">
      <c r="A643" s="525" t="str">
        <f t="shared" si="24"/>
        <v>Фото</v>
      </c>
      <c r="B643" s="526">
        <v>96459</v>
      </c>
      <c r="C643" s="526"/>
      <c r="D643" s="526"/>
      <c r="E643" s="526"/>
      <c r="F643" s="526" t="s">
        <v>5057</v>
      </c>
      <c r="G643" s="526" t="s">
        <v>4701</v>
      </c>
      <c r="H643" s="526">
        <v>80</v>
      </c>
      <c r="I643" s="526" t="s">
        <v>5620</v>
      </c>
      <c r="J643" s="526" t="s">
        <v>4422</v>
      </c>
      <c r="K643" s="527">
        <v>117</v>
      </c>
      <c r="L643" s="526" t="s">
        <v>3499</v>
      </c>
      <c r="M643" s="37" t="str">
        <f t="shared" si="25"/>
        <v>http://www.examen.biz/imgShop/377-10174-1.jpeg</v>
      </c>
    </row>
    <row r="644" spans="1:13" s="37" customFormat="1" ht="45" hidden="1" x14ac:dyDescent="0.2">
      <c r="A644" s="525" t="str">
        <f t="shared" si="24"/>
        <v>Фото</v>
      </c>
      <c r="B644" s="526">
        <v>97136</v>
      </c>
      <c r="C644" s="526"/>
      <c r="D644" s="526"/>
      <c r="E644" s="526"/>
      <c r="F644" s="526" t="s">
        <v>1988</v>
      </c>
      <c r="G644" s="526" t="s">
        <v>1989</v>
      </c>
      <c r="H644" s="526">
        <v>48</v>
      </c>
      <c r="I644" s="526" t="s">
        <v>1990</v>
      </c>
      <c r="J644" s="526" t="s">
        <v>4422</v>
      </c>
      <c r="K644" s="527">
        <v>107</v>
      </c>
      <c r="L644" s="526" t="s">
        <v>1991</v>
      </c>
      <c r="M644" s="37" t="str">
        <f t="shared" si="25"/>
        <v>http://www.examen.biz/imgShop/377-10385-1.jpeg</v>
      </c>
    </row>
    <row r="645" spans="1:13" s="37" customFormat="1" ht="45" hidden="1" x14ac:dyDescent="0.2">
      <c r="A645" s="525" t="str">
        <f t="shared" si="24"/>
        <v>Фото</v>
      </c>
      <c r="B645" s="526">
        <v>98237</v>
      </c>
      <c r="C645" s="526"/>
      <c r="D645" s="526"/>
      <c r="E645" s="526"/>
      <c r="F645" s="526" t="s">
        <v>7065</v>
      </c>
      <c r="G645" s="526" t="s">
        <v>7066</v>
      </c>
      <c r="H645" s="526">
        <v>64</v>
      </c>
      <c r="I645" s="526" t="s">
        <v>7143</v>
      </c>
      <c r="J645" s="526" t="s">
        <v>4422</v>
      </c>
      <c r="K645" s="527">
        <v>107</v>
      </c>
      <c r="L645" s="526" t="s">
        <v>7515</v>
      </c>
      <c r="M645" s="37" t="str">
        <f t="shared" si="25"/>
        <v>http://www.examen.biz/imgShop/377-10521-3.jpeg</v>
      </c>
    </row>
    <row r="646" spans="1:13" s="37" customFormat="1" ht="45" hidden="1" x14ac:dyDescent="0.2">
      <c r="A646" s="525" t="str">
        <f t="shared" si="24"/>
        <v>Фото</v>
      </c>
      <c r="B646" s="526">
        <v>148316</v>
      </c>
      <c r="C646" s="526"/>
      <c r="D646" s="526"/>
      <c r="E646" s="526"/>
      <c r="F646" s="526" t="s">
        <v>8727</v>
      </c>
      <c r="G646" s="526" t="s">
        <v>1802</v>
      </c>
      <c r="H646" s="526">
        <v>16</v>
      </c>
      <c r="I646" s="526" t="s">
        <v>5211</v>
      </c>
      <c r="J646" s="526" t="s">
        <v>6168</v>
      </c>
      <c r="K646" s="527">
        <v>83</v>
      </c>
      <c r="L646" s="526" t="s">
        <v>8728</v>
      </c>
      <c r="M646" s="37" t="str">
        <f t="shared" si="25"/>
        <v>http://www.examen.biz/imgShop/377-16331-2.jpeg</v>
      </c>
    </row>
    <row r="647" spans="1:13" s="37" customFormat="1" ht="45" hidden="1" x14ac:dyDescent="0.2">
      <c r="A647" s="525" t="str">
        <f t="shared" si="24"/>
        <v>Фото</v>
      </c>
      <c r="B647" s="526">
        <v>152589</v>
      </c>
      <c r="C647" s="526"/>
      <c r="D647" s="526"/>
      <c r="E647" s="526"/>
      <c r="F647" s="526" t="s">
        <v>9707</v>
      </c>
      <c r="G647" s="526" t="s">
        <v>9708</v>
      </c>
      <c r="H647" s="526">
        <v>16</v>
      </c>
      <c r="I647" s="526" t="s">
        <v>5211</v>
      </c>
      <c r="J647" s="526" t="s">
        <v>6168</v>
      </c>
      <c r="K647" s="527">
        <v>83</v>
      </c>
      <c r="L647" s="526" t="s">
        <v>9709</v>
      </c>
      <c r="M647" s="37" t="str">
        <f t="shared" si="25"/>
        <v>http://www.examen.biz/imgShop/377-16706-8.jpeg</v>
      </c>
    </row>
    <row r="648" spans="1:13" s="37" customFormat="1" ht="45" hidden="1" x14ac:dyDescent="0.2">
      <c r="A648" s="525" t="str">
        <f t="shared" si="24"/>
        <v>Фото</v>
      </c>
      <c r="B648" s="526">
        <v>105980</v>
      </c>
      <c r="C648" s="526"/>
      <c r="D648" s="526"/>
      <c r="E648" s="526"/>
      <c r="F648" s="526" t="s">
        <v>5959</v>
      </c>
      <c r="G648" s="526" t="s">
        <v>5442</v>
      </c>
      <c r="H648" s="526">
        <v>16</v>
      </c>
      <c r="I648" s="526" t="s">
        <v>5211</v>
      </c>
      <c r="J648" s="526" t="s">
        <v>6168</v>
      </c>
      <c r="K648" s="527">
        <v>83</v>
      </c>
      <c r="L648" s="526" t="s">
        <v>4582</v>
      </c>
      <c r="M648" s="37" t="str">
        <f t="shared" si="25"/>
        <v>http://www.examen.biz/imgShop/377-11440-6.jpeg</v>
      </c>
    </row>
    <row r="649" spans="1:13" s="37" customFormat="1" ht="45" hidden="1" x14ac:dyDescent="0.2">
      <c r="A649" s="525" t="str">
        <f t="shared" si="24"/>
        <v>Фото</v>
      </c>
      <c r="B649" s="526">
        <v>152590</v>
      </c>
      <c r="C649" s="526"/>
      <c r="D649" s="526"/>
      <c r="E649" s="526"/>
      <c r="F649" s="526" t="s">
        <v>9710</v>
      </c>
      <c r="G649" s="526" t="s">
        <v>7430</v>
      </c>
      <c r="H649" s="526">
        <v>16</v>
      </c>
      <c r="I649" s="526" t="s">
        <v>5211</v>
      </c>
      <c r="J649" s="526" t="s">
        <v>6168</v>
      </c>
      <c r="K649" s="527">
        <v>83</v>
      </c>
      <c r="L649" s="526" t="s">
        <v>9711</v>
      </c>
      <c r="M649" s="37" t="str">
        <f t="shared" si="25"/>
        <v>http://www.examen.biz/imgShop/377-16707-5.jpeg</v>
      </c>
    </row>
    <row r="650" spans="1:13" s="37" customFormat="1" ht="45" hidden="1" x14ac:dyDescent="0.2">
      <c r="A650" s="525" t="str">
        <f t="shared" si="24"/>
        <v>Фото</v>
      </c>
      <c r="B650" s="526">
        <v>122902</v>
      </c>
      <c r="C650" s="526"/>
      <c r="D650" s="526"/>
      <c r="E650" s="526"/>
      <c r="F650" s="526" t="s">
        <v>4192</v>
      </c>
      <c r="G650" s="526" t="s">
        <v>4193</v>
      </c>
      <c r="H650" s="526">
        <v>16</v>
      </c>
      <c r="I650" s="526" t="s">
        <v>5211</v>
      </c>
      <c r="J650" s="526" t="s">
        <v>6168</v>
      </c>
      <c r="K650" s="527">
        <v>83</v>
      </c>
      <c r="L650" s="526" t="s">
        <v>4194</v>
      </c>
      <c r="M650" s="37" t="str">
        <f t="shared" si="25"/>
        <v>http://www.examen.biz/imgShop/377-14117-4.jpeg</v>
      </c>
    </row>
    <row r="651" spans="1:13" s="37" customFormat="1" ht="45" hidden="1" x14ac:dyDescent="0.2">
      <c r="A651" s="525" t="str">
        <f t="shared" si="24"/>
        <v>Фото</v>
      </c>
      <c r="B651" s="526">
        <v>122901</v>
      </c>
      <c r="C651" s="526"/>
      <c r="D651" s="526"/>
      <c r="E651" s="526"/>
      <c r="F651" s="526" t="s">
        <v>7754</v>
      </c>
      <c r="G651" s="526" t="s">
        <v>7755</v>
      </c>
      <c r="H651" s="526">
        <v>16</v>
      </c>
      <c r="I651" s="526" t="s">
        <v>5211</v>
      </c>
      <c r="J651" s="526" t="s">
        <v>6168</v>
      </c>
      <c r="K651" s="527">
        <v>83</v>
      </c>
      <c r="L651" s="526" t="s">
        <v>7756</v>
      </c>
      <c r="M651" s="37" t="str">
        <f t="shared" si="25"/>
        <v>http://www.examen.biz/imgShop/377-14118-1.jpeg</v>
      </c>
    </row>
    <row r="652" spans="1:13" s="37" customFormat="1" ht="45" hidden="1" x14ac:dyDescent="0.2">
      <c r="A652" s="525" t="str">
        <f t="shared" si="24"/>
        <v>Фото</v>
      </c>
      <c r="B652" s="526">
        <v>122900</v>
      </c>
      <c r="C652" s="526"/>
      <c r="D652" s="526"/>
      <c r="E652" s="526"/>
      <c r="F652" s="526" t="s">
        <v>4195</v>
      </c>
      <c r="G652" s="526" t="s">
        <v>4196</v>
      </c>
      <c r="H652" s="526">
        <v>16</v>
      </c>
      <c r="I652" s="526" t="s">
        <v>5211</v>
      </c>
      <c r="J652" s="526" t="s">
        <v>6168</v>
      </c>
      <c r="K652" s="527">
        <v>83</v>
      </c>
      <c r="L652" s="526" t="s">
        <v>4325</v>
      </c>
      <c r="M652" s="37" t="str">
        <f t="shared" si="25"/>
        <v>http://www.examen.biz/imgShop/377-14119-8.jpeg</v>
      </c>
    </row>
    <row r="653" spans="1:13" s="37" customFormat="1" ht="45" hidden="1" x14ac:dyDescent="0.2">
      <c r="A653" s="525" t="str">
        <f t="shared" si="24"/>
        <v>Фото</v>
      </c>
      <c r="B653" s="526">
        <v>122899</v>
      </c>
      <c r="C653" s="526"/>
      <c r="D653" s="526"/>
      <c r="E653" s="526"/>
      <c r="F653" s="526" t="s">
        <v>7428</v>
      </c>
      <c r="G653" s="526" t="s">
        <v>7429</v>
      </c>
      <c r="H653" s="526">
        <v>16</v>
      </c>
      <c r="I653" s="526" t="s">
        <v>5211</v>
      </c>
      <c r="J653" s="526" t="s">
        <v>6168</v>
      </c>
      <c r="K653" s="527">
        <v>83</v>
      </c>
      <c r="L653" s="526" t="s">
        <v>4631</v>
      </c>
      <c r="M653" s="37" t="str">
        <f t="shared" si="25"/>
        <v>http://www.examen.biz/imgShop/377-14120-4.jpeg</v>
      </c>
    </row>
    <row r="654" spans="1:13" s="37" customFormat="1" ht="45" hidden="1" x14ac:dyDescent="0.2">
      <c r="A654" s="525" t="str">
        <f t="shared" si="24"/>
        <v>Фото</v>
      </c>
      <c r="B654" s="526">
        <v>92269</v>
      </c>
      <c r="C654" s="526"/>
      <c r="D654" s="526"/>
      <c r="E654" s="526"/>
      <c r="F654" s="526" t="s">
        <v>4263</v>
      </c>
      <c r="G654" s="526" t="s">
        <v>5443</v>
      </c>
      <c r="H654" s="526">
        <v>16</v>
      </c>
      <c r="I654" s="526" t="s">
        <v>5211</v>
      </c>
      <c r="J654" s="526" t="s">
        <v>6168</v>
      </c>
      <c r="K654" s="527">
        <v>48</v>
      </c>
      <c r="L654" s="526" t="s">
        <v>4264</v>
      </c>
      <c r="M654" s="37" t="str">
        <f t="shared" si="25"/>
        <v>http://www.examen.biz/imgShop/377-09435-7.jpeg</v>
      </c>
    </row>
    <row r="655" spans="1:13" s="37" customFormat="1" ht="45" hidden="1" x14ac:dyDescent="0.2">
      <c r="A655" s="525" t="str">
        <f t="shared" si="24"/>
        <v>Фото</v>
      </c>
      <c r="B655" s="526">
        <v>92286</v>
      </c>
      <c r="C655" s="526"/>
      <c r="D655" s="526"/>
      <c r="E655" s="526"/>
      <c r="F655" s="526" t="s">
        <v>1063</v>
      </c>
      <c r="G655" s="526" t="s">
        <v>1064</v>
      </c>
      <c r="H655" s="526">
        <v>16</v>
      </c>
      <c r="I655" s="526" t="s">
        <v>5211</v>
      </c>
      <c r="J655" s="526" t="s">
        <v>6168</v>
      </c>
      <c r="K655" s="527">
        <v>42</v>
      </c>
      <c r="L655" s="526" t="s">
        <v>1065</v>
      </c>
      <c r="M655" s="37" t="str">
        <f t="shared" si="25"/>
        <v>http://www.examen.biz/imgShop/377-09436-4.jpeg</v>
      </c>
    </row>
    <row r="656" spans="1:13" s="37" customFormat="1" ht="45" hidden="1" x14ac:dyDescent="0.2">
      <c r="A656" s="525" t="str">
        <f t="shared" si="24"/>
        <v>Фото</v>
      </c>
      <c r="B656" s="526">
        <v>92270</v>
      </c>
      <c r="C656" s="526"/>
      <c r="D656" s="526"/>
      <c r="E656" s="526"/>
      <c r="F656" s="526" t="s">
        <v>9161</v>
      </c>
      <c r="G656" s="526" t="s">
        <v>9162</v>
      </c>
      <c r="H656" s="526">
        <v>16</v>
      </c>
      <c r="I656" s="526" t="s">
        <v>5211</v>
      </c>
      <c r="J656" s="526" t="s">
        <v>6168</v>
      </c>
      <c r="K656" s="527">
        <v>42</v>
      </c>
      <c r="L656" s="526" t="s">
        <v>9163</v>
      </c>
      <c r="M656" s="37" t="str">
        <f t="shared" si="25"/>
        <v>http://www.examen.biz/imgShop/377-09437-1.jpeg</v>
      </c>
    </row>
    <row r="657" spans="1:13" s="37" customFormat="1" ht="45" hidden="1" x14ac:dyDescent="0.2">
      <c r="A657" s="525" t="str">
        <f t="shared" si="24"/>
        <v>Фото</v>
      </c>
      <c r="B657" s="526">
        <v>94385</v>
      </c>
      <c r="C657" s="526"/>
      <c r="D657" s="526"/>
      <c r="E657" s="526"/>
      <c r="F657" s="526" t="s">
        <v>4352</v>
      </c>
      <c r="G657" s="526" t="s">
        <v>6481</v>
      </c>
      <c r="H657" s="526">
        <v>16</v>
      </c>
      <c r="I657" s="526" t="s">
        <v>5211</v>
      </c>
      <c r="J657" s="526" t="s">
        <v>6168</v>
      </c>
      <c r="K657" s="527">
        <v>48</v>
      </c>
      <c r="L657" s="526" t="s">
        <v>5488</v>
      </c>
      <c r="M657" s="37" t="str">
        <f t="shared" si="25"/>
        <v>http://www.examen.biz/imgShop/377-09959-8.jpeg</v>
      </c>
    </row>
    <row r="658" spans="1:13" s="37" customFormat="1" ht="45" hidden="1" x14ac:dyDescent="0.2">
      <c r="A658" s="525" t="str">
        <f t="shared" si="24"/>
        <v>Фото</v>
      </c>
      <c r="B658" s="526">
        <v>107190</v>
      </c>
      <c r="C658" s="526"/>
      <c r="D658" s="526"/>
      <c r="E658" s="526"/>
      <c r="F658" s="526" t="s">
        <v>4773</v>
      </c>
      <c r="G658" s="526" t="s">
        <v>6482</v>
      </c>
      <c r="H658" s="526">
        <v>16</v>
      </c>
      <c r="I658" s="526" t="s">
        <v>5211</v>
      </c>
      <c r="J658" s="526" t="s">
        <v>6168</v>
      </c>
      <c r="K658" s="527">
        <v>48</v>
      </c>
      <c r="L658" s="526" t="s">
        <v>4774</v>
      </c>
      <c r="M658" s="37" t="str">
        <f t="shared" si="25"/>
        <v>http://www.examen.biz/imgShop/377-11929-6.jpeg</v>
      </c>
    </row>
    <row r="659" spans="1:13" s="37" customFormat="1" ht="45" hidden="1" x14ac:dyDescent="0.2">
      <c r="A659" s="525" t="str">
        <f t="shared" si="24"/>
        <v>Фото</v>
      </c>
      <c r="B659" s="526">
        <v>108547</v>
      </c>
      <c r="C659" s="526"/>
      <c r="D659" s="526"/>
      <c r="E659" s="526"/>
      <c r="F659" s="526" t="s">
        <v>7416</v>
      </c>
      <c r="G659" s="526" t="s">
        <v>6483</v>
      </c>
      <c r="H659" s="526">
        <v>16</v>
      </c>
      <c r="I659" s="526" t="s">
        <v>5211</v>
      </c>
      <c r="J659" s="526" t="s">
        <v>6168</v>
      </c>
      <c r="K659" s="527">
        <v>48</v>
      </c>
      <c r="L659" s="526" t="s">
        <v>5279</v>
      </c>
      <c r="M659" s="37" t="str">
        <f t="shared" si="25"/>
        <v>http://www.examen.biz/imgShop/377-12239-5.jpeg</v>
      </c>
    </row>
    <row r="660" spans="1:13" s="37" customFormat="1" ht="45" hidden="1" x14ac:dyDescent="0.2">
      <c r="A660" s="525" t="str">
        <f t="shared" si="24"/>
        <v>Фото</v>
      </c>
      <c r="B660" s="526">
        <v>112368</v>
      </c>
      <c r="C660" s="526"/>
      <c r="D660" s="526"/>
      <c r="E660" s="526"/>
      <c r="F660" s="526" t="s">
        <v>4301</v>
      </c>
      <c r="G660" s="526" t="s">
        <v>6063</v>
      </c>
      <c r="H660" s="526">
        <v>16</v>
      </c>
      <c r="I660" s="526" t="s">
        <v>5211</v>
      </c>
      <c r="J660" s="526" t="s">
        <v>6168</v>
      </c>
      <c r="K660" s="527">
        <v>48</v>
      </c>
      <c r="L660" s="526" t="s">
        <v>6259</v>
      </c>
      <c r="M660" s="37" t="str">
        <f t="shared" si="25"/>
        <v>http://www.examen.biz/imgShop/377-12757-4.jpeg</v>
      </c>
    </row>
    <row r="661" spans="1:13" s="37" customFormat="1" ht="45" hidden="1" x14ac:dyDescent="0.2">
      <c r="A661" s="525" t="str">
        <f t="shared" si="24"/>
        <v>Фото</v>
      </c>
      <c r="B661" s="526">
        <v>92176</v>
      </c>
      <c r="C661" s="526"/>
      <c r="D661" s="526"/>
      <c r="E661" s="526"/>
      <c r="F661" s="526" t="s">
        <v>5320</v>
      </c>
      <c r="G661" s="526" t="s">
        <v>6064</v>
      </c>
      <c r="H661" s="526">
        <v>16</v>
      </c>
      <c r="I661" s="526" t="s">
        <v>5211</v>
      </c>
      <c r="J661" s="526" t="s">
        <v>6168</v>
      </c>
      <c r="K661" s="527">
        <v>48</v>
      </c>
      <c r="L661" s="526" t="s">
        <v>5321</v>
      </c>
      <c r="M661" s="37" t="str">
        <f t="shared" si="25"/>
        <v>http://www.examen.biz/imgShop/377-09361-9.jpeg</v>
      </c>
    </row>
    <row r="662" spans="1:13" s="37" customFormat="1" ht="45" hidden="1" x14ac:dyDescent="0.2">
      <c r="A662" s="525" t="str">
        <f t="shared" si="24"/>
        <v>Фото</v>
      </c>
      <c r="B662" s="526">
        <v>103558</v>
      </c>
      <c r="C662" s="526"/>
      <c r="D662" s="526"/>
      <c r="E662" s="526"/>
      <c r="F662" s="526" t="s">
        <v>7396</v>
      </c>
      <c r="G662" s="526" t="s">
        <v>6443</v>
      </c>
      <c r="H662" s="526">
        <v>16</v>
      </c>
      <c r="I662" s="526" t="s">
        <v>5211</v>
      </c>
      <c r="J662" s="526" t="s">
        <v>6168</v>
      </c>
      <c r="K662" s="527">
        <v>62</v>
      </c>
      <c r="L662" s="526" t="s">
        <v>5404</v>
      </c>
      <c r="M662" s="37" t="str">
        <f t="shared" si="25"/>
        <v>http://www.examen.biz/imgShop/377-11625-7.jpeg</v>
      </c>
    </row>
    <row r="663" spans="1:13" s="37" customFormat="1" ht="45" hidden="1" x14ac:dyDescent="0.2">
      <c r="A663" s="525" t="str">
        <f t="shared" si="24"/>
        <v>Фото</v>
      </c>
      <c r="B663" s="526">
        <v>103559</v>
      </c>
      <c r="C663" s="526"/>
      <c r="D663" s="526"/>
      <c r="E663" s="526"/>
      <c r="F663" s="526" t="s">
        <v>5248</v>
      </c>
      <c r="G663" s="526" t="s">
        <v>6444</v>
      </c>
      <c r="H663" s="526">
        <v>16</v>
      </c>
      <c r="I663" s="526" t="s">
        <v>5211</v>
      </c>
      <c r="J663" s="526" t="s">
        <v>6168</v>
      </c>
      <c r="K663" s="527">
        <v>62</v>
      </c>
      <c r="L663" s="526" t="s">
        <v>4657</v>
      </c>
      <c r="M663" s="37" t="str">
        <f t="shared" si="25"/>
        <v>http://www.examen.biz/imgShop/377-11439-0.jpeg</v>
      </c>
    </row>
    <row r="664" spans="1:13" s="37" customFormat="1" ht="45" hidden="1" x14ac:dyDescent="0.2">
      <c r="A664" s="525" t="str">
        <f t="shared" si="24"/>
        <v>Фото</v>
      </c>
      <c r="B664" s="526">
        <v>101136</v>
      </c>
      <c r="C664" s="526"/>
      <c r="D664" s="526"/>
      <c r="E664" s="526"/>
      <c r="F664" s="526" t="s">
        <v>5881</v>
      </c>
      <c r="G664" s="526" t="s">
        <v>2842</v>
      </c>
      <c r="H664" s="526">
        <v>16</v>
      </c>
      <c r="I664" s="526" t="s">
        <v>7196</v>
      </c>
      <c r="J664" s="526" t="s">
        <v>7197</v>
      </c>
      <c r="K664" s="527">
        <v>68</v>
      </c>
      <c r="L664" s="526" t="s">
        <v>5882</v>
      </c>
      <c r="M664" s="37" t="str">
        <f t="shared" si="25"/>
        <v>http://www.examen.biz/imgShop/377-10819-1.jpeg</v>
      </c>
    </row>
    <row r="665" spans="1:13" s="37" customFormat="1" ht="33.75" hidden="1" x14ac:dyDescent="0.2">
      <c r="A665" s="525" t="str">
        <f t="shared" si="24"/>
        <v>Фото</v>
      </c>
      <c r="B665" s="526">
        <v>96869</v>
      </c>
      <c r="C665" s="526"/>
      <c r="D665" s="526"/>
      <c r="E665" s="526"/>
      <c r="F665" s="526" t="s">
        <v>6754</v>
      </c>
      <c r="G665" s="526" t="s">
        <v>2843</v>
      </c>
      <c r="H665" s="526">
        <v>16</v>
      </c>
      <c r="I665" s="526" t="s">
        <v>6257</v>
      </c>
      <c r="J665" s="526" t="s">
        <v>5266</v>
      </c>
      <c r="K665" s="527">
        <v>68</v>
      </c>
      <c r="L665" s="526" t="s">
        <v>5267</v>
      </c>
      <c r="M665" s="37" t="str">
        <f t="shared" si="25"/>
        <v>http://www.examen.biz/imgShop/377-10005-8.jpeg</v>
      </c>
    </row>
    <row r="666" spans="1:13" s="37" customFormat="1" ht="45" hidden="1" x14ac:dyDescent="0.2">
      <c r="A666" s="525" t="str">
        <f t="shared" si="24"/>
        <v>Фото</v>
      </c>
      <c r="B666" s="526">
        <v>101137</v>
      </c>
      <c r="C666" s="526"/>
      <c r="D666" s="526"/>
      <c r="E666" s="526"/>
      <c r="F666" s="526" t="s">
        <v>9164</v>
      </c>
      <c r="G666" s="526" t="s">
        <v>9165</v>
      </c>
      <c r="H666" s="526">
        <v>16</v>
      </c>
      <c r="I666" s="526" t="s">
        <v>7196</v>
      </c>
      <c r="J666" s="526" t="s">
        <v>7197</v>
      </c>
      <c r="K666" s="527">
        <v>54</v>
      </c>
      <c r="L666" s="526" t="s">
        <v>9166</v>
      </c>
      <c r="M666" s="37" t="str">
        <f t="shared" si="25"/>
        <v>http://www.examen.biz/imgShop/377-10818-4.jpeg</v>
      </c>
    </row>
    <row r="667" spans="1:13" s="37" customFormat="1" ht="45" hidden="1" x14ac:dyDescent="0.2">
      <c r="A667" s="525" t="str">
        <f t="shared" si="24"/>
        <v>Фото</v>
      </c>
      <c r="B667" s="526">
        <v>123174</v>
      </c>
      <c r="C667" s="526"/>
      <c r="D667" s="526"/>
      <c r="E667" s="526"/>
      <c r="F667" s="526" t="s">
        <v>5629</v>
      </c>
      <c r="G667" s="526" t="s">
        <v>2844</v>
      </c>
      <c r="H667" s="526">
        <v>16</v>
      </c>
      <c r="I667" s="526" t="s">
        <v>7196</v>
      </c>
      <c r="J667" s="526" t="s">
        <v>7197</v>
      </c>
      <c r="K667" s="527">
        <v>68</v>
      </c>
      <c r="L667" s="526" t="s">
        <v>4625</v>
      </c>
      <c r="M667" s="37" t="str">
        <f t="shared" si="25"/>
        <v>http://www.examen.biz/imgShop/377-14106-8.jpeg</v>
      </c>
    </row>
    <row r="668" spans="1:13" s="37" customFormat="1" ht="33.75" hidden="1" x14ac:dyDescent="0.2">
      <c r="A668" s="525" t="str">
        <f t="shared" si="24"/>
        <v>Фото</v>
      </c>
      <c r="B668" s="526">
        <v>98374</v>
      </c>
      <c r="C668" s="526"/>
      <c r="D668" s="526"/>
      <c r="E668" s="526"/>
      <c r="F668" s="526" t="s">
        <v>8200</v>
      </c>
      <c r="G668" s="526" t="s">
        <v>2845</v>
      </c>
      <c r="H668" s="526">
        <v>16</v>
      </c>
      <c r="I668" s="526" t="s">
        <v>7837</v>
      </c>
      <c r="J668" s="526" t="s">
        <v>5266</v>
      </c>
      <c r="K668" s="527">
        <v>68</v>
      </c>
      <c r="L668" s="526" t="s">
        <v>7979</v>
      </c>
      <c r="M668" s="37" t="str">
        <f t="shared" si="25"/>
        <v>http://www.examen.biz/imgShop/377-10000-3.jpeg</v>
      </c>
    </row>
    <row r="669" spans="1:13" s="37" customFormat="1" ht="33.75" hidden="1" x14ac:dyDescent="0.2">
      <c r="A669" s="525" t="str">
        <f t="shared" si="24"/>
        <v>Фото</v>
      </c>
      <c r="B669" s="526">
        <v>98373</v>
      </c>
      <c r="C669" s="526"/>
      <c r="D669" s="526"/>
      <c r="E669" s="526"/>
      <c r="F669" s="526" t="s">
        <v>7980</v>
      </c>
      <c r="G669" s="526" t="s">
        <v>2846</v>
      </c>
      <c r="H669" s="526">
        <v>16</v>
      </c>
      <c r="I669" s="526" t="s">
        <v>7837</v>
      </c>
      <c r="J669" s="526" t="s">
        <v>5266</v>
      </c>
      <c r="K669" s="527">
        <v>68</v>
      </c>
      <c r="L669" s="526" t="s">
        <v>5023</v>
      </c>
      <c r="M669" s="37" t="str">
        <f t="shared" si="25"/>
        <v>http://www.examen.biz/imgShop/377-10196-3.jpeg</v>
      </c>
    </row>
    <row r="670" spans="1:13" s="37" customFormat="1" ht="45" hidden="1" x14ac:dyDescent="0.2">
      <c r="A670" s="525" t="str">
        <f t="shared" si="24"/>
        <v>Фото</v>
      </c>
      <c r="B670" s="526">
        <v>98107</v>
      </c>
      <c r="C670" s="526"/>
      <c r="D670" s="526"/>
      <c r="E670" s="526"/>
      <c r="F670" s="526" t="s">
        <v>9167</v>
      </c>
      <c r="G670" s="526" t="s">
        <v>9168</v>
      </c>
      <c r="H670" s="526">
        <v>16</v>
      </c>
      <c r="I670" s="526" t="s">
        <v>7196</v>
      </c>
      <c r="J670" s="526" t="s">
        <v>7197</v>
      </c>
      <c r="K670" s="527">
        <v>68</v>
      </c>
      <c r="L670" s="526" t="s">
        <v>9169</v>
      </c>
      <c r="M670" s="37" t="str">
        <f t="shared" si="25"/>
        <v>http://www.examen.biz/imgShop/377-10194-9.jpeg</v>
      </c>
    </row>
    <row r="671" spans="1:13" s="37" customFormat="1" ht="33.75" hidden="1" x14ac:dyDescent="0.2">
      <c r="A671" s="525" t="str">
        <f t="shared" si="24"/>
        <v>Фото</v>
      </c>
      <c r="B671" s="526">
        <v>126492</v>
      </c>
      <c r="C671" s="526"/>
      <c r="D671" s="526"/>
      <c r="E671" s="526"/>
      <c r="F671" s="526" t="s">
        <v>7182</v>
      </c>
      <c r="G671" s="526" t="s">
        <v>8172</v>
      </c>
      <c r="H671" s="526">
        <v>16</v>
      </c>
      <c r="I671" s="526" t="s">
        <v>7837</v>
      </c>
      <c r="J671" s="526" t="s">
        <v>5266</v>
      </c>
      <c r="K671" s="527">
        <v>68</v>
      </c>
      <c r="L671" s="526" t="s">
        <v>8173</v>
      </c>
      <c r="M671" s="37" t="str">
        <f t="shared" si="25"/>
        <v>http://www.examen.biz/imgShop/377-14269-0.jpeg</v>
      </c>
    </row>
    <row r="672" spans="1:13" s="37" customFormat="1" ht="33.75" hidden="1" x14ac:dyDescent="0.2">
      <c r="A672" s="525" t="str">
        <f t="shared" si="24"/>
        <v>Фото</v>
      </c>
      <c r="B672" s="526">
        <v>126493</v>
      </c>
      <c r="C672" s="526"/>
      <c r="D672" s="526"/>
      <c r="E672" s="526"/>
      <c r="F672" s="526" t="s">
        <v>8380</v>
      </c>
      <c r="G672" s="526" t="s">
        <v>8381</v>
      </c>
      <c r="H672" s="526">
        <v>16</v>
      </c>
      <c r="I672" s="526" t="s">
        <v>7837</v>
      </c>
      <c r="J672" s="526" t="s">
        <v>5266</v>
      </c>
      <c r="K672" s="527">
        <v>68</v>
      </c>
      <c r="L672" s="526" t="s">
        <v>8382</v>
      </c>
      <c r="M672" s="37" t="str">
        <f t="shared" si="25"/>
        <v>http://www.examen.biz/imgShop/377-14268-3.jpeg</v>
      </c>
    </row>
    <row r="673" spans="1:13" s="37" customFormat="1" ht="45" hidden="1" x14ac:dyDescent="0.2">
      <c r="A673" s="525" t="str">
        <f t="shared" si="24"/>
        <v>Фото</v>
      </c>
      <c r="B673" s="526">
        <v>98025</v>
      </c>
      <c r="C673" s="526"/>
      <c r="D673" s="526"/>
      <c r="E673" s="526"/>
      <c r="F673" s="526" t="s">
        <v>6518</v>
      </c>
      <c r="G673" s="526" t="s">
        <v>2847</v>
      </c>
      <c r="H673" s="526">
        <v>16</v>
      </c>
      <c r="I673" s="526" t="s">
        <v>7196</v>
      </c>
      <c r="J673" s="526" t="s">
        <v>7197</v>
      </c>
      <c r="K673" s="527">
        <v>68</v>
      </c>
      <c r="L673" s="526" t="s">
        <v>5621</v>
      </c>
      <c r="M673" s="37" t="str">
        <f t="shared" si="25"/>
        <v>http://www.examen.biz/imgShop/377-10195-6.jpeg</v>
      </c>
    </row>
    <row r="674" spans="1:13" s="37" customFormat="1" hidden="1" x14ac:dyDescent="0.2">
      <c r="A674" s="525" t="str">
        <f t="shared" si="24"/>
        <v>Фото</v>
      </c>
      <c r="B674" s="526">
        <v>149739</v>
      </c>
      <c r="C674" s="526" t="s">
        <v>902</v>
      </c>
      <c r="D674" s="526"/>
      <c r="E674" s="526"/>
      <c r="F674" s="526" t="s">
        <v>8589</v>
      </c>
      <c r="G674" s="526" t="s">
        <v>8590</v>
      </c>
      <c r="H674" s="526">
        <v>32</v>
      </c>
      <c r="I674" s="526" t="s">
        <v>5211</v>
      </c>
      <c r="J674" s="526" t="s">
        <v>8220</v>
      </c>
      <c r="K674" s="527">
        <v>66</v>
      </c>
      <c r="L674" s="526" t="s">
        <v>8591</v>
      </c>
      <c r="M674" s="37" t="str">
        <f t="shared" si="25"/>
        <v>http://www.examen.biz/imgShop/377-16538-5.jpeg</v>
      </c>
    </row>
    <row r="675" spans="1:13" s="37" customFormat="1" hidden="1" x14ac:dyDescent="0.2">
      <c r="A675" s="525" t="str">
        <f t="shared" si="24"/>
        <v>Фото</v>
      </c>
      <c r="B675" s="526">
        <v>149786</v>
      </c>
      <c r="C675" s="526" t="s">
        <v>902</v>
      </c>
      <c r="D675" s="526"/>
      <c r="E675" s="526"/>
      <c r="F675" s="526" t="s">
        <v>8617</v>
      </c>
      <c r="G675" s="526" t="s">
        <v>3622</v>
      </c>
      <c r="H675" s="526">
        <v>32</v>
      </c>
      <c r="I675" s="526" t="s">
        <v>5211</v>
      </c>
      <c r="J675" s="526" t="s">
        <v>8220</v>
      </c>
      <c r="K675" s="527">
        <v>66</v>
      </c>
      <c r="L675" s="526" t="s">
        <v>8618</v>
      </c>
      <c r="M675" s="37" t="str">
        <f t="shared" si="25"/>
        <v>http://www.examen.biz/imgShop/377-16539-2.jpeg</v>
      </c>
    </row>
    <row r="676" spans="1:13" s="37" customFormat="1" hidden="1" x14ac:dyDescent="0.2">
      <c r="A676" s="525" t="str">
        <f t="shared" si="24"/>
        <v>Фото</v>
      </c>
      <c r="B676" s="526">
        <v>149787</v>
      </c>
      <c r="C676" s="526" t="s">
        <v>902</v>
      </c>
      <c r="D676" s="526"/>
      <c r="E676" s="526"/>
      <c r="F676" s="526" t="s">
        <v>8619</v>
      </c>
      <c r="G676" s="526" t="s">
        <v>8658</v>
      </c>
      <c r="H676" s="526">
        <v>32</v>
      </c>
      <c r="I676" s="526" t="s">
        <v>5211</v>
      </c>
      <c r="J676" s="526" t="s">
        <v>8220</v>
      </c>
      <c r="K676" s="527">
        <v>66</v>
      </c>
      <c r="L676" s="526" t="s">
        <v>8620</v>
      </c>
      <c r="M676" s="37" t="str">
        <f t="shared" si="25"/>
        <v>http://www.examen.biz/imgShop/377-16540-8.jpeg</v>
      </c>
    </row>
    <row r="677" spans="1:13" s="37" customFormat="1" hidden="1" x14ac:dyDescent="0.2">
      <c r="A677" s="525" t="str">
        <f t="shared" si="24"/>
        <v>Фото</v>
      </c>
      <c r="B677" s="526">
        <v>149979</v>
      </c>
      <c r="C677" s="526" t="s">
        <v>902</v>
      </c>
      <c r="D677" s="526"/>
      <c r="E677" s="526"/>
      <c r="F677" s="526" t="s">
        <v>9384</v>
      </c>
      <c r="G677" s="526" t="s">
        <v>8659</v>
      </c>
      <c r="H677" s="526">
        <v>32</v>
      </c>
      <c r="I677" s="526" t="s">
        <v>5211</v>
      </c>
      <c r="J677" s="526" t="s">
        <v>8220</v>
      </c>
      <c r="K677" s="527">
        <v>66</v>
      </c>
      <c r="L677" s="526" t="s">
        <v>9385</v>
      </c>
      <c r="M677" s="37" t="str">
        <f t="shared" si="25"/>
        <v>http://www.examen.biz/imgShop/377-16541-5.jpeg</v>
      </c>
    </row>
    <row r="678" spans="1:13" s="37" customFormat="1" ht="22.5" hidden="1" x14ac:dyDescent="0.2">
      <c r="A678" s="525" t="str">
        <f t="shared" si="24"/>
        <v>Фото</v>
      </c>
      <c r="B678" s="526">
        <v>78532</v>
      </c>
      <c r="C678" s="526"/>
      <c r="D678" s="526"/>
      <c r="E678" s="526"/>
      <c r="F678" s="526" t="s">
        <v>5251</v>
      </c>
      <c r="G678" s="526" t="s">
        <v>5252</v>
      </c>
      <c r="H678" s="526">
        <v>1008</v>
      </c>
      <c r="I678" s="526" t="s">
        <v>5253</v>
      </c>
      <c r="J678" s="526" t="s">
        <v>6429</v>
      </c>
      <c r="K678" s="527">
        <v>2272</v>
      </c>
      <c r="L678" s="526" t="s">
        <v>5254</v>
      </c>
      <c r="M678" s="37" t="str">
        <f t="shared" si="25"/>
        <v>http://www.examen.biz/imgShop/377-06357-5.jpeg</v>
      </c>
    </row>
    <row r="679" spans="1:13" s="37" customFormat="1" ht="33.75" hidden="1" x14ac:dyDescent="0.2">
      <c r="A679" s="525" t="str">
        <f t="shared" si="24"/>
        <v>Фото</v>
      </c>
      <c r="B679" s="526">
        <v>97173</v>
      </c>
      <c r="C679" s="526"/>
      <c r="D679" s="526"/>
      <c r="E679" s="526"/>
      <c r="F679" s="526" t="s">
        <v>1066</v>
      </c>
      <c r="G679" s="526" t="s">
        <v>1067</v>
      </c>
      <c r="H679" s="526">
        <v>16</v>
      </c>
      <c r="I679" s="526" t="s">
        <v>5202</v>
      </c>
      <c r="J679" s="526" t="s">
        <v>4640</v>
      </c>
      <c r="K679" s="527">
        <v>70</v>
      </c>
      <c r="L679" s="526" t="s">
        <v>1068</v>
      </c>
      <c r="M679" s="37" t="str">
        <f t="shared" si="25"/>
        <v>http://www.examen.biz/imgShop/377-10209-0.jpeg</v>
      </c>
    </row>
    <row r="680" spans="1:13" s="37" customFormat="1" ht="33.75" hidden="1" x14ac:dyDescent="0.2">
      <c r="A680" s="525" t="str">
        <f t="shared" si="24"/>
        <v>Фото</v>
      </c>
      <c r="B680" s="526">
        <v>97174</v>
      </c>
      <c r="C680" s="526"/>
      <c r="D680" s="526"/>
      <c r="E680" s="526"/>
      <c r="F680" s="526" t="s">
        <v>4841</v>
      </c>
      <c r="G680" s="526" t="s">
        <v>2848</v>
      </c>
      <c r="H680" s="526">
        <v>16</v>
      </c>
      <c r="I680" s="526" t="s">
        <v>5202</v>
      </c>
      <c r="J680" s="526" t="s">
        <v>4640</v>
      </c>
      <c r="K680" s="527">
        <v>70</v>
      </c>
      <c r="L680" s="526" t="s">
        <v>4387</v>
      </c>
      <c r="M680" s="37" t="str">
        <f t="shared" si="25"/>
        <v>http://www.examen.biz/imgShop/377-10210-6.jpeg</v>
      </c>
    </row>
    <row r="681" spans="1:13" s="37" customFormat="1" ht="33.75" hidden="1" x14ac:dyDescent="0.2">
      <c r="A681" s="525" t="str">
        <f t="shared" si="24"/>
        <v>Фото</v>
      </c>
      <c r="B681" s="526">
        <v>97175</v>
      </c>
      <c r="C681" s="526"/>
      <c r="D681" s="526"/>
      <c r="E681" s="526"/>
      <c r="F681" s="526" t="s">
        <v>6730</v>
      </c>
      <c r="G681" s="526" t="s">
        <v>2849</v>
      </c>
      <c r="H681" s="526">
        <v>32</v>
      </c>
      <c r="I681" s="526" t="s">
        <v>5202</v>
      </c>
      <c r="J681" s="526" t="s">
        <v>4640</v>
      </c>
      <c r="K681" s="527">
        <v>70</v>
      </c>
      <c r="L681" s="526" t="s">
        <v>6731</v>
      </c>
      <c r="M681" s="37" t="str">
        <f t="shared" si="25"/>
        <v>http://www.examen.biz/imgShop/377-10211-3.jpeg</v>
      </c>
    </row>
    <row r="682" spans="1:13" s="37" customFormat="1" ht="33.75" hidden="1" x14ac:dyDescent="0.2">
      <c r="A682" s="525" t="str">
        <f t="shared" si="24"/>
        <v>Фото</v>
      </c>
      <c r="B682" s="526">
        <v>97176</v>
      </c>
      <c r="C682" s="526"/>
      <c r="D682" s="526"/>
      <c r="E682" s="526"/>
      <c r="F682" s="526" t="s">
        <v>6732</v>
      </c>
      <c r="G682" s="526" t="s">
        <v>2850</v>
      </c>
      <c r="H682" s="526">
        <v>32</v>
      </c>
      <c r="I682" s="526" t="s">
        <v>5202</v>
      </c>
      <c r="J682" s="526" t="s">
        <v>4640</v>
      </c>
      <c r="K682" s="527">
        <v>70</v>
      </c>
      <c r="L682" s="526" t="s">
        <v>6733</v>
      </c>
      <c r="M682" s="37" t="str">
        <f t="shared" si="25"/>
        <v>http://www.examen.biz/imgShop/377-10212-0.jpeg</v>
      </c>
    </row>
    <row r="683" spans="1:13" s="37" customFormat="1" ht="45" hidden="1" x14ac:dyDescent="0.2">
      <c r="A683" s="525" t="str">
        <f t="shared" si="24"/>
        <v>Фото</v>
      </c>
      <c r="B683" s="526">
        <v>105972</v>
      </c>
      <c r="C683" s="526"/>
      <c r="D683" s="526"/>
      <c r="E683" s="526"/>
      <c r="F683" s="526" t="s">
        <v>1992</v>
      </c>
      <c r="G683" s="526" t="s">
        <v>1993</v>
      </c>
      <c r="H683" s="526">
        <v>16</v>
      </c>
      <c r="I683" s="526" t="s">
        <v>5202</v>
      </c>
      <c r="J683" s="526" t="s">
        <v>1994</v>
      </c>
      <c r="K683" s="527">
        <v>95</v>
      </c>
      <c r="L683" s="526" t="s">
        <v>1995</v>
      </c>
      <c r="M683" s="37" t="str">
        <f t="shared" si="25"/>
        <v>http://www.examen.biz/imgShop/377-11754-4.jpeg</v>
      </c>
    </row>
    <row r="684" spans="1:13" s="37" customFormat="1" ht="45" hidden="1" x14ac:dyDescent="0.2">
      <c r="A684" s="525" t="str">
        <f t="shared" si="24"/>
        <v>Фото</v>
      </c>
      <c r="B684" s="526">
        <v>105971</v>
      </c>
      <c r="C684" s="526"/>
      <c r="D684" s="526"/>
      <c r="E684" s="526"/>
      <c r="F684" s="526" t="s">
        <v>1996</v>
      </c>
      <c r="G684" s="526" t="s">
        <v>1997</v>
      </c>
      <c r="H684" s="526">
        <v>16</v>
      </c>
      <c r="I684" s="526" t="s">
        <v>5202</v>
      </c>
      <c r="J684" s="526" t="s">
        <v>1994</v>
      </c>
      <c r="K684" s="527">
        <v>95</v>
      </c>
      <c r="L684" s="526" t="s">
        <v>1998</v>
      </c>
      <c r="M684" s="37" t="str">
        <f t="shared" si="25"/>
        <v>http://www.examen.biz/imgShop/377-11755-1.jpeg</v>
      </c>
    </row>
    <row r="685" spans="1:13" s="37" customFormat="1" ht="45" hidden="1" x14ac:dyDescent="0.2">
      <c r="A685" s="525" t="str">
        <f t="shared" si="24"/>
        <v>Фото</v>
      </c>
      <c r="B685" s="526">
        <v>105970</v>
      </c>
      <c r="C685" s="526"/>
      <c r="D685" s="526"/>
      <c r="E685" s="526"/>
      <c r="F685" s="526" t="s">
        <v>1999</v>
      </c>
      <c r="G685" s="526" t="s">
        <v>2000</v>
      </c>
      <c r="H685" s="526">
        <v>32</v>
      </c>
      <c r="I685" s="526" t="s">
        <v>5202</v>
      </c>
      <c r="J685" s="526" t="s">
        <v>1994</v>
      </c>
      <c r="K685" s="527">
        <v>101</v>
      </c>
      <c r="L685" s="526" t="s">
        <v>2001</v>
      </c>
      <c r="M685" s="37" t="str">
        <f t="shared" si="25"/>
        <v>http://www.examen.biz/imgShop/377-11756-8.jpeg</v>
      </c>
    </row>
    <row r="686" spans="1:13" s="37" customFormat="1" ht="45" hidden="1" x14ac:dyDescent="0.2">
      <c r="A686" s="525" t="str">
        <f t="shared" si="24"/>
        <v>Фото</v>
      </c>
      <c r="B686" s="526">
        <v>105969</v>
      </c>
      <c r="C686" s="526"/>
      <c r="D686" s="526"/>
      <c r="E686" s="526"/>
      <c r="F686" s="526" t="s">
        <v>2002</v>
      </c>
      <c r="G686" s="526" t="s">
        <v>2003</v>
      </c>
      <c r="H686" s="526">
        <v>32</v>
      </c>
      <c r="I686" s="526" t="s">
        <v>5202</v>
      </c>
      <c r="J686" s="526" t="s">
        <v>1994</v>
      </c>
      <c r="K686" s="527">
        <v>101</v>
      </c>
      <c r="L686" s="526" t="s">
        <v>2004</v>
      </c>
      <c r="M686" s="37" t="str">
        <f t="shared" si="25"/>
        <v>http://www.examen.biz/imgShop/377-11757-5.jpeg</v>
      </c>
    </row>
    <row r="687" spans="1:13" s="37" customFormat="1" ht="22.5" hidden="1" x14ac:dyDescent="0.2">
      <c r="A687" s="525" t="str">
        <f t="shared" si="24"/>
        <v>Фото</v>
      </c>
      <c r="B687" s="526">
        <v>127157</v>
      </c>
      <c r="C687" s="526"/>
      <c r="D687" s="526"/>
      <c r="E687" s="526"/>
      <c r="F687" s="526" t="s">
        <v>7551</v>
      </c>
      <c r="G687" s="526" t="s">
        <v>2851</v>
      </c>
      <c r="H687" s="526">
        <v>16</v>
      </c>
      <c r="I687" s="526" t="s">
        <v>5202</v>
      </c>
      <c r="J687" s="526" t="s">
        <v>6469</v>
      </c>
      <c r="K687" s="527">
        <v>110</v>
      </c>
      <c r="L687" s="526" t="s">
        <v>7552</v>
      </c>
      <c r="M687" s="37" t="str">
        <f t="shared" si="25"/>
        <v>http://www.examen.biz/imgShop/377-14578-3.jpeg</v>
      </c>
    </row>
    <row r="688" spans="1:13" s="37" customFormat="1" ht="22.5" hidden="1" x14ac:dyDescent="0.2">
      <c r="A688" s="525" t="str">
        <f t="shared" si="24"/>
        <v>Фото</v>
      </c>
      <c r="B688" s="526">
        <v>95709</v>
      </c>
      <c r="C688" s="526"/>
      <c r="D688" s="526"/>
      <c r="E688" s="526"/>
      <c r="F688" s="526" t="s">
        <v>1086</v>
      </c>
      <c r="G688" s="526" t="s">
        <v>1087</v>
      </c>
      <c r="H688" s="526">
        <v>16</v>
      </c>
      <c r="I688" s="526" t="s">
        <v>5202</v>
      </c>
      <c r="J688" s="526" t="s">
        <v>6469</v>
      </c>
      <c r="K688" s="527">
        <v>110</v>
      </c>
      <c r="L688" s="526" t="s">
        <v>1088</v>
      </c>
      <c r="M688" s="37" t="str">
        <f t="shared" si="25"/>
        <v>http://www.examen.biz/imgShop/377-10068-3.jpeg</v>
      </c>
    </row>
    <row r="689" spans="1:13" s="37" customFormat="1" ht="22.5" hidden="1" x14ac:dyDescent="0.2">
      <c r="A689" s="525" t="str">
        <f t="shared" si="24"/>
        <v>Фото</v>
      </c>
      <c r="B689" s="526">
        <v>95710</v>
      </c>
      <c r="C689" s="526"/>
      <c r="D689" s="526"/>
      <c r="E689" s="526"/>
      <c r="F689" s="526" t="s">
        <v>5</v>
      </c>
      <c r="G689" s="526" t="s">
        <v>6</v>
      </c>
      <c r="H689" s="526">
        <v>32</v>
      </c>
      <c r="I689" s="526" t="s">
        <v>5202</v>
      </c>
      <c r="J689" s="526" t="s">
        <v>6469</v>
      </c>
      <c r="K689" s="527">
        <v>61</v>
      </c>
      <c r="L689" s="526" t="s">
        <v>7</v>
      </c>
      <c r="M689" s="37" t="str">
        <f t="shared" si="25"/>
        <v>http://www.examen.biz/imgShop/377-10069-0.jpeg</v>
      </c>
    </row>
    <row r="690" spans="1:13" s="37" customFormat="1" ht="101.25" hidden="1" x14ac:dyDescent="0.2">
      <c r="A690" s="525" t="str">
        <f t="shared" si="24"/>
        <v>Фото</v>
      </c>
      <c r="B690" s="526">
        <v>107761</v>
      </c>
      <c r="C690" s="526"/>
      <c r="D690" s="526"/>
      <c r="E690" s="526"/>
      <c r="F690" s="526" t="s">
        <v>2005</v>
      </c>
      <c r="G690" s="526" t="s">
        <v>2006</v>
      </c>
      <c r="H690" s="526">
        <v>16</v>
      </c>
      <c r="I690" s="526" t="s">
        <v>7196</v>
      </c>
      <c r="J690" s="526" t="s">
        <v>2007</v>
      </c>
      <c r="K690" s="527">
        <v>79</v>
      </c>
      <c r="L690" s="526" t="s">
        <v>2008</v>
      </c>
      <c r="M690" s="37" t="str">
        <f t="shared" si="25"/>
        <v>http://www.examen.biz/imgShop/377-11857-2.jpeg</v>
      </c>
    </row>
    <row r="691" spans="1:13" s="37" customFormat="1" ht="101.25" hidden="1" x14ac:dyDescent="0.2">
      <c r="A691" s="525" t="str">
        <f t="shared" si="24"/>
        <v>Фото</v>
      </c>
      <c r="B691" s="526">
        <v>107892</v>
      </c>
      <c r="C691" s="526"/>
      <c r="D691" s="526"/>
      <c r="E691" s="526"/>
      <c r="F691" s="526" t="s">
        <v>2009</v>
      </c>
      <c r="G691" s="526" t="s">
        <v>2010</v>
      </c>
      <c r="H691" s="526">
        <v>16</v>
      </c>
      <c r="I691" s="526" t="s">
        <v>7196</v>
      </c>
      <c r="J691" s="526" t="s">
        <v>2007</v>
      </c>
      <c r="K691" s="527">
        <v>79</v>
      </c>
      <c r="L691" s="526" t="s">
        <v>2011</v>
      </c>
      <c r="M691" s="37" t="str">
        <f t="shared" si="25"/>
        <v>http://www.examen.biz/imgShop/377-11858-9.jpeg</v>
      </c>
    </row>
    <row r="692" spans="1:13" s="37" customFormat="1" ht="101.25" hidden="1" x14ac:dyDescent="0.2">
      <c r="A692" s="525" t="str">
        <f t="shared" si="24"/>
        <v>Фото</v>
      </c>
      <c r="B692" s="526">
        <v>107893</v>
      </c>
      <c r="C692" s="526"/>
      <c r="D692" s="526"/>
      <c r="E692" s="526"/>
      <c r="F692" s="526" t="s">
        <v>2012</v>
      </c>
      <c r="G692" s="526" t="s">
        <v>2013</v>
      </c>
      <c r="H692" s="526">
        <v>16</v>
      </c>
      <c r="I692" s="526" t="s">
        <v>7196</v>
      </c>
      <c r="J692" s="526" t="s">
        <v>2007</v>
      </c>
      <c r="K692" s="527">
        <v>79</v>
      </c>
      <c r="L692" s="526" t="s">
        <v>2014</v>
      </c>
      <c r="M692" s="37" t="str">
        <f t="shared" si="25"/>
        <v>http://www.examen.biz/imgShop/377-11859-6.jpeg</v>
      </c>
    </row>
    <row r="693" spans="1:13" s="37" customFormat="1" ht="101.25" hidden="1" x14ac:dyDescent="0.2">
      <c r="A693" s="525" t="str">
        <f t="shared" si="24"/>
        <v>Фото</v>
      </c>
      <c r="B693" s="526">
        <v>107895</v>
      </c>
      <c r="C693" s="526"/>
      <c r="D693" s="526"/>
      <c r="E693" s="526"/>
      <c r="F693" s="526" t="s">
        <v>2015</v>
      </c>
      <c r="G693" s="526" t="s">
        <v>2016</v>
      </c>
      <c r="H693" s="526">
        <v>16</v>
      </c>
      <c r="I693" s="526" t="s">
        <v>7196</v>
      </c>
      <c r="J693" s="526" t="s">
        <v>2007</v>
      </c>
      <c r="K693" s="527">
        <v>79</v>
      </c>
      <c r="L693" s="526" t="s">
        <v>2017</v>
      </c>
      <c r="M693" s="37" t="str">
        <f t="shared" si="25"/>
        <v>http://www.examen.biz/imgShop/377-11861-9.jpeg</v>
      </c>
    </row>
    <row r="694" spans="1:13" s="37" customFormat="1" ht="101.25" hidden="1" x14ac:dyDescent="0.2">
      <c r="A694" s="525" t="str">
        <f t="shared" si="24"/>
        <v>Фото</v>
      </c>
      <c r="B694" s="526">
        <v>107894</v>
      </c>
      <c r="C694" s="526"/>
      <c r="D694" s="526"/>
      <c r="E694" s="526"/>
      <c r="F694" s="526" t="s">
        <v>2018</v>
      </c>
      <c r="G694" s="526" t="s">
        <v>2019</v>
      </c>
      <c r="H694" s="526">
        <v>16</v>
      </c>
      <c r="I694" s="526" t="s">
        <v>7196</v>
      </c>
      <c r="J694" s="526" t="s">
        <v>2007</v>
      </c>
      <c r="K694" s="527">
        <v>79</v>
      </c>
      <c r="L694" s="526" t="s">
        <v>2020</v>
      </c>
      <c r="M694" s="37" t="str">
        <f t="shared" si="25"/>
        <v>http://www.examen.biz/imgShop/377-11860-2.jpeg</v>
      </c>
    </row>
    <row r="695" spans="1:13" s="37" customFormat="1" ht="22.5" hidden="1" x14ac:dyDescent="0.2">
      <c r="A695" s="525" t="str">
        <f t="shared" si="24"/>
        <v>Фото</v>
      </c>
      <c r="B695" s="526">
        <v>97961</v>
      </c>
      <c r="C695" s="526"/>
      <c r="D695" s="526"/>
      <c r="E695" s="526"/>
      <c r="F695" s="526" t="s">
        <v>2021</v>
      </c>
      <c r="G695" s="526" t="s">
        <v>2022</v>
      </c>
      <c r="H695" s="526">
        <v>16</v>
      </c>
      <c r="I695" s="526" t="s">
        <v>5202</v>
      </c>
      <c r="J695" s="526" t="s">
        <v>7986</v>
      </c>
      <c r="K695" s="527">
        <v>77</v>
      </c>
      <c r="L695" s="526" t="s">
        <v>2023</v>
      </c>
      <c r="M695" s="37" t="str">
        <f t="shared" si="25"/>
        <v>http://www.examen.biz/imgShop/377-10540-4.jpeg</v>
      </c>
    </row>
    <row r="696" spans="1:13" s="37" customFormat="1" ht="22.5" hidden="1" x14ac:dyDescent="0.2">
      <c r="A696" s="525" t="str">
        <f t="shared" si="24"/>
        <v>Фото</v>
      </c>
      <c r="B696" s="526">
        <v>97967</v>
      </c>
      <c r="C696" s="526"/>
      <c r="D696" s="526"/>
      <c r="E696" s="526"/>
      <c r="F696" s="526" t="s">
        <v>2024</v>
      </c>
      <c r="G696" s="526" t="s">
        <v>2025</v>
      </c>
      <c r="H696" s="526">
        <v>16</v>
      </c>
      <c r="I696" s="526" t="s">
        <v>5202</v>
      </c>
      <c r="J696" s="526" t="s">
        <v>7986</v>
      </c>
      <c r="K696" s="527">
        <v>77</v>
      </c>
      <c r="L696" s="526" t="s">
        <v>2026</v>
      </c>
      <c r="M696" s="37" t="str">
        <f t="shared" si="25"/>
        <v>http://www.examen.biz/imgShop/377-10541-1.jpeg</v>
      </c>
    </row>
    <row r="697" spans="1:13" s="37" customFormat="1" ht="22.5" hidden="1" x14ac:dyDescent="0.2">
      <c r="A697" s="525" t="str">
        <f t="shared" si="24"/>
        <v>Фото</v>
      </c>
      <c r="B697" s="526">
        <v>97962</v>
      </c>
      <c r="C697" s="526"/>
      <c r="D697" s="526"/>
      <c r="E697" s="526"/>
      <c r="F697" s="526" t="s">
        <v>6865</v>
      </c>
      <c r="G697" s="526" t="s">
        <v>2852</v>
      </c>
      <c r="H697" s="526">
        <v>32</v>
      </c>
      <c r="I697" s="526" t="s">
        <v>5202</v>
      </c>
      <c r="J697" s="526" t="s">
        <v>7986</v>
      </c>
      <c r="K697" s="527">
        <v>77</v>
      </c>
      <c r="L697" s="526" t="s">
        <v>4814</v>
      </c>
      <c r="M697" s="37" t="str">
        <f t="shared" si="25"/>
        <v>http://www.examen.biz/imgShop/377-10542-8.jpeg</v>
      </c>
    </row>
    <row r="698" spans="1:13" s="37" customFormat="1" ht="22.5" hidden="1" x14ac:dyDescent="0.2">
      <c r="A698" s="525" t="str">
        <f t="shared" si="24"/>
        <v>Фото</v>
      </c>
      <c r="B698" s="526">
        <v>97963</v>
      </c>
      <c r="C698" s="526"/>
      <c r="D698" s="526"/>
      <c r="E698" s="526"/>
      <c r="F698" s="526" t="s">
        <v>4815</v>
      </c>
      <c r="G698" s="526" t="s">
        <v>2853</v>
      </c>
      <c r="H698" s="526">
        <v>16</v>
      </c>
      <c r="I698" s="526" t="s">
        <v>5202</v>
      </c>
      <c r="J698" s="526" t="s">
        <v>7986</v>
      </c>
      <c r="K698" s="527">
        <v>77</v>
      </c>
      <c r="L698" s="526" t="s">
        <v>8213</v>
      </c>
      <c r="M698" s="37" t="str">
        <f t="shared" si="25"/>
        <v>http://www.examen.biz/imgShop/377-10543-5.jpeg</v>
      </c>
    </row>
    <row r="699" spans="1:13" s="37" customFormat="1" ht="33.75" hidden="1" x14ac:dyDescent="0.2">
      <c r="A699" s="525" t="str">
        <f t="shared" si="24"/>
        <v>Фото</v>
      </c>
      <c r="B699" s="526">
        <v>98143</v>
      </c>
      <c r="C699" s="526"/>
      <c r="D699" s="526"/>
      <c r="E699" s="526"/>
      <c r="F699" s="526" t="s">
        <v>2027</v>
      </c>
      <c r="G699" s="526" t="s">
        <v>2028</v>
      </c>
      <c r="H699" s="526">
        <v>32</v>
      </c>
      <c r="I699" s="526" t="s">
        <v>6763</v>
      </c>
      <c r="J699" s="526" t="s">
        <v>8315</v>
      </c>
      <c r="K699" s="527">
        <v>76</v>
      </c>
      <c r="L699" s="526" t="s">
        <v>2029</v>
      </c>
      <c r="M699" s="37" t="str">
        <f t="shared" si="25"/>
        <v>http://www.examen.biz/imgShop/377-10629-6.jpeg</v>
      </c>
    </row>
    <row r="700" spans="1:13" s="37" customFormat="1" ht="33.75" hidden="1" x14ac:dyDescent="0.2">
      <c r="A700" s="525" t="str">
        <f t="shared" si="24"/>
        <v>Фото</v>
      </c>
      <c r="B700" s="526">
        <v>99212</v>
      </c>
      <c r="C700" s="526"/>
      <c r="D700" s="526"/>
      <c r="E700" s="526"/>
      <c r="F700" s="526" t="s">
        <v>2030</v>
      </c>
      <c r="G700" s="526" t="s">
        <v>2031</v>
      </c>
      <c r="H700" s="526">
        <v>32</v>
      </c>
      <c r="I700" s="526" t="s">
        <v>6763</v>
      </c>
      <c r="J700" s="526" t="s">
        <v>8315</v>
      </c>
      <c r="K700" s="527">
        <v>76</v>
      </c>
      <c r="L700" s="526" t="s">
        <v>2032</v>
      </c>
      <c r="M700" s="37" t="str">
        <f t="shared" si="25"/>
        <v>http://www.examen.biz/imgShop/377-10804-7.jpeg</v>
      </c>
    </row>
    <row r="701" spans="1:13" s="37" customFormat="1" ht="33.75" hidden="1" x14ac:dyDescent="0.2">
      <c r="A701" s="525" t="str">
        <f t="shared" si="24"/>
        <v>Фото</v>
      </c>
      <c r="B701" s="526">
        <v>97894</v>
      </c>
      <c r="C701" s="526"/>
      <c r="D701" s="526"/>
      <c r="E701" s="526"/>
      <c r="F701" s="526" t="s">
        <v>8348</v>
      </c>
      <c r="G701" s="526" t="s">
        <v>2854</v>
      </c>
      <c r="H701" s="526">
        <v>32</v>
      </c>
      <c r="I701" s="526" t="s">
        <v>6763</v>
      </c>
      <c r="J701" s="526" t="s">
        <v>8315</v>
      </c>
      <c r="K701" s="527">
        <v>76</v>
      </c>
      <c r="L701" s="526" t="s">
        <v>7172</v>
      </c>
      <c r="M701" s="37" t="str">
        <f t="shared" si="25"/>
        <v>http://www.examen.biz/imgShop/377-10550-3.jpeg</v>
      </c>
    </row>
    <row r="702" spans="1:13" s="37" customFormat="1" ht="33.75" hidden="1" x14ac:dyDescent="0.2">
      <c r="A702" s="525" t="str">
        <f t="shared" si="24"/>
        <v>Фото</v>
      </c>
      <c r="B702" s="526">
        <v>99440</v>
      </c>
      <c r="C702" s="526"/>
      <c r="D702" s="526"/>
      <c r="E702" s="526"/>
      <c r="F702" s="526" t="s">
        <v>4388</v>
      </c>
      <c r="G702" s="526" t="s">
        <v>2855</v>
      </c>
      <c r="H702" s="526">
        <v>32</v>
      </c>
      <c r="I702" s="526" t="s">
        <v>6763</v>
      </c>
      <c r="J702" s="526" t="s">
        <v>8315</v>
      </c>
      <c r="K702" s="527">
        <v>76</v>
      </c>
      <c r="L702" s="526" t="s">
        <v>4389</v>
      </c>
      <c r="M702" s="37" t="str">
        <f t="shared" si="25"/>
        <v>http://www.examen.biz/imgShop/377-11001-9.jpeg</v>
      </c>
    </row>
    <row r="703" spans="1:13" s="37" customFormat="1" ht="33.75" hidden="1" x14ac:dyDescent="0.2">
      <c r="A703" s="525" t="str">
        <f t="shared" si="24"/>
        <v>Фото</v>
      </c>
      <c r="B703" s="526">
        <v>101580</v>
      </c>
      <c r="C703" s="526"/>
      <c r="D703" s="526"/>
      <c r="E703" s="526"/>
      <c r="F703" s="526" t="s">
        <v>2033</v>
      </c>
      <c r="G703" s="526" t="s">
        <v>2034</v>
      </c>
      <c r="H703" s="526">
        <v>16</v>
      </c>
      <c r="I703" s="526" t="s">
        <v>7196</v>
      </c>
      <c r="J703" s="526" t="s">
        <v>4640</v>
      </c>
      <c r="K703" s="527">
        <v>79</v>
      </c>
      <c r="L703" s="526" t="s">
        <v>2035</v>
      </c>
      <c r="M703" s="37" t="str">
        <f t="shared" si="25"/>
        <v>http://www.examen.biz/imgShop/377-10809-2.jpeg</v>
      </c>
    </row>
    <row r="704" spans="1:13" s="37" customFormat="1" ht="33.75" hidden="1" x14ac:dyDescent="0.2">
      <c r="A704" s="525" t="str">
        <f t="shared" si="24"/>
        <v>Фото</v>
      </c>
      <c r="B704" s="526">
        <v>101579</v>
      </c>
      <c r="C704" s="526"/>
      <c r="D704" s="526"/>
      <c r="E704" s="526"/>
      <c r="F704" s="526" t="s">
        <v>2036</v>
      </c>
      <c r="G704" s="526" t="s">
        <v>2037</v>
      </c>
      <c r="H704" s="526">
        <v>24</v>
      </c>
      <c r="I704" s="526" t="s">
        <v>7196</v>
      </c>
      <c r="J704" s="526" t="s">
        <v>4640</v>
      </c>
      <c r="K704" s="527">
        <v>79</v>
      </c>
      <c r="L704" s="526" t="s">
        <v>2038</v>
      </c>
      <c r="M704" s="37" t="str">
        <f t="shared" si="25"/>
        <v>http://www.examen.biz/imgShop/377-10810-8.jpeg</v>
      </c>
    </row>
    <row r="705" spans="1:13" s="37" customFormat="1" ht="33.75" hidden="1" x14ac:dyDescent="0.2">
      <c r="A705" s="525" t="str">
        <f t="shared" si="24"/>
        <v>Фото</v>
      </c>
      <c r="B705" s="526">
        <v>101577</v>
      </c>
      <c r="C705" s="526"/>
      <c r="D705" s="526"/>
      <c r="E705" s="526"/>
      <c r="F705" s="526" t="s">
        <v>2039</v>
      </c>
      <c r="G705" s="526" t="s">
        <v>2040</v>
      </c>
      <c r="H705" s="526">
        <v>24</v>
      </c>
      <c r="I705" s="526" t="s">
        <v>7196</v>
      </c>
      <c r="J705" s="526" t="s">
        <v>4640</v>
      </c>
      <c r="K705" s="527">
        <v>79</v>
      </c>
      <c r="L705" s="526" t="s">
        <v>2041</v>
      </c>
      <c r="M705" s="37" t="str">
        <f t="shared" si="25"/>
        <v>http://www.examen.biz/imgShop/377-10812-2.jpeg</v>
      </c>
    </row>
    <row r="706" spans="1:13" s="37" customFormat="1" ht="33.75" hidden="1" x14ac:dyDescent="0.2">
      <c r="A706" s="525" t="str">
        <f t="shared" ref="A706:A769" si="26">HYPERLINK(M706,"Фото")</f>
        <v>Фото</v>
      </c>
      <c r="B706" s="526">
        <v>101578</v>
      </c>
      <c r="C706" s="526"/>
      <c r="D706" s="526"/>
      <c r="E706" s="526"/>
      <c r="F706" s="526" t="s">
        <v>2042</v>
      </c>
      <c r="G706" s="526" t="s">
        <v>2043</v>
      </c>
      <c r="H706" s="526">
        <v>24</v>
      </c>
      <c r="I706" s="526" t="s">
        <v>7196</v>
      </c>
      <c r="J706" s="526" t="s">
        <v>4640</v>
      </c>
      <c r="K706" s="527">
        <v>79</v>
      </c>
      <c r="L706" s="526" t="s">
        <v>2044</v>
      </c>
      <c r="M706" s="37" t="str">
        <f t="shared" ref="M706:M769" si="27">CONCATENATE("http://www.examen.biz/imgShop/",L706)</f>
        <v>http://www.examen.biz/imgShop/377-10811-5.jpeg</v>
      </c>
    </row>
    <row r="707" spans="1:13" s="37" customFormat="1" ht="22.5" hidden="1" x14ac:dyDescent="0.2">
      <c r="A707" s="525" t="str">
        <f t="shared" si="26"/>
        <v>Фото</v>
      </c>
      <c r="B707" s="526">
        <v>107759</v>
      </c>
      <c r="C707" s="526"/>
      <c r="D707" s="526"/>
      <c r="E707" s="526"/>
      <c r="F707" s="526" t="s">
        <v>2045</v>
      </c>
      <c r="G707" s="526" t="s">
        <v>2046</v>
      </c>
      <c r="H707" s="526">
        <v>32</v>
      </c>
      <c r="I707" s="526" t="s">
        <v>7196</v>
      </c>
      <c r="J707" s="526" t="s">
        <v>2047</v>
      </c>
      <c r="K707" s="527">
        <v>79</v>
      </c>
      <c r="L707" s="526" t="s">
        <v>2048</v>
      </c>
      <c r="M707" s="37" t="str">
        <f t="shared" si="27"/>
        <v>http://www.examen.biz/imgShop/377-11759-9.jpeg</v>
      </c>
    </row>
    <row r="708" spans="1:13" s="37" customFormat="1" ht="22.5" hidden="1" x14ac:dyDescent="0.2">
      <c r="A708" s="525" t="str">
        <f t="shared" si="26"/>
        <v>Фото</v>
      </c>
      <c r="B708" s="526">
        <v>107760</v>
      </c>
      <c r="C708" s="526"/>
      <c r="D708" s="526"/>
      <c r="E708" s="526"/>
      <c r="F708" s="526" t="s">
        <v>2049</v>
      </c>
      <c r="G708" s="526" t="s">
        <v>2050</v>
      </c>
      <c r="H708" s="526">
        <v>32</v>
      </c>
      <c r="I708" s="526" t="s">
        <v>7196</v>
      </c>
      <c r="J708" s="526" t="s">
        <v>2047</v>
      </c>
      <c r="K708" s="527">
        <v>79</v>
      </c>
      <c r="L708" s="526" t="s">
        <v>2051</v>
      </c>
      <c r="M708" s="37" t="str">
        <f t="shared" si="27"/>
        <v>http://www.examen.biz/imgShop/377-11758-2.jpeg</v>
      </c>
    </row>
    <row r="709" spans="1:13" s="37" customFormat="1" ht="22.5" hidden="1" x14ac:dyDescent="0.2">
      <c r="A709" s="525" t="str">
        <f t="shared" si="26"/>
        <v>Фото</v>
      </c>
      <c r="B709" s="526">
        <v>83177</v>
      </c>
      <c r="C709" s="526"/>
      <c r="D709" s="526"/>
      <c r="E709" s="526"/>
      <c r="F709" s="526" t="s">
        <v>5255</v>
      </c>
      <c r="G709" s="526" t="s">
        <v>5256</v>
      </c>
      <c r="H709" s="526">
        <v>256</v>
      </c>
      <c r="I709" s="526" t="s">
        <v>5257</v>
      </c>
      <c r="J709" s="526" t="s">
        <v>6429</v>
      </c>
      <c r="K709" s="527">
        <v>1103</v>
      </c>
      <c r="L709" s="526" t="s">
        <v>5258</v>
      </c>
      <c r="M709" s="37" t="str">
        <f t="shared" si="27"/>
        <v>http://www.examen.biz/imgShop/377-07614-8.jpeg</v>
      </c>
    </row>
    <row r="710" spans="1:13" s="37" customFormat="1" ht="22.5" hidden="1" x14ac:dyDescent="0.2">
      <c r="A710" s="525" t="str">
        <f t="shared" si="26"/>
        <v>Фото</v>
      </c>
      <c r="B710" s="526">
        <v>123173</v>
      </c>
      <c r="C710" s="526"/>
      <c r="D710" s="526"/>
      <c r="E710" s="526"/>
      <c r="F710" s="526" t="s">
        <v>4626</v>
      </c>
      <c r="G710" s="526" t="s">
        <v>4627</v>
      </c>
      <c r="H710" s="526">
        <v>320</v>
      </c>
      <c r="I710" s="526" t="s">
        <v>4628</v>
      </c>
      <c r="J710" s="526" t="s">
        <v>6429</v>
      </c>
      <c r="K710" s="527">
        <v>176</v>
      </c>
      <c r="L710" s="526" t="s">
        <v>4629</v>
      </c>
      <c r="M710" s="37" t="str">
        <f t="shared" si="27"/>
        <v>http://www.examen.biz/imgShop/377-13095-6.jpeg</v>
      </c>
    </row>
    <row r="711" spans="1:13" s="37" customFormat="1" ht="22.5" hidden="1" x14ac:dyDescent="0.2">
      <c r="A711" s="525" t="str">
        <f t="shared" si="26"/>
        <v>Фото</v>
      </c>
      <c r="B711" s="526">
        <v>99280</v>
      </c>
      <c r="C711" s="526"/>
      <c r="D711" s="526"/>
      <c r="E711" s="526"/>
      <c r="F711" s="526" t="s">
        <v>7376</v>
      </c>
      <c r="G711" s="526" t="s">
        <v>7377</v>
      </c>
      <c r="H711" s="526">
        <v>448</v>
      </c>
      <c r="I711" s="526" t="s">
        <v>6946</v>
      </c>
      <c r="J711" s="526" t="s">
        <v>6429</v>
      </c>
      <c r="K711" s="527">
        <v>1268</v>
      </c>
      <c r="L711" s="526" t="s">
        <v>6029</v>
      </c>
      <c r="M711" s="37" t="str">
        <f t="shared" si="27"/>
        <v>http://www.examen.biz/imgShop/377-10921-1.jpeg</v>
      </c>
    </row>
    <row r="712" spans="1:13" s="37" customFormat="1" ht="22.5" hidden="1" x14ac:dyDescent="0.2">
      <c r="A712" s="525" t="str">
        <f t="shared" si="26"/>
        <v>Фото</v>
      </c>
      <c r="B712" s="526">
        <v>108298</v>
      </c>
      <c r="C712" s="526"/>
      <c r="D712" s="526"/>
      <c r="E712" s="526"/>
      <c r="F712" s="526" t="s">
        <v>7916</v>
      </c>
      <c r="G712" s="526" t="s">
        <v>7098</v>
      </c>
      <c r="H712" s="526">
        <v>80</v>
      </c>
      <c r="I712" s="526" t="s">
        <v>6551</v>
      </c>
      <c r="J712" s="526" t="s">
        <v>7099</v>
      </c>
      <c r="K712" s="527">
        <v>105</v>
      </c>
      <c r="L712" s="526" t="s">
        <v>7100</v>
      </c>
      <c r="M712" s="37" t="str">
        <f t="shared" si="27"/>
        <v>http://www.examen.biz/imgShop/377-12020-9.jpeg</v>
      </c>
    </row>
    <row r="713" spans="1:13" s="37" customFormat="1" ht="22.5" hidden="1" x14ac:dyDescent="0.2">
      <c r="A713" s="525" t="str">
        <f t="shared" si="26"/>
        <v>Фото</v>
      </c>
      <c r="B713" s="526">
        <v>107199</v>
      </c>
      <c r="C713" s="526"/>
      <c r="D713" s="526"/>
      <c r="E713" s="526"/>
      <c r="F713" s="526" t="s">
        <v>7713</v>
      </c>
      <c r="G713" s="526" t="s">
        <v>6260</v>
      </c>
      <c r="H713" s="526">
        <v>80</v>
      </c>
      <c r="I713" s="526" t="s">
        <v>7427</v>
      </c>
      <c r="J713" s="526" t="s">
        <v>7099</v>
      </c>
      <c r="K713" s="527">
        <v>105</v>
      </c>
      <c r="L713" s="526" t="s">
        <v>7714</v>
      </c>
      <c r="M713" s="37" t="str">
        <f t="shared" si="27"/>
        <v>http://www.examen.biz/imgShop/377-11930-2.jpeg</v>
      </c>
    </row>
    <row r="714" spans="1:13" s="37" customFormat="1" hidden="1" x14ac:dyDescent="0.2">
      <c r="A714" s="525" t="str">
        <f t="shared" si="26"/>
        <v>Фото</v>
      </c>
      <c r="B714" s="526">
        <v>142065</v>
      </c>
      <c r="C714" s="526"/>
      <c r="D714" s="526"/>
      <c r="E714" s="526"/>
      <c r="F714" s="526" t="s">
        <v>2996</v>
      </c>
      <c r="G714" s="526" t="s">
        <v>2997</v>
      </c>
      <c r="H714" s="526">
        <v>80</v>
      </c>
      <c r="I714" s="526" t="s">
        <v>7427</v>
      </c>
      <c r="J714" s="526" t="s">
        <v>7099</v>
      </c>
      <c r="K714" s="527">
        <v>105</v>
      </c>
      <c r="L714" s="526" t="s">
        <v>2998</v>
      </c>
      <c r="M714" s="37" t="str">
        <f t="shared" si="27"/>
        <v>http://www.examen.biz/imgShop/377-15672-7.jpeg</v>
      </c>
    </row>
    <row r="715" spans="1:13" s="37" customFormat="1" ht="22.5" hidden="1" x14ac:dyDescent="0.2">
      <c r="A715" s="525" t="str">
        <f t="shared" si="26"/>
        <v>Фото</v>
      </c>
      <c r="B715" s="526">
        <v>107778</v>
      </c>
      <c r="C715" s="526"/>
      <c r="D715" s="526"/>
      <c r="E715" s="526"/>
      <c r="F715" s="526" t="s">
        <v>8323</v>
      </c>
      <c r="G715" s="526" t="s">
        <v>6092</v>
      </c>
      <c r="H715" s="526">
        <v>80</v>
      </c>
      <c r="I715" s="526" t="s">
        <v>7427</v>
      </c>
      <c r="J715" s="526" t="s">
        <v>7099</v>
      </c>
      <c r="K715" s="527">
        <v>105</v>
      </c>
      <c r="L715" s="526" t="s">
        <v>8324</v>
      </c>
      <c r="M715" s="37" t="str">
        <f t="shared" si="27"/>
        <v>http://www.examen.biz/imgShop/377-12047-6.jpeg</v>
      </c>
    </row>
    <row r="716" spans="1:13" s="37" customFormat="1" ht="22.5" hidden="1" x14ac:dyDescent="0.2">
      <c r="A716" s="525" t="str">
        <f t="shared" si="26"/>
        <v>Фото</v>
      </c>
      <c r="B716" s="526">
        <v>108292</v>
      </c>
      <c r="C716" s="526"/>
      <c r="D716" s="526"/>
      <c r="E716" s="526"/>
      <c r="F716" s="526" t="s">
        <v>7101</v>
      </c>
      <c r="G716" s="526" t="s">
        <v>7620</v>
      </c>
      <c r="H716" s="526">
        <v>32</v>
      </c>
      <c r="I716" s="526" t="s">
        <v>6551</v>
      </c>
      <c r="J716" s="526" t="s">
        <v>7099</v>
      </c>
      <c r="K716" s="527">
        <v>105</v>
      </c>
      <c r="L716" s="526" t="s">
        <v>6506</v>
      </c>
      <c r="M716" s="37" t="str">
        <f t="shared" si="27"/>
        <v>http://www.examen.biz/imgShop/377-12018-6.jpeg</v>
      </c>
    </row>
    <row r="717" spans="1:13" s="37" customFormat="1" hidden="1" x14ac:dyDescent="0.2">
      <c r="A717" s="525" t="str">
        <f t="shared" si="26"/>
        <v>Фото</v>
      </c>
      <c r="B717" s="526">
        <v>108296</v>
      </c>
      <c r="C717" s="526"/>
      <c r="D717" s="526"/>
      <c r="E717" s="526"/>
      <c r="F717" s="526" t="s">
        <v>8</v>
      </c>
      <c r="G717" s="526" t="s">
        <v>9</v>
      </c>
      <c r="H717" s="526">
        <v>48</v>
      </c>
      <c r="I717" s="526" t="s">
        <v>6551</v>
      </c>
      <c r="J717" s="526" t="s">
        <v>7099</v>
      </c>
      <c r="K717" s="527">
        <v>105</v>
      </c>
      <c r="L717" s="526" t="s">
        <v>10</v>
      </c>
      <c r="M717" s="37" t="str">
        <f t="shared" si="27"/>
        <v>http://www.examen.biz/imgShop/377-12017-9.jpeg</v>
      </c>
    </row>
    <row r="718" spans="1:13" s="37" customFormat="1" hidden="1" x14ac:dyDescent="0.2">
      <c r="A718" s="525" t="str">
        <f t="shared" si="26"/>
        <v>Фото</v>
      </c>
      <c r="B718" s="526">
        <v>126388</v>
      </c>
      <c r="C718" s="526"/>
      <c r="D718" s="526"/>
      <c r="E718" s="526"/>
      <c r="F718" s="526" t="s">
        <v>6951</v>
      </c>
      <c r="G718" s="526" t="s">
        <v>4611</v>
      </c>
      <c r="H718" s="526">
        <v>80</v>
      </c>
      <c r="I718" s="526" t="s">
        <v>7427</v>
      </c>
      <c r="J718" s="526" t="s">
        <v>7099</v>
      </c>
      <c r="K718" s="527">
        <v>105</v>
      </c>
      <c r="L718" s="526" t="s">
        <v>6952</v>
      </c>
      <c r="M718" s="37" t="str">
        <f t="shared" si="27"/>
        <v>http://www.examen.biz/imgShop/377-14277-5.jpeg</v>
      </c>
    </row>
    <row r="719" spans="1:13" s="37" customFormat="1" hidden="1" x14ac:dyDescent="0.2">
      <c r="A719" s="525" t="str">
        <f t="shared" si="26"/>
        <v>Фото</v>
      </c>
      <c r="B719" s="526">
        <v>108294</v>
      </c>
      <c r="C719" s="526"/>
      <c r="D719" s="526"/>
      <c r="E719" s="526"/>
      <c r="F719" s="526" t="s">
        <v>6819</v>
      </c>
      <c r="G719" s="526" t="s">
        <v>5335</v>
      </c>
      <c r="H719" s="526">
        <v>48</v>
      </c>
      <c r="I719" s="526" t="s">
        <v>6551</v>
      </c>
      <c r="J719" s="526" t="s">
        <v>7099</v>
      </c>
      <c r="K719" s="527">
        <v>105</v>
      </c>
      <c r="L719" s="526" t="s">
        <v>5336</v>
      </c>
      <c r="M719" s="37" t="str">
        <f t="shared" si="27"/>
        <v>http://www.examen.biz/imgShop/377-12022-3.jpeg</v>
      </c>
    </row>
    <row r="720" spans="1:13" s="37" customFormat="1" ht="22.5" hidden="1" x14ac:dyDescent="0.2">
      <c r="A720" s="525" t="str">
        <f t="shared" si="26"/>
        <v>Фото</v>
      </c>
      <c r="B720" s="526">
        <v>107881</v>
      </c>
      <c r="C720" s="526"/>
      <c r="D720" s="526"/>
      <c r="E720" s="526"/>
      <c r="F720" s="526" t="s">
        <v>6595</v>
      </c>
      <c r="G720" s="526" t="s">
        <v>4720</v>
      </c>
      <c r="H720" s="526">
        <v>80</v>
      </c>
      <c r="I720" s="526" t="s">
        <v>7427</v>
      </c>
      <c r="J720" s="526" t="s">
        <v>7099</v>
      </c>
      <c r="K720" s="527">
        <v>105</v>
      </c>
      <c r="L720" s="526" t="s">
        <v>6596</v>
      </c>
      <c r="M720" s="37" t="str">
        <f t="shared" si="27"/>
        <v>http://www.examen.biz/imgShop/377-12073-5.jpeg</v>
      </c>
    </row>
    <row r="721" spans="1:13" s="37" customFormat="1" hidden="1" x14ac:dyDescent="0.2">
      <c r="A721" s="525" t="str">
        <f t="shared" si="26"/>
        <v>Фото</v>
      </c>
      <c r="B721" s="526">
        <v>127003</v>
      </c>
      <c r="C721" s="526"/>
      <c r="D721" s="526"/>
      <c r="E721" s="526"/>
      <c r="F721" s="526" t="s">
        <v>4519</v>
      </c>
      <c r="G721" s="526" t="s">
        <v>4520</v>
      </c>
      <c r="H721" s="526">
        <v>80</v>
      </c>
      <c r="I721" s="526" t="s">
        <v>6551</v>
      </c>
      <c r="J721" s="526" t="s">
        <v>7099</v>
      </c>
      <c r="K721" s="527">
        <v>105</v>
      </c>
      <c r="L721" s="526" t="s">
        <v>3949</v>
      </c>
      <c r="M721" s="37" t="str">
        <f t="shared" si="27"/>
        <v>http://www.examen.biz/imgShop/377-14457-1.jpeg</v>
      </c>
    </row>
    <row r="722" spans="1:13" s="37" customFormat="1" ht="33.75" hidden="1" x14ac:dyDescent="0.2">
      <c r="A722" s="525" t="str">
        <f t="shared" si="26"/>
        <v>Фото</v>
      </c>
      <c r="B722" s="526">
        <v>142569</v>
      </c>
      <c r="C722" s="526"/>
      <c r="D722" s="526"/>
      <c r="E722" s="526"/>
      <c r="F722" s="526" t="s">
        <v>3214</v>
      </c>
      <c r="G722" s="526" t="s">
        <v>6812</v>
      </c>
      <c r="H722" s="526">
        <v>368</v>
      </c>
      <c r="I722" s="526" t="s">
        <v>7427</v>
      </c>
      <c r="J722" s="526" t="s">
        <v>6771</v>
      </c>
      <c r="K722" s="527">
        <v>495</v>
      </c>
      <c r="L722" s="526" t="s">
        <v>3215</v>
      </c>
      <c r="M722" s="37" t="str">
        <f t="shared" si="27"/>
        <v>http://www.examen.biz/imgShop/377-15687-1.jpeg</v>
      </c>
    </row>
    <row r="723" spans="1:13" s="37" customFormat="1" ht="33.75" hidden="1" x14ac:dyDescent="0.2">
      <c r="A723" s="525" t="str">
        <f t="shared" si="26"/>
        <v>Фото</v>
      </c>
      <c r="B723" s="526">
        <v>127449</v>
      </c>
      <c r="C723" s="526"/>
      <c r="D723" s="526"/>
      <c r="E723" s="526"/>
      <c r="F723" s="526" t="s">
        <v>3928</v>
      </c>
      <c r="G723" s="526" t="s">
        <v>3693</v>
      </c>
      <c r="H723" s="526">
        <v>160</v>
      </c>
      <c r="I723" s="526" t="s">
        <v>7371</v>
      </c>
      <c r="J723" s="526" t="s">
        <v>6771</v>
      </c>
      <c r="K723" s="527">
        <v>133</v>
      </c>
      <c r="L723" s="526" t="s">
        <v>3694</v>
      </c>
      <c r="M723" s="37" t="str">
        <f t="shared" si="27"/>
        <v>http://www.examen.biz/imgShop/377-14675-9.jpeg</v>
      </c>
    </row>
    <row r="724" spans="1:13" s="37" customFormat="1" ht="33.75" hidden="1" x14ac:dyDescent="0.2">
      <c r="A724" s="525" t="str">
        <f t="shared" si="26"/>
        <v>Фото</v>
      </c>
      <c r="B724" s="526">
        <v>96757</v>
      </c>
      <c r="C724" s="526"/>
      <c r="D724" s="526"/>
      <c r="E724" s="526"/>
      <c r="F724" s="526" t="s">
        <v>9170</v>
      </c>
      <c r="G724" s="526" t="s">
        <v>9171</v>
      </c>
      <c r="H724" s="526">
        <v>24</v>
      </c>
      <c r="I724" s="526" t="s">
        <v>6311</v>
      </c>
      <c r="J724" s="526" t="s">
        <v>1800</v>
      </c>
      <c r="K724" s="527">
        <v>64</v>
      </c>
      <c r="L724" s="526" t="s">
        <v>9172</v>
      </c>
      <c r="M724" s="37" t="str">
        <f t="shared" si="27"/>
        <v>http://www.examen.biz/imgShop/377-10026-3.jpeg</v>
      </c>
    </row>
    <row r="725" spans="1:13" s="37" customFormat="1" ht="22.5" hidden="1" x14ac:dyDescent="0.2">
      <c r="A725" s="525" t="str">
        <f t="shared" si="26"/>
        <v>Фото</v>
      </c>
      <c r="B725" s="526">
        <v>98029</v>
      </c>
      <c r="C725" s="526"/>
      <c r="D725" s="526"/>
      <c r="E725" s="526"/>
      <c r="F725" s="526" t="s">
        <v>3839</v>
      </c>
      <c r="G725" s="526" t="s">
        <v>3840</v>
      </c>
      <c r="H725" s="526">
        <v>112</v>
      </c>
      <c r="I725" s="526" t="s">
        <v>5490</v>
      </c>
      <c r="J725" s="526" t="s">
        <v>5695</v>
      </c>
      <c r="K725" s="527">
        <v>131</v>
      </c>
      <c r="L725" s="526" t="s">
        <v>3841</v>
      </c>
      <c r="M725" s="37" t="str">
        <f t="shared" si="27"/>
        <v>http://www.examen.biz/imgShop/377-10524-4.jpeg</v>
      </c>
    </row>
    <row r="726" spans="1:13" s="37" customFormat="1" ht="22.5" hidden="1" x14ac:dyDescent="0.2">
      <c r="A726" s="525" t="str">
        <f t="shared" si="26"/>
        <v>Фото</v>
      </c>
      <c r="B726" s="526">
        <v>98722</v>
      </c>
      <c r="C726" s="526"/>
      <c r="D726" s="526"/>
      <c r="E726" s="526"/>
      <c r="F726" s="526" t="s">
        <v>5826</v>
      </c>
      <c r="G726" s="526" t="s">
        <v>6244</v>
      </c>
      <c r="H726" s="526">
        <v>96</v>
      </c>
      <c r="I726" s="526" t="s">
        <v>5490</v>
      </c>
      <c r="J726" s="526" t="s">
        <v>5695</v>
      </c>
      <c r="K726" s="527">
        <v>110</v>
      </c>
      <c r="L726" s="526" t="s">
        <v>5556</v>
      </c>
      <c r="M726" s="37" t="str">
        <f t="shared" si="27"/>
        <v>http://www.examen.biz/imgShop/377-10591-6.jpeg</v>
      </c>
    </row>
    <row r="727" spans="1:13" s="37" customFormat="1" ht="22.5" hidden="1" x14ac:dyDescent="0.2">
      <c r="A727" s="525" t="str">
        <f t="shared" si="26"/>
        <v>Фото</v>
      </c>
      <c r="B727" s="526">
        <v>102908</v>
      </c>
      <c r="C727" s="526"/>
      <c r="D727" s="526"/>
      <c r="E727" s="526"/>
      <c r="F727" s="526" t="s">
        <v>2052</v>
      </c>
      <c r="G727" s="526" t="s">
        <v>2053</v>
      </c>
      <c r="H727" s="526">
        <v>160</v>
      </c>
      <c r="I727" s="526" t="s">
        <v>5490</v>
      </c>
      <c r="J727" s="526" t="s">
        <v>5695</v>
      </c>
      <c r="K727" s="527">
        <v>133</v>
      </c>
      <c r="L727" s="526" t="s">
        <v>2054</v>
      </c>
      <c r="M727" s="37" t="str">
        <f t="shared" si="27"/>
        <v>http://www.examen.biz/imgShop/377-10881-8.jpeg</v>
      </c>
    </row>
    <row r="728" spans="1:13" s="37" customFormat="1" ht="22.5" hidden="1" x14ac:dyDescent="0.2">
      <c r="A728" s="525" t="str">
        <f t="shared" si="26"/>
        <v>Фото</v>
      </c>
      <c r="B728" s="526">
        <v>116328</v>
      </c>
      <c r="C728" s="526"/>
      <c r="D728" s="526"/>
      <c r="E728" s="526"/>
      <c r="F728" s="526" t="s">
        <v>4454</v>
      </c>
      <c r="G728" s="526" t="s">
        <v>4455</v>
      </c>
      <c r="H728" s="526">
        <v>112</v>
      </c>
      <c r="I728" s="526" t="s">
        <v>5490</v>
      </c>
      <c r="J728" s="526" t="s">
        <v>5695</v>
      </c>
      <c r="K728" s="527">
        <v>138</v>
      </c>
      <c r="L728" s="526" t="s">
        <v>5178</v>
      </c>
      <c r="M728" s="37" t="str">
        <f t="shared" si="27"/>
        <v>http://www.examen.biz/imgShop/377-12942-4.jpeg</v>
      </c>
    </row>
    <row r="729" spans="1:13" s="37" customFormat="1" ht="22.5" hidden="1" x14ac:dyDescent="0.2">
      <c r="A729" s="525" t="str">
        <f t="shared" si="26"/>
        <v>Фото</v>
      </c>
      <c r="B729" s="526">
        <v>114430</v>
      </c>
      <c r="C729" s="526"/>
      <c r="D729" s="526"/>
      <c r="E729" s="526"/>
      <c r="F729" s="526" t="s">
        <v>2055</v>
      </c>
      <c r="G729" s="526" t="s">
        <v>2056</v>
      </c>
      <c r="H729" s="526">
        <v>112</v>
      </c>
      <c r="I729" s="526" t="s">
        <v>5490</v>
      </c>
      <c r="J729" s="526" t="s">
        <v>5695</v>
      </c>
      <c r="K729" s="527">
        <v>113</v>
      </c>
      <c r="L729" s="526" t="s">
        <v>2057</v>
      </c>
      <c r="M729" s="37" t="str">
        <f t="shared" si="27"/>
        <v>http://www.examen.biz/imgShop/377-12221-0.jpeg</v>
      </c>
    </row>
    <row r="730" spans="1:13" s="37" customFormat="1" ht="22.5" hidden="1" x14ac:dyDescent="0.2">
      <c r="A730" s="525" t="str">
        <f t="shared" si="26"/>
        <v>Фото</v>
      </c>
      <c r="B730" s="526">
        <v>103219</v>
      </c>
      <c r="C730" s="526"/>
      <c r="D730" s="526"/>
      <c r="E730" s="526"/>
      <c r="F730" s="526" t="s">
        <v>6502</v>
      </c>
      <c r="G730" s="526" t="s">
        <v>8205</v>
      </c>
      <c r="H730" s="526">
        <v>96</v>
      </c>
      <c r="I730" s="526" t="s">
        <v>5490</v>
      </c>
      <c r="J730" s="526" t="s">
        <v>5695</v>
      </c>
      <c r="K730" s="527">
        <v>110</v>
      </c>
      <c r="L730" s="526" t="s">
        <v>6802</v>
      </c>
      <c r="M730" s="37" t="str">
        <f t="shared" si="27"/>
        <v>http://www.examen.biz/imgShop/377-10867-2.jpeg</v>
      </c>
    </row>
    <row r="731" spans="1:13" s="37" customFormat="1" ht="22.5" hidden="1" x14ac:dyDescent="0.2">
      <c r="A731" s="525" t="str">
        <f t="shared" si="26"/>
        <v>Фото</v>
      </c>
      <c r="B731" s="526">
        <v>98964</v>
      </c>
      <c r="C731" s="526"/>
      <c r="D731" s="526"/>
      <c r="E731" s="526"/>
      <c r="F731" s="526" t="s">
        <v>2058</v>
      </c>
      <c r="G731" s="526" t="s">
        <v>2059</v>
      </c>
      <c r="H731" s="526">
        <v>128</v>
      </c>
      <c r="I731" s="526" t="s">
        <v>5490</v>
      </c>
      <c r="J731" s="526" t="s">
        <v>5695</v>
      </c>
      <c r="K731" s="527">
        <v>131</v>
      </c>
      <c r="L731" s="526" t="s">
        <v>2060</v>
      </c>
      <c r="M731" s="37" t="str">
        <f t="shared" si="27"/>
        <v>http://www.examen.biz/imgShop/377-10605-0.jpeg</v>
      </c>
    </row>
    <row r="732" spans="1:13" s="37" customFormat="1" ht="22.5" hidden="1" x14ac:dyDescent="0.2">
      <c r="A732" s="525" t="str">
        <f t="shared" si="26"/>
        <v>Фото</v>
      </c>
      <c r="B732" s="526">
        <v>91769</v>
      </c>
      <c r="C732" s="526"/>
      <c r="D732" s="526"/>
      <c r="E732" s="526"/>
      <c r="F732" s="526" t="s">
        <v>6877</v>
      </c>
      <c r="G732" s="526" t="s">
        <v>4386</v>
      </c>
      <c r="H732" s="526">
        <v>112</v>
      </c>
      <c r="I732" s="526" t="s">
        <v>5601</v>
      </c>
      <c r="J732" s="526" t="s">
        <v>5695</v>
      </c>
      <c r="K732" s="527">
        <v>131</v>
      </c>
      <c r="L732" s="526" t="s">
        <v>5366</v>
      </c>
      <c r="M732" s="37" t="str">
        <f t="shared" si="27"/>
        <v>http://www.examen.biz/imgShop/377-09079-3.jpeg</v>
      </c>
    </row>
    <row r="733" spans="1:13" s="37" customFormat="1" ht="33.75" hidden="1" x14ac:dyDescent="0.2">
      <c r="A733" s="525" t="str">
        <f t="shared" si="26"/>
        <v>Фото</v>
      </c>
      <c r="B733" s="526">
        <v>118175</v>
      </c>
      <c r="C733" s="526"/>
      <c r="D733" s="526"/>
      <c r="E733" s="526"/>
      <c r="F733" s="526" t="s">
        <v>6792</v>
      </c>
      <c r="G733" s="526" t="s">
        <v>6832</v>
      </c>
      <c r="H733" s="526">
        <v>224</v>
      </c>
      <c r="I733" s="526" t="s">
        <v>7624</v>
      </c>
      <c r="J733" s="526" t="s">
        <v>6771</v>
      </c>
      <c r="K733" s="527">
        <v>204</v>
      </c>
      <c r="L733" s="526" t="s">
        <v>6534</v>
      </c>
      <c r="M733" s="37" t="str">
        <f t="shared" si="27"/>
        <v>http://www.examen.biz/imgShop/377-12992-9.jpeg</v>
      </c>
    </row>
    <row r="734" spans="1:13" s="37" customFormat="1" ht="33.75" hidden="1" x14ac:dyDescent="0.2">
      <c r="A734" s="525" t="str">
        <f t="shared" si="26"/>
        <v>Фото</v>
      </c>
      <c r="B734" s="526">
        <v>113232</v>
      </c>
      <c r="C734" s="526"/>
      <c r="D734" s="526"/>
      <c r="E734" s="526"/>
      <c r="F734" s="526" t="s">
        <v>2061</v>
      </c>
      <c r="G734" s="526" t="s">
        <v>2062</v>
      </c>
      <c r="H734" s="526">
        <v>96</v>
      </c>
      <c r="I734" s="526" t="s">
        <v>5568</v>
      </c>
      <c r="J734" s="526" t="s">
        <v>6771</v>
      </c>
      <c r="K734" s="527">
        <v>135</v>
      </c>
      <c r="L734" s="526" t="s">
        <v>2063</v>
      </c>
      <c r="M734" s="37" t="str">
        <f t="shared" si="27"/>
        <v>http://www.examen.biz/imgShop/377-12843-4.jpeg</v>
      </c>
    </row>
    <row r="735" spans="1:13" s="37" customFormat="1" ht="33.75" hidden="1" x14ac:dyDescent="0.2">
      <c r="A735" s="525" t="str">
        <f t="shared" si="26"/>
        <v>Фото</v>
      </c>
      <c r="B735" s="526">
        <v>149976</v>
      </c>
      <c r="C735" s="526"/>
      <c r="D735" s="526"/>
      <c r="E735" s="526"/>
      <c r="F735" s="526" t="s">
        <v>9386</v>
      </c>
      <c r="G735" s="526" t="s">
        <v>9387</v>
      </c>
      <c r="H735" s="526">
        <v>112</v>
      </c>
      <c r="I735" s="526" t="s">
        <v>6772</v>
      </c>
      <c r="J735" s="526" t="s">
        <v>6771</v>
      </c>
      <c r="K735" s="527">
        <v>191</v>
      </c>
      <c r="L735" s="526" t="s">
        <v>9388</v>
      </c>
      <c r="M735" s="37" t="str">
        <f t="shared" si="27"/>
        <v>http://www.examen.biz/imgShop/377-16355-8.jpeg</v>
      </c>
    </row>
    <row r="736" spans="1:13" s="37" customFormat="1" ht="33.75" hidden="1" x14ac:dyDescent="0.2">
      <c r="A736" s="525" t="str">
        <f t="shared" si="26"/>
        <v>Фото</v>
      </c>
      <c r="B736" s="526">
        <v>122984</v>
      </c>
      <c r="C736" s="526"/>
      <c r="D736" s="526"/>
      <c r="E736" s="526"/>
      <c r="F736" s="526" t="s">
        <v>5198</v>
      </c>
      <c r="G736" s="526" t="s">
        <v>5199</v>
      </c>
      <c r="H736" s="526">
        <v>176</v>
      </c>
      <c r="I736" s="526" t="s">
        <v>6772</v>
      </c>
      <c r="J736" s="526" t="s">
        <v>6771</v>
      </c>
      <c r="K736" s="527">
        <v>139</v>
      </c>
      <c r="L736" s="526" t="s">
        <v>4300</v>
      </c>
      <c r="M736" s="37" t="str">
        <f t="shared" si="27"/>
        <v>http://www.examen.biz/imgShop/377-12010-0.jpeg</v>
      </c>
    </row>
    <row r="737" spans="1:13" s="37" customFormat="1" ht="33.75" hidden="1" x14ac:dyDescent="0.2">
      <c r="A737" s="525" t="str">
        <f t="shared" si="26"/>
        <v>Фото</v>
      </c>
      <c r="B737" s="526">
        <v>126979</v>
      </c>
      <c r="C737" s="526"/>
      <c r="D737" s="526"/>
      <c r="E737" s="526"/>
      <c r="F737" s="526" t="s">
        <v>3638</v>
      </c>
      <c r="G737" s="526" t="s">
        <v>4896</v>
      </c>
      <c r="H737" s="526">
        <v>128</v>
      </c>
      <c r="I737" s="526" t="s">
        <v>4925</v>
      </c>
      <c r="J737" s="526" t="s">
        <v>6771</v>
      </c>
      <c r="K737" s="527">
        <v>149</v>
      </c>
      <c r="L737" s="526" t="s">
        <v>4518</v>
      </c>
      <c r="M737" s="37" t="str">
        <f t="shared" si="27"/>
        <v>http://www.examen.biz/imgShop/377-14500-4.jpeg</v>
      </c>
    </row>
    <row r="738" spans="1:13" s="37" customFormat="1" ht="33.75" hidden="1" x14ac:dyDescent="0.2">
      <c r="A738" s="525" t="str">
        <f t="shared" si="26"/>
        <v>Фото</v>
      </c>
      <c r="B738" s="526">
        <v>120343</v>
      </c>
      <c r="C738" s="526"/>
      <c r="D738" s="526"/>
      <c r="E738" s="526"/>
      <c r="F738" s="526" t="s">
        <v>4200</v>
      </c>
      <c r="G738" s="526" t="s">
        <v>4201</v>
      </c>
      <c r="H738" s="526">
        <v>224</v>
      </c>
      <c r="I738" s="526" t="s">
        <v>7624</v>
      </c>
      <c r="J738" s="526" t="s">
        <v>6771</v>
      </c>
      <c r="K738" s="527">
        <v>174</v>
      </c>
      <c r="L738" s="526" t="s">
        <v>4202</v>
      </c>
      <c r="M738" s="37" t="str">
        <f t="shared" si="27"/>
        <v>http://www.examen.biz/imgShop/377-13309-4.jpeg</v>
      </c>
    </row>
    <row r="739" spans="1:13" s="37" customFormat="1" ht="33.75" hidden="1" x14ac:dyDescent="0.2">
      <c r="A739" s="525" t="str">
        <f t="shared" si="26"/>
        <v>Фото</v>
      </c>
      <c r="B739" s="526">
        <v>92903</v>
      </c>
      <c r="C739" s="526"/>
      <c r="D739" s="526"/>
      <c r="E739" s="526"/>
      <c r="F739" s="526" t="s">
        <v>6012</v>
      </c>
      <c r="G739" s="526" t="s">
        <v>7439</v>
      </c>
      <c r="H739" s="526">
        <v>176</v>
      </c>
      <c r="I739" s="526" t="s">
        <v>7637</v>
      </c>
      <c r="J739" s="526" t="s">
        <v>6771</v>
      </c>
      <c r="K739" s="527">
        <v>133</v>
      </c>
      <c r="L739" s="526" t="s">
        <v>5489</v>
      </c>
      <c r="M739" s="37" t="str">
        <f t="shared" si="27"/>
        <v>http://www.examen.biz/imgShop/377-09570-5.jpeg</v>
      </c>
    </row>
    <row r="740" spans="1:13" s="37" customFormat="1" ht="33.75" hidden="1" x14ac:dyDescent="0.2">
      <c r="A740" s="525" t="str">
        <f t="shared" si="26"/>
        <v>Фото</v>
      </c>
      <c r="B740" s="526">
        <v>151873</v>
      </c>
      <c r="C740" s="526"/>
      <c r="D740" s="526"/>
      <c r="E740" s="526"/>
      <c r="F740" s="526" t="s">
        <v>9315</v>
      </c>
      <c r="G740" s="526" t="s">
        <v>9316</v>
      </c>
      <c r="H740" s="526">
        <v>192</v>
      </c>
      <c r="I740" s="526" t="s">
        <v>7113</v>
      </c>
      <c r="J740" s="526" t="s">
        <v>6771</v>
      </c>
      <c r="K740" s="527">
        <v>124</v>
      </c>
      <c r="L740" s="526" t="s">
        <v>9317</v>
      </c>
      <c r="M740" s="37" t="str">
        <f t="shared" si="27"/>
        <v>http://www.examen.biz/imgShop/377-16555-2.jpeg</v>
      </c>
    </row>
    <row r="741" spans="1:13" s="37" customFormat="1" ht="33.75" hidden="1" x14ac:dyDescent="0.2">
      <c r="A741" s="525" t="str">
        <f t="shared" si="26"/>
        <v>Фото</v>
      </c>
      <c r="B741" s="526">
        <v>122851</v>
      </c>
      <c r="C741" s="526"/>
      <c r="D741" s="526"/>
      <c r="E741" s="526"/>
      <c r="F741" s="526" t="s">
        <v>6589</v>
      </c>
      <c r="G741" s="526" t="s">
        <v>6590</v>
      </c>
      <c r="H741" s="526">
        <v>256</v>
      </c>
      <c r="I741" s="526" t="s">
        <v>6403</v>
      </c>
      <c r="J741" s="526" t="s">
        <v>6771</v>
      </c>
      <c r="K741" s="527">
        <v>151</v>
      </c>
      <c r="L741" s="526" t="s">
        <v>6404</v>
      </c>
      <c r="M741" s="37" t="str">
        <f t="shared" si="27"/>
        <v>http://www.examen.biz/imgShop/377-13303-2.jpeg</v>
      </c>
    </row>
    <row r="742" spans="1:13" s="37" customFormat="1" ht="33.75" hidden="1" x14ac:dyDescent="0.2">
      <c r="A742" s="525" t="str">
        <f t="shared" si="26"/>
        <v>Фото</v>
      </c>
      <c r="B742" s="526">
        <v>132622</v>
      </c>
      <c r="C742" s="526"/>
      <c r="D742" s="526"/>
      <c r="E742" s="526"/>
      <c r="F742" s="526" t="s">
        <v>8245</v>
      </c>
      <c r="G742" s="526" t="s">
        <v>8246</v>
      </c>
      <c r="H742" s="526">
        <v>208</v>
      </c>
      <c r="I742" s="526" t="s">
        <v>7403</v>
      </c>
      <c r="J742" s="526" t="s">
        <v>6771</v>
      </c>
      <c r="K742" s="527">
        <v>153</v>
      </c>
      <c r="L742" s="526" t="s">
        <v>8247</v>
      </c>
      <c r="M742" s="37" t="str">
        <f t="shared" si="27"/>
        <v>http://www.examen.biz/imgShop/377-15159-3.jpeg</v>
      </c>
    </row>
    <row r="743" spans="1:13" s="37" customFormat="1" ht="33.75" hidden="1" x14ac:dyDescent="0.2">
      <c r="A743" s="525" t="str">
        <f t="shared" si="26"/>
        <v>Фото</v>
      </c>
      <c r="B743" s="526">
        <v>142056</v>
      </c>
      <c r="C743" s="526"/>
      <c r="D743" s="526"/>
      <c r="E743" s="526"/>
      <c r="F743" s="526" t="s">
        <v>3842</v>
      </c>
      <c r="G743" s="526" t="s">
        <v>6606</v>
      </c>
      <c r="H743" s="526">
        <v>96</v>
      </c>
      <c r="I743" s="526" t="s">
        <v>5773</v>
      </c>
      <c r="J743" s="526" t="s">
        <v>6771</v>
      </c>
      <c r="K743" s="527">
        <v>84</v>
      </c>
      <c r="L743" s="526" t="s">
        <v>3843</v>
      </c>
      <c r="M743" s="37" t="str">
        <f t="shared" si="27"/>
        <v>http://www.examen.biz/imgShop/377-15607-9.jpeg</v>
      </c>
    </row>
    <row r="744" spans="1:13" s="37" customFormat="1" ht="33.75" hidden="1" x14ac:dyDescent="0.2">
      <c r="A744" s="525" t="str">
        <f t="shared" si="26"/>
        <v>Фото</v>
      </c>
      <c r="B744" s="526">
        <v>122853</v>
      </c>
      <c r="C744" s="526"/>
      <c r="D744" s="526"/>
      <c r="E744" s="526"/>
      <c r="F744" s="526" t="s">
        <v>6405</v>
      </c>
      <c r="G744" s="526" t="s">
        <v>6406</v>
      </c>
      <c r="H744" s="526">
        <v>224</v>
      </c>
      <c r="I744" s="526" t="s">
        <v>5982</v>
      </c>
      <c r="J744" s="526" t="s">
        <v>6771</v>
      </c>
      <c r="K744" s="527">
        <v>124</v>
      </c>
      <c r="L744" s="526" t="s">
        <v>6407</v>
      </c>
      <c r="M744" s="37" t="str">
        <f t="shared" si="27"/>
        <v>http://www.examen.biz/imgShop/377-11050-7.jpeg</v>
      </c>
    </row>
    <row r="745" spans="1:13" s="37" customFormat="1" ht="33.75" hidden="1" x14ac:dyDescent="0.2">
      <c r="A745" s="525" t="str">
        <f t="shared" si="26"/>
        <v>Фото</v>
      </c>
      <c r="B745" s="526">
        <v>136613</v>
      </c>
      <c r="C745" s="526"/>
      <c r="D745" s="526"/>
      <c r="E745" s="526"/>
      <c r="F745" s="526" t="s">
        <v>4180</v>
      </c>
      <c r="G745" s="526" t="s">
        <v>4181</v>
      </c>
      <c r="H745" s="526">
        <v>96</v>
      </c>
      <c r="I745" s="526" t="s">
        <v>7977</v>
      </c>
      <c r="J745" s="526" t="s">
        <v>6771</v>
      </c>
      <c r="K745" s="527">
        <v>113</v>
      </c>
      <c r="L745" s="526" t="s">
        <v>4182</v>
      </c>
      <c r="M745" s="37" t="str">
        <f t="shared" si="27"/>
        <v>http://www.examen.biz/imgShop/377-15432-7.jpeg</v>
      </c>
    </row>
    <row r="746" spans="1:13" s="37" customFormat="1" ht="33.75" hidden="1" x14ac:dyDescent="0.2">
      <c r="A746" s="525" t="str">
        <f t="shared" si="26"/>
        <v>Фото</v>
      </c>
      <c r="B746" s="526">
        <v>108371</v>
      </c>
      <c r="C746" s="526"/>
      <c r="D746" s="526"/>
      <c r="E746" s="526"/>
      <c r="F746" s="526" t="s">
        <v>49</v>
      </c>
      <c r="G746" s="526" t="s">
        <v>50</v>
      </c>
      <c r="H746" s="526">
        <v>528</v>
      </c>
      <c r="I746" s="526" t="s">
        <v>51</v>
      </c>
      <c r="J746" s="526" t="s">
        <v>6771</v>
      </c>
      <c r="K746" s="527">
        <v>219</v>
      </c>
      <c r="L746" s="526" t="s">
        <v>52</v>
      </c>
      <c r="M746" s="37" t="str">
        <f t="shared" si="27"/>
        <v>http://www.examen.biz/imgShop/377-12213-5.jpeg</v>
      </c>
    </row>
    <row r="747" spans="1:13" s="37" customFormat="1" ht="33.75" hidden="1" x14ac:dyDescent="0.2">
      <c r="A747" s="525" t="str">
        <f t="shared" si="26"/>
        <v>Фото</v>
      </c>
      <c r="B747" s="526">
        <v>108582</v>
      </c>
      <c r="C747" s="526"/>
      <c r="D747" s="526"/>
      <c r="E747" s="526"/>
      <c r="F747" s="526" t="s">
        <v>6738</v>
      </c>
      <c r="G747" s="526" t="s">
        <v>6739</v>
      </c>
      <c r="H747" s="526">
        <v>240</v>
      </c>
      <c r="I747" s="526" t="s">
        <v>7365</v>
      </c>
      <c r="J747" s="526" t="s">
        <v>6771</v>
      </c>
      <c r="K747" s="527">
        <v>187</v>
      </c>
      <c r="L747" s="526" t="s">
        <v>6740</v>
      </c>
      <c r="M747" s="37" t="str">
        <f t="shared" si="27"/>
        <v>http://www.examen.biz/imgShop/377-11341-6.jpeg</v>
      </c>
    </row>
    <row r="748" spans="1:13" s="37" customFormat="1" ht="33.75" hidden="1" x14ac:dyDescent="0.2">
      <c r="A748" s="525" t="str">
        <f t="shared" si="26"/>
        <v>Фото</v>
      </c>
      <c r="B748" s="526">
        <v>149789</v>
      </c>
      <c r="C748" s="526"/>
      <c r="D748" s="526"/>
      <c r="E748" s="526"/>
      <c r="F748" s="526" t="s">
        <v>8621</v>
      </c>
      <c r="G748" s="526" t="s">
        <v>8622</v>
      </c>
      <c r="H748" s="526">
        <v>592</v>
      </c>
      <c r="I748" s="526" t="s">
        <v>8623</v>
      </c>
      <c r="J748" s="526" t="s">
        <v>6771</v>
      </c>
      <c r="K748" s="527">
        <v>314</v>
      </c>
      <c r="L748" s="526" t="s">
        <v>8624</v>
      </c>
      <c r="M748" s="37" t="str">
        <f t="shared" si="27"/>
        <v>http://www.examen.biz/imgShop/377-15812-7.jpeg</v>
      </c>
    </row>
    <row r="749" spans="1:13" s="37" customFormat="1" ht="33.75" hidden="1" x14ac:dyDescent="0.2">
      <c r="A749" s="525" t="str">
        <f t="shared" si="26"/>
        <v>Фото</v>
      </c>
      <c r="B749" s="526">
        <v>111597</v>
      </c>
      <c r="C749" s="526"/>
      <c r="D749" s="526"/>
      <c r="E749" s="526"/>
      <c r="F749" s="526" t="s">
        <v>848</v>
      </c>
      <c r="G749" s="526" t="s">
        <v>7433</v>
      </c>
      <c r="H749" s="526">
        <v>80</v>
      </c>
      <c r="I749" s="526" t="s">
        <v>7977</v>
      </c>
      <c r="J749" s="526" t="s">
        <v>6771</v>
      </c>
      <c r="K749" s="527">
        <v>106</v>
      </c>
      <c r="L749" s="526" t="s">
        <v>849</v>
      </c>
      <c r="M749" s="37" t="str">
        <f t="shared" si="27"/>
        <v>http://www.examen.biz/imgShop/377-12824-3.jpeg</v>
      </c>
    </row>
    <row r="750" spans="1:13" s="37" customFormat="1" ht="33.75" hidden="1" x14ac:dyDescent="0.2">
      <c r="A750" s="525" t="str">
        <f t="shared" si="26"/>
        <v>Фото</v>
      </c>
      <c r="B750" s="526">
        <v>126978</v>
      </c>
      <c r="C750" s="526"/>
      <c r="D750" s="526"/>
      <c r="E750" s="526"/>
      <c r="F750" s="526" t="s">
        <v>4758</v>
      </c>
      <c r="G750" s="526" t="s">
        <v>5487</v>
      </c>
      <c r="H750" s="526">
        <v>208</v>
      </c>
      <c r="I750" s="526" t="s">
        <v>4344</v>
      </c>
      <c r="J750" s="526" t="s">
        <v>6771</v>
      </c>
      <c r="K750" s="527">
        <v>202</v>
      </c>
      <c r="L750" s="526" t="s">
        <v>4501</v>
      </c>
      <c r="M750" s="37" t="str">
        <f t="shared" si="27"/>
        <v>http://www.examen.biz/imgShop/377-14501-1.jpeg</v>
      </c>
    </row>
    <row r="751" spans="1:13" s="37" customFormat="1" ht="33.75" hidden="1" x14ac:dyDescent="0.2">
      <c r="A751" s="525" t="str">
        <f t="shared" si="26"/>
        <v>Фото</v>
      </c>
      <c r="B751" s="526">
        <v>105782</v>
      </c>
      <c r="C751" s="526"/>
      <c r="D751" s="526"/>
      <c r="E751" s="526"/>
      <c r="F751" s="526" t="s">
        <v>4623</v>
      </c>
      <c r="G751" s="526" t="s">
        <v>4622</v>
      </c>
      <c r="H751" s="526">
        <v>528</v>
      </c>
      <c r="I751" s="526" t="s">
        <v>6856</v>
      </c>
      <c r="J751" s="526" t="s">
        <v>6771</v>
      </c>
      <c r="K751" s="527">
        <v>205</v>
      </c>
      <c r="L751" s="526" t="s">
        <v>6797</v>
      </c>
      <c r="M751" s="37" t="str">
        <f t="shared" si="27"/>
        <v>http://www.examen.biz/imgShop/377-11784-1.jpeg</v>
      </c>
    </row>
    <row r="752" spans="1:13" s="37" customFormat="1" ht="33.75" hidden="1" x14ac:dyDescent="0.2">
      <c r="A752" s="525" t="str">
        <f t="shared" si="26"/>
        <v>Фото</v>
      </c>
      <c r="B752" s="526">
        <v>118457</v>
      </c>
      <c r="C752" s="526"/>
      <c r="D752" s="526"/>
      <c r="E752" s="526"/>
      <c r="F752" s="526" t="s">
        <v>4540</v>
      </c>
      <c r="G752" s="526" t="s">
        <v>4541</v>
      </c>
      <c r="H752" s="526">
        <v>256</v>
      </c>
      <c r="I752" s="526" t="s">
        <v>5558</v>
      </c>
      <c r="J752" s="526" t="s">
        <v>6771</v>
      </c>
      <c r="K752" s="527">
        <v>186</v>
      </c>
      <c r="L752" s="526" t="s">
        <v>4542</v>
      </c>
      <c r="M752" s="37" t="str">
        <f t="shared" si="27"/>
        <v>http://www.examen.biz/imgShop/377-13663-7.jpeg</v>
      </c>
    </row>
    <row r="753" spans="1:13" s="37" customFormat="1" ht="33.75" hidden="1" x14ac:dyDescent="0.2">
      <c r="A753" s="525" t="str">
        <f t="shared" si="26"/>
        <v>Фото</v>
      </c>
      <c r="B753" s="526">
        <v>145481</v>
      </c>
      <c r="C753" s="526"/>
      <c r="D753" s="526"/>
      <c r="E753" s="526"/>
      <c r="F753" s="526" t="s">
        <v>1832</v>
      </c>
      <c r="G753" s="526" t="s">
        <v>1833</v>
      </c>
      <c r="H753" s="526">
        <v>240</v>
      </c>
      <c r="I753" s="526" t="s">
        <v>7977</v>
      </c>
      <c r="J753" s="526" t="s">
        <v>6771</v>
      </c>
      <c r="K753" s="527">
        <v>166</v>
      </c>
      <c r="L753" s="526" t="s">
        <v>1834</v>
      </c>
      <c r="M753" s="37" t="str">
        <f t="shared" si="27"/>
        <v>http://www.examen.biz/imgShop/377-15814-1.jpeg</v>
      </c>
    </row>
    <row r="754" spans="1:13" s="37" customFormat="1" ht="33.75" hidden="1" x14ac:dyDescent="0.2">
      <c r="A754" s="525" t="str">
        <f t="shared" si="26"/>
        <v>Фото</v>
      </c>
      <c r="B754" s="526">
        <v>127511</v>
      </c>
      <c r="C754" s="526"/>
      <c r="D754" s="526"/>
      <c r="E754" s="526"/>
      <c r="F754" s="526" t="s">
        <v>3220</v>
      </c>
      <c r="G754" s="526" t="s">
        <v>6784</v>
      </c>
      <c r="H754" s="526">
        <v>192</v>
      </c>
      <c r="I754" s="526" t="s">
        <v>7977</v>
      </c>
      <c r="J754" s="526" t="s">
        <v>6771</v>
      </c>
      <c r="K754" s="527">
        <v>101</v>
      </c>
      <c r="L754" s="526" t="s">
        <v>4006</v>
      </c>
      <c r="M754" s="37" t="str">
        <f t="shared" si="27"/>
        <v>http://www.examen.biz/imgShop/377-14732-9.jpeg</v>
      </c>
    </row>
    <row r="755" spans="1:13" s="37" customFormat="1" ht="22.5" hidden="1" x14ac:dyDescent="0.2">
      <c r="A755" s="525" t="str">
        <f t="shared" si="26"/>
        <v>Фото</v>
      </c>
      <c r="B755" s="526">
        <v>98018</v>
      </c>
      <c r="C755" s="526"/>
      <c r="D755" s="526"/>
      <c r="E755" s="526"/>
      <c r="F755" s="526" t="s">
        <v>2064</v>
      </c>
      <c r="G755" s="526" t="s">
        <v>2065</v>
      </c>
      <c r="H755" s="526">
        <v>16</v>
      </c>
      <c r="I755" s="526" t="s">
        <v>7196</v>
      </c>
      <c r="J755" s="526" t="s">
        <v>2066</v>
      </c>
      <c r="K755" s="527">
        <v>64</v>
      </c>
      <c r="L755" s="526" t="s">
        <v>2067</v>
      </c>
      <c r="M755" s="37" t="str">
        <f t="shared" si="27"/>
        <v>http://www.examen.biz/imgShop/377-10254-0.jpeg</v>
      </c>
    </row>
    <row r="756" spans="1:13" s="37" customFormat="1" ht="22.5" hidden="1" x14ac:dyDescent="0.2">
      <c r="A756" s="525" t="str">
        <f t="shared" si="26"/>
        <v>Фото</v>
      </c>
      <c r="B756" s="526">
        <v>98041</v>
      </c>
      <c r="C756" s="526"/>
      <c r="D756" s="526"/>
      <c r="E756" s="526"/>
      <c r="F756" s="526" t="s">
        <v>9173</v>
      </c>
      <c r="G756" s="526" t="s">
        <v>9174</v>
      </c>
      <c r="H756" s="526">
        <v>24</v>
      </c>
      <c r="I756" s="526" t="s">
        <v>7196</v>
      </c>
      <c r="J756" s="526" t="s">
        <v>2066</v>
      </c>
      <c r="K756" s="527">
        <v>64</v>
      </c>
      <c r="L756" s="526" t="s">
        <v>9175</v>
      </c>
      <c r="M756" s="37" t="str">
        <f t="shared" si="27"/>
        <v>http://www.examen.biz/imgShop/377-10251-9.jpeg</v>
      </c>
    </row>
    <row r="757" spans="1:13" s="37" customFormat="1" ht="22.5" hidden="1" x14ac:dyDescent="0.2">
      <c r="A757" s="525" t="str">
        <f t="shared" si="26"/>
        <v>Фото</v>
      </c>
      <c r="B757" s="526">
        <v>98040</v>
      </c>
      <c r="C757" s="526"/>
      <c r="D757" s="526"/>
      <c r="E757" s="526"/>
      <c r="F757" s="526" t="s">
        <v>9499</v>
      </c>
      <c r="G757" s="526" t="s">
        <v>9500</v>
      </c>
      <c r="H757" s="526">
        <v>24</v>
      </c>
      <c r="I757" s="526" t="s">
        <v>7196</v>
      </c>
      <c r="J757" s="526" t="s">
        <v>2066</v>
      </c>
      <c r="K757" s="527">
        <v>64</v>
      </c>
      <c r="L757" s="526" t="s">
        <v>9501</v>
      </c>
      <c r="M757" s="37" t="str">
        <f t="shared" si="27"/>
        <v>http://www.examen.biz/imgShop/377-10249-6.jpeg</v>
      </c>
    </row>
    <row r="758" spans="1:13" s="37" customFormat="1" ht="22.5" hidden="1" x14ac:dyDescent="0.2">
      <c r="A758" s="525" t="str">
        <f t="shared" si="26"/>
        <v>Фото</v>
      </c>
      <c r="B758" s="526">
        <v>98017</v>
      </c>
      <c r="C758" s="526"/>
      <c r="D758" s="526"/>
      <c r="E758" s="526"/>
      <c r="F758" s="526" t="s">
        <v>2068</v>
      </c>
      <c r="G758" s="526" t="s">
        <v>2069</v>
      </c>
      <c r="H758" s="526">
        <v>16</v>
      </c>
      <c r="I758" s="526" t="s">
        <v>7196</v>
      </c>
      <c r="J758" s="526" t="s">
        <v>2066</v>
      </c>
      <c r="K758" s="527">
        <v>64</v>
      </c>
      <c r="L758" s="526" t="s">
        <v>2070</v>
      </c>
      <c r="M758" s="37" t="str">
        <f t="shared" si="27"/>
        <v>http://www.examen.biz/imgShop/377-10252-6.jpeg</v>
      </c>
    </row>
    <row r="759" spans="1:13" s="37" customFormat="1" ht="22.5" hidden="1" x14ac:dyDescent="0.2">
      <c r="A759" s="525" t="str">
        <f t="shared" si="26"/>
        <v>Фото</v>
      </c>
      <c r="B759" s="526">
        <v>98101</v>
      </c>
      <c r="C759" s="526"/>
      <c r="D759" s="526"/>
      <c r="E759" s="526"/>
      <c r="F759" s="526" t="s">
        <v>2071</v>
      </c>
      <c r="G759" s="526" t="s">
        <v>2072</v>
      </c>
      <c r="H759" s="526">
        <v>16</v>
      </c>
      <c r="I759" s="526" t="s">
        <v>7196</v>
      </c>
      <c r="J759" s="526" t="s">
        <v>2066</v>
      </c>
      <c r="K759" s="527">
        <v>64</v>
      </c>
      <c r="L759" s="526" t="s">
        <v>2073</v>
      </c>
      <c r="M759" s="37" t="str">
        <f t="shared" si="27"/>
        <v>http://www.examen.biz/imgShop/377-10250-2.jpeg</v>
      </c>
    </row>
    <row r="760" spans="1:13" s="37" customFormat="1" ht="22.5" hidden="1" x14ac:dyDescent="0.2">
      <c r="A760" s="525" t="str">
        <f t="shared" si="26"/>
        <v>Фото</v>
      </c>
      <c r="B760" s="526">
        <v>98042</v>
      </c>
      <c r="C760" s="526"/>
      <c r="D760" s="526"/>
      <c r="E760" s="526"/>
      <c r="F760" s="526" t="s">
        <v>2074</v>
      </c>
      <c r="G760" s="526" t="s">
        <v>2075</v>
      </c>
      <c r="H760" s="526">
        <v>24</v>
      </c>
      <c r="I760" s="526" t="s">
        <v>7196</v>
      </c>
      <c r="J760" s="526" t="s">
        <v>2066</v>
      </c>
      <c r="K760" s="527">
        <v>64</v>
      </c>
      <c r="L760" s="526" t="s">
        <v>2076</v>
      </c>
      <c r="M760" s="37" t="str">
        <f t="shared" si="27"/>
        <v>http://www.examen.biz/imgShop/377-10253-3.jpeg</v>
      </c>
    </row>
    <row r="761" spans="1:13" s="37" customFormat="1" ht="67.5" hidden="1" x14ac:dyDescent="0.2">
      <c r="A761" s="525" t="str">
        <f t="shared" si="26"/>
        <v>Фото</v>
      </c>
      <c r="B761" s="526">
        <v>98020</v>
      </c>
      <c r="C761" s="526"/>
      <c r="D761" s="526"/>
      <c r="E761" s="526"/>
      <c r="F761" s="526" t="s">
        <v>5297</v>
      </c>
      <c r="G761" s="526" t="s">
        <v>2856</v>
      </c>
      <c r="H761" s="526">
        <v>24</v>
      </c>
      <c r="I761" s="526" t="s">
        <v>6311</v>
      </c>
      <c r="J761" s="526" t="s">
        <v>7901</v>
      </c>
      <c r="K761" s="527">
        <v>77</v>
      </c>
      <c r="L761" s="526" t="s">
        <v>5298</v>
      </c>
      <c r="M761" s="37" t="str">
        <f t="shared" si="27"/>
        <v>http://www.examen.biz/imgShop/377-10478-0.jpeg</v>
      </c>
    </row>
    <row r="762" spans="1:13" s="37" customFormat="1" ht="67.5" hidden="1" x14ac:dyDescent="0.2">
      <c r="A762" s="525" t="str">
        <f t="shared" si="26"/>
        <v>Фото</v>
      </c>
      <c r="B762" s="526">
        <v>98104</v>
      </c>
      <c r="C762" s="526"/>
      <c r="D762" s="526"/>
      <c r="E762" s="526"/>
      <c r="F762" s="526" t="s">
        <v>2077</v>
      </c>
      <c r="G762" s="526" t="s">
        <v>2078</v>
      </c>
      <c r="H762" s="526">
        <v>24</v>
      </c>
      <c r="I762" s="526" t="s">
        <v>6311</v>
      </c>
      <c r="J762" s="526" t="s">
        <v>7901</v>
      </c>
      <c r="K762" s="527">
        <v>77</v>
      </c>
      <c r="L762" s="526" t="s">
        <v>2079</v>
      </c>
      <c r="M762" s="37" t="str">
        <f t="shared" si="27"/>
        <v>http://www.examen.biz/imgShop/377-10483-4.jpeg</v>
      </c>
    </row>
    <row r="763" spans="1:13" s="37" customFormat="1" ht="67.5" hidden="1" x14ac:dyDescent="0.2">
      <c r="A763" s="525" t="str">
        <f t="shared" si="26"/>
        <v>Фото</v>
      </c>
      <c r="B763" s="526">
        <v>98038</v>
      </c>
      <c r="C763" s="526"/>
      <c r="D763" s="526"/>
      <c r="E763" s="526"/>
      <c r="F763" s="526" t="s">
        <v>6540</v>
      </c>
      <c r="G763" s="526" t="s">
        <v>2857</v>
      </c>
      <c r="H763" s="526">
        <v>24</v>
      </c>
      <c r="I763" s="526" t="s">
        <v>6311</v>
      </c>
      <c r="J763" s="526" t="s">
        <v>7901</v>
      </c>
      <c r="K763" s="527">
        <v>77</v>
      </c>
      <c r="L763" s="526" t="s">
        <v>7086</v>
      </c>
      <c r="M763" s="37" t="str">
        <f t="shared" si="27"/>
        <v>http://www.examen.biz/imgShop/377-10488-9.jpeg</v>
      </c>
    </row>
    <row r="764" spans="1:13" s="37" customFormat="1" ht="67.5" hidden="1" x14ac:dyDescent="0.2">
      <c r="A764" s="525" t="str">
        <f t="shared" si="26"/>
        <v>Фото</v>
      </c>
      <c r="B764" s="526">
        <v>97964</v>
      </c>
      <c r="C764" s="526"/>
      <c r="D764" s="526"/>
      <c r="E764" s="526"/>
      <c r="F764" s="526" t="s">
        <v>2080</v>
      </c>
      <c r="G764" s="526" t="s">
        <v>2081</v>
      </c>
      <c r="H764" s="526">
        <v>24</v>
      </c>
      <c r="I764" s="526" t="s">
        <v>6311</v>
      </c>
      <c r="J764" s="526" t="s">
        <v>7901</v>
      </c>
      <c r="K764" s="527">
        <v>77</v>
      </c>
      <c r="L764" s="526" t="s">
        <v>2082</v>
      </c>
      <c r="M764" s="37" t="str">
        <f t="shared" si="27"/>
        <v>http://www.examen.biz/imgShop/377-10493-3.jpeg</v>
      </c>
    </row>
    <row r="765" spans="1:13" s="37" customFormat="1" ht="67.5" hidden="1" x14ac:dyDescent="0.2">
      <c r="A765" s="525" t="str">
        <f t="shared" si="26"/>
        <v>Фото</v>
      </c>
      <c r="B765" s="526">
        <v>98043</v>
      </c>
      <c r="C765" s="526"/>
      <c r="D765" s="526"/>
      <c r="E765" s="526"/>
      <c r="F765" s="526" t="s">
        <v>7125</v>
      </c>
      <c r="G765" s="526" t="s">
        <v>2858</v>
      </c>
      <c r="H765" s="526">
        <v>24</v>
      </c>
      <c r="I765" s="526" t="s">
        <v>6311</v>
      </c>
      <c r="J765" s="526" t="s">
        <v>7901</v>
      </c>
      <c r="K765" s="527">
        <v>77</v>
      </c>
      <c r="L765" s="526" t="s">
        <v>6129</v>
      </c>
      <c r="M765" s="37" t="str">
        <f t="shared" si="27"/>
        <v>http://www.examen.biz/imgShop/377-10476-6.jpeg</v>
      </c>
    </row>
    <row r="766" spans="1:13" s="37" customFormat="1" ht="67.5" hidden="1" x14ac:dyDescent="0.2">
      <c r="A766" s="525" t="str">
        <f t="shared" si="26"/>
        <v>Фото</v>
      </c>
      <c r="B766" s="526">
        <v>98106</v>
      </c>
      <c r="C766" s="526"/>
      <c r="D766" s="526"/>
      <c r="E766" s="526"/>
      <c r="F766" s="526" t="s">
        <v>5865</v>
      </c>
      <c r="G766" s="526" t="s">
        <v>2859</v>
      </c>
      <c r="H766" s="526">
        <v>24</v>
      </c>
      <c r="I766" s="526" t="s">
        <v>6311</v>
      </c>
      <c r="J766" s="526" t="s">
        <v>7901</v>
      </c>
      <c r="K766" s="527">
        <v>77</v>
      </c>
      <c r="L766" s="526" t="s">
        <v>6450</v>
      </c>
      <c r="M766" s="37" t="str">
        <f t="shared" si="27"/>
        <v>http://www.examen.biz/imgShop/377-10481-0.jpeg</v>
      </c>
    </row>
    <row r="767" spans="1:13" s="37" customFormat="1" ht="67.5" hidden="1" x14ac:dyDescent="0.2">
      <c r="A767" s="525" t="str">
        <f t="shared" si="26"/>
        <v>Фото</v>
      </c>
      <c r="B767" s="526">
        <v>98242</v>
      </c>
      <c r="C767" s="526"/>
      <c r="D767" s="526"/>
      <c r="E767" s="526"/>
      <c r="F767" s="526" t="s">
        <v>2083</v>
      </c>
      <c r="G767" s="526" t="s">
        <v>2084</v>
      </c>
      <c r="H767" s="526">
        <v>24</v>
      </c>
      <c r="I767" s="526" t="s">
        <v>6311</v>
      </c>
      <c r="J767" s="526" t="s">
        <v>7901</v>
      </c>
      <c r="K767" s="527">
        <v>77</v>
      </c>
      <c r="L767" s="526" t="s">
        <v>2085</v>
      </c>
      <c r="M767" s="37" t="str">
        <f t="shared" si="27"/>
        <v>http://www.examen.biz/imgShop/377-10486-5.jpeg</v>
      </c>
    </row>
    <row r="768" spans="1:13" s="37" customFormat="1" ht="67.5" hidden="1" x14ac:dyDescent="0.2">
      <c r="A768" s="525" t="str">
        <f t="shared" si="26"/>
        <v>Фото</v>
      </c>
      <c r="B768" s="526">
        <v>97966</v>
      </c>
      <c r="C768" s="526"/>
      <c r="D768" s="526"/>
      <c r="E768" s="526"/>
      <c r="F768" s="526" t="s">
        <v>2086</v>
      </c>
      <c r="G768" s="526" t="s">
        <v>2087</v>
      </c>
      <c r="H768" s="526">
        <v>24</v>
      </c>
      <c r="I768" s="526" t="s">
        <v>6311</v>
      </c>
      <c r="J768" s="526" t="s">
        <v>7901</v>
      </c>
      <c r="K768" s="527">
        <v>77</v>
      </c>
      <c r="L768" s="526" t="s">
        <v>2088</v>
      </c>
      <c r="M768" s="37" t="str">
        <f t="shared" si="27"/>
        <v>http://www.examen.biz/imgShop/377-10491-9.jpeg</v>
      </c>
    </row>
    <row r="769" spans="1:13" s="37" customFormat="1" ht="67.5" hidden="1" x14ac:dyDescent="0.2">
      <c r="A769" s="525" t="str">
        <f t="shared" si="26"/>
        <v>Фото</v>
      </c>
      <c r="B769" s="526">
        <v>98021</v>
      </c>
      <c r="C769" s="526"/>
      <c r="D769" s="526"/>
      <c r="E769" s="526"/>
      <c r="F769" s="526" t="s">
        <v>2089</v>
      </c>
      <c r="G769" s="526" t="s">
        <v>2090</v>
      </c>
      <c r="H769" s="526">
        <v>24</v>
      </c>
      <c r="I769" s="526" t="s">
        <v>6311</v>
      </c>
      <c r="J769" s="526" t="s">
        <v>7901</v>
      </c>
      <c r="K769" s="527">
        <v>77</v>
      </c>
      <c r="L769" s="526" t="s">
        <v>2091</v>
      </c>
      <c r="M769" s="37" t="str">
        <f t="shared" si="27"/>
        <v>http://www.examen.biz/imgShop/377-10479-7.jpeg</v>
      </c>
    </row>
    <row r="770" spans="1:13" s="37" customFormat="1" ht="67.5" hidden="1" x14ac:dyDescent="0.2">
      <c r="A770" s="525" t="str">
        <f t="shared" ref="A770:A833" si="28">HYPERLINK(M770,"Фото")</f>
        <v>Фото</v>
      </c>
      <c r="B770" s="526">
        <v>98103</v>
      </c>
      <c r="C770" s="526"/>
      <c r="D770" s="526"/>
      <c r="E770" s="526"/>
      <c r="F770" s="526" t="s">
        <v>2092</v>
      </c>
      <c r="G770" s="526" t="s">
        <v>2093</v>
      </c>
      <c r="H770" s="526">
        <v>24</v>
      </c>
      <c r="I770" s="526" t="s">
        <v>6311</v>
      </c>
      <c r="J770" s="526" t="s">
        <v>7901</v>
      </c>
      <c r="K770" s="527">
        <v>77</v>
      </c>
      <c r="L770" s="526" t="s">
        <v>2094</v>
      </c>
      <c r="M770" s="37" t="str">
        <f t="shared" ref="M770:M833" si="29">CONCATENATE("http://www.examen.biz/imgShop/",L770)</f>
        <v>http://www.examen.biz/imgShop/377-10484-1.jpeg</v>
      </c>
    </row>
    <row r="771" spans="1:13" s="37" customFormat="1" ht="67.5" hidden="1" x14ac:dyDescent="0.2">
      <c r="A771" s="525" t="str">
        <f t="shared" si="28"/>
        <v>Фото</v>
      </c>
      <c r="B771" s="526">
        <v>98026</v>
      </c>
      <c r="C771" s="526"/>
      <c r="D771" s="526"/>
      <c r="E771" s="526"/>
      <c r="F771" s="526" t="s">
        <v>9084</v>
      </c>
      <c r="G771" s="526" t="s">
        <v>9085</v>
      </c>
      <c r="H771" s="526">
        <v>24</v>
      </c>
      <c r="I771" s="526" t="s">
        <v>6311</v>
      </c>
      <c r="J771" s="526" t="s">
        <v>7901</v>
      </c>
      <c r="K771" s="527">
        <v>77</v>
      </c>
      <c r="L771" s="526" t="s">
        <v>9086</v>
      </c>
      <c r="M771" s="37" t="str">
        <f t="shared" si="29"/>
        <v>http://www.examen.biz/imgShop/377-10489-6.jpeg</v>
      </c>
    </row>
    <row r="772" spans="1:13" s="37" customFormat="1" ht="67.5" hidden="1" x14ac:dyDescent="0.2">
      <c r="A772" s="525" t="str">
        <f t="shared" si="28"/>
        <v>Фото</v>
      </c>
      <c r="B772" s="526">
        <v>98016</v>
      </c>
      <c r="C772" s="526"/>
      <c r="D772" s="526"/>
      <c r="E772" s="526"/>
      <c r="F772" s="526" t="s">
        <v>8909</v>
      </c>
      <c r="G772" s="526" t="s">
        <v>8910</v>
      </c>
      <c r="H772" s="526">
        <v>24</v>
      </c>
      <c r="I772" s="526" t="s">
        <v>6311</v>
      </c>
      <c r="J772" s="526" t="s">
        <v>7901</v>
      </c>
      <c r="K772" s="527">
        <v>77</v>
      </c>
      <c r="L772" s="526" t="s">
        <v>8911</v>
      </c>
      <c r="M772" s="37" t="str">
        <f t="shared" si="29"/>
        <v>http://www.examen.biz/imgShop/377-10494-0.jpeg</v>
      </c>
    </row>
    <row r="773" spans="1:13" s="37" customFormat="1" ht="67.5" hidden="1" x14ac:dyDescent="0.2">
      <c r="A773" s="525" t="str">
        <f t="shared" si="28"/>
        <v>Фото</v>
      </c>
      <c r="B773" s="526">
        <v>98245</v>
      </c>
      <c r="C773" s="526"/>
      <c r="D773" s="526"/>
      <c r="E773" s="526"/>
      <c r="F773" s="526" t="s">
        <v>2095</v>
      </c>
      <c r="G773" s="526" t="s">
        <v>2096</v>
      </c>
      <c r="H773" s="526">
        <v>24</v>
      </c>
      <c r="I773" s="526" t="s">
        <v>6311</v>
      </c>
      <c r="J773" s="526" t="s">
        <v>7901</v>
      </c>
      <c r="K773" s="527">
        <v>77</v>
      </c>
      <c r="L773" s="526" t="s">
        <v>2097</v>
      </c>
      <c r="M773" s="37" t="str">
        <f t="shared" si="29"/>
        <v>http://www.examen.biz/imgShop/377-10498-8.jpeg</v>
      </c>
    </row>
    <row r="774" spans="1:13" s="37" customFormat="1" ht="67.5" hidden="1" x14ac:dyDescent="0.2">
      <c r="A774" s="525" t="str">
        <f t="shared" si="28"/>
        <v>Фото</v>
      </c>
      <c r="B774" s="526">
        <v>98244</v>
      </c>
      <c r="C774" s="526"/>
      <c r="D774" s="526"/>
      <c r="E774" s="526"/>
      <c r="F774" s="526" t="s">
        <v>2098</v>
      </c>
      <c r="G774" s="526" t="s">
        <v>2099</v>
      </c>
      <c r="H774" s="526">
        <v>24</v>
      </c>
      <c r="I774" s="526" t="s">
        <v>6311</v>
      </c>
      <c r="J774" s="526" t="s">
        <v>7901</v>
      </c>
      <c r="K774" s="527">
        <v>77</v>
      </c>
      <c r="L774" s="526" t="s">
        <v>2100</v>
      </c>
      <c r="M774" s="37" t="str">
        <f t="shared" si="29"/>
        <v>http://www.examen.biz/imgShop/377-10496-4.jpeg</v>
      </c>
    </row>
    <row r="775" spans="1:13" s="37" customFormat="1" ht="67.5" hidden="1" x14ac:dyDescent="0.2">
      <c r="A775" s="525" t="str">
        <f t="shared" si="28"/>
        <v>Фото</v>
      </c>
      <c r="B775" s="526">
        <v>98246</v>
      </c>
      <c r="C775" s="526"/>
      <c r="D775" s="526"/>
      <c r="E775" s="526"/>
      <c r="F775" s="526" t="s">
        <v>2101</v>
      </c>
      <c r="G775" s="526" t="s">
        <v>2102</v>
      </c>
      <c r="H775" s="526">
        <v>24</v>
      </c>
      <c r="I775" s="526" t="s">
        <v>6311</v>
      </c>
      <c r="J775" s="526" t="s">
        <v>7901</v>
      </c>
      <c r="K775" s="527">
        <v>77</v>
      </c>
      <c r="L775" s="526" t="s">
        <v>2103</v>
      </c>
      <c r="M775" s="37" t="str">
        <f t="shared" si="29"/>
        <v>http://www.examen.biz/imgShop/377-10499-5.jpeg</v>
      </c>
    </row>
    <row r="776" spans="1:13" s="37" customFormat="1" ht="67.5" hidden="1" x14ac:dyDescent="0.2">
      <c r="A776" s="525" t="str">
        <f t="shared" si="28"/>
        <v>Фото</v>
      </c>
      <c r="B776" s="526">
        <v>98243</v>
      </c>
      <c r="C776" s="526"/>
      <c r="D776" s="526"/>
      <c r="E776" s="526"/>
      <c r="F776" s="526" t="s">
        <v>2104</v>
      </c>
      <c r="G776" s="526" t="s">
        <v>2105</v>
      </c>
      <c r="H776" s="526">
        <v>24</v>
      </c>
      <c r="I776" s="526" t="s">
        <v>6311</v>
      </c>
      <c r="J776" s="526" t="s">
        <v>7901</v>
      </c>
      <c r="K776" s="527">
        <v>77</v>
      </c>
      <c r="L776" s="526" t="s">
        <v>2106</v>
      </c>
      <c r="M776" s="37" t="str">
        <f t="shared" si="29"/>
        <v>http://www.examen.biz/imgShop/377-10497-1.jpeg</v>
      </c>
    </row>
    <row r="777" spans="1:13" s="37" customFormat="1" ht="67.5" hidden="1" x14ac:dyDescent="0.2">
      <c r="A777" s="525" t="str">
        <f t="shared" si="28"/>
        <v>Фото</v>
      </c>
      <c r="B777" s="526">
        <v>98247</v>
      </c>
      <c r="C777" s="526"/>
      <c r="D777" s="526"/>
      <c r="E777" s="526"/>
      <c r="F777" s="526" t="s">
        <v>8817</v>
      </c>
      <c r="G777" s="526" t="s">
        <v>8818</v>
      </c>
      <c r="H777" s="526">
        <v>24</v>
      </c>
      <c r="I777" s="526" t="s">
        <v>6311</v>
      </c>
      <c r="J777" s="526" t="s">
        <v>7901</v>
      </c>
      <c r="K777" s="527">
        <v>77</v>
      </c>
      <c r="L777" s="526" t="s">
        <v>8819</v>
      </c>
      <c r="M777" s="37" t="str">
        <f t="shared" si="29"/>
        <v>http://www.examen.biz/imgShop/377-10500-8.jpeg</v>
      </c>
    </row>
    <row r="778" spans="1:13" s="37" customFormat="1" ht="67.5" hidden="1" x14ac:dyDescent="0.2">
      <c r="A778" s="525" t="str">
        <f t="shared" si="28"/>
        <v>Фото</v>
      </c>
      <c r="B778" s="526">
        <v>98037</v>
      </c>
      <c r="C778" s="526"/>
      <c r="D778" s="526"/>
      <c r="E778" s="526"/>
      <c r="F778" s="526" t="s">
        <v>2107</v>
      </c>
      <c r="G778" s="526" t="s">
        <v>2108</v>
      </c>
      <c r="H778" s="526">
        <v>24</v>
      </c>
      <c r="I778" s="526" t="s">
        <v>6311</v>
      </c>
      <c r="J778" s="526" t="s">
        <v>7901</v>
      </c>
      <c r="K778" s="527">
        <v>77</v>
      </c>
      <c r="L778" s="526" t="s">
        <v>2109</v>
      </c>
      <c r="M778" s="37" t="str">
        <f t="shared" si="29"/>
        <v>http://www.examen.biz/imgShop/377-10487-2.jpeg</v>
      </c>
    </row>
    <row r="779" spans="1:13" s="37" customFormat="1" ht="67.5" hidden="1" x14ac:dyDescent="0.2">
      <c r="A779" s="525" t="str">
        <f t="shared" si="28"/>
        <v>Фото</v>
      </c>
      <c r="B779" s="526">
        <v>97968</v>
      </c>
      <c r="C779" s="526"/>
      <c r="D779" s="526"/>
      <c r="E779" s="526"/>
      <c r="F779" s="526" t="s">
        <v>2110</v>
      </c>
      <c r="G779" s="526" t="s">
        <v>2111</v>
      </c>
      <c r="H779" s="526">
        <v>24</v>
      </c>
      <c r="I779" s="526" t="s">
        <v>6311</v>
      </c>
      <c r="J779" s="526" t="s">
        <v>7901</v>
      </c>
      <c r="K779" s="527">
        <v>77</v>
      </c>
      <c r="L779" s="526" t="s">
        <v>2112</v>
      </c>
      <c r="M779" s="37" t="str">
        <f t="shared" si="29"/>
        <v>http://www.examen.biz/imgShop/377-10492-6.jpeg</v>
      </c>
    </row>
    <row r="780" spans="1:13" s="37" customFormat="1" ht="67.5" hidden="1" x14ac:dyDescent="0.2">
      <c r="A780" s="525" t="str">
        <f t="shared" si="28"/>
        <v>Фото</v>
      </c>
      <c r="B780" s="526">
        <v>98022</v>
      </c>
      <c r="C780" s="526"/>
      <c r="D780" s="526"/>
      <c r="E780" s="526"/>
      <c r="F780" s="526" t="s">
        <v>2113</v>
      </c>
      <c r="G780" s="526" t="s">
        <v>2114</v>
      </c>
      <c r="H780" s="526">
        <v>24</v>
      </c>
      <c r="I780" s="526" t="s">
        <v>6311</v>
      </c>
      <c r="J780" s="526" t="s">
        <v>7901</v>
      </c>
      <c r="K780" s="527">
        <v>77</v>
      </c>
      <c r="L780" s="526" t="s">
        <v>2115</v>
      </c>
      <c r="M780" s="37" t="str">
        <f t="shared" si="29"/>
        <v>http://www.examen.biz/imgShop/377-10480-3.jpeg</v>
      </c>
    </row>
    <row r="781" spans="1:13" s="37" customFormat="1" ht="67.5" hidden="1" x14ac:dyDescent="0.2">
      <c r="A781" s="525" t="str">
        <f t="shared" si="28"/>
        <v>Фото</v>
      </c>
      <c r="B781" s="526">
        <v>98102</v>
      </c>
      <c r="C781" s="526"/>
      <c r="D781" s="526"/>
      <c r="E781" s="526"/>
      <c r="F781" s="526" t="s">
        <v>2116</v>
      </c>
      <c r="G781" s="526" t="s">
        <v>2117</v>
      </c>
      <c r="H781" s="526">
        <v>24</v>
      </c>
      <c r="I781" s="526" t="s">
        <v>6311</v>
      </c>
      <c r="J781" s="526" t="s">
        <v>7901</v>
      </c>
      <c r="K781" s="527">
        <v>77</v>
      </c>
      <c r="L781" s="526" t="s">
        <v>2118</v>
      </c>
      <c r="M781" s="37" t="str">
        <f t="shared" si="29"/>
        <v>http://www.examen.biz/imgShop/377-10485-8.jpeg</v>
      </c>
    </row>
    <row r="782" spans="1:13" s="37" customFormat="1" ht="67.5" hidden="1" x14ac:dyDescent="0.2">
      <c r="A782" s="525" t="str">
        <f t="shared" si="28"/>
        <v>Фото</v>
      </c>
      <c r="B782" s="526">
        <v>98039</v>
      </c>
      <c r="C782" s="526"/>
      <c r="D782" s="526"/>
      <c r="E782" s="526"/>
      <c r="F782" s="526" t="s">
        <v>2119</v>
      </c>
      <c r="G782" s="526" t="s">
        <v>2120</v>
      </c>
      <c r="H782" s="526">
        <v>24</v>
      </c>
      <c r="I782" s="526" t="s">
        <v>6311</v>
      </c>
      <c r="J782" s="526" t="s">
        <v>7901</v>
      </c>
      <c r="K782" s="527">
        <v>77</v>
      </c>
      <c r="L782" s="526" t="s">
        <v>2121</v>
      </c>
      <c r="M782" s="37" t="str">
        <f t="shared" si="29"/>
        <v>http://www.examen.biz/imgShop/377-10490-2.jpeg</v>
      </c>
    </row>
    <row r="783" spans="1:13" s="37" customFormat="1" ht="67.5" hidden="1" x14ac:dyDescent="0.2">
      <c r="A783" s="525" t="str">
        <f t="shared" si="28"/>
        <v>Фото</v>
      </c>
      <c r="B783" s="526">
        <v>97965</v>
      </c>
      <c r="C783" s="526"/>
      <c r="D783" s="526"/>
      <c r="E783" s="526"/>
      <c r="F783" s="526" t="s">
        <v>9176</v>
      </c>
      <c r="G783" s="526" t="s">
        <v>9177</v>
      </c>
      <c r="H783" s="526">
        <v>24</v>
      </c>
      <c r="I783" s="526" t="s">
        <v>6311</v>
      </c>
      <c r="J783" s="526" t="s">
        <v>7901</v>
      </c>
      <c r="K783" s="527">
        <v>77</v>
      </c>
      <c r="L783" s="526" t="s">
        <v>9178</v>
      </c>
      <c r="M783" s="37" t="str">
        <f t="shared" si="29"/>
        <v>http://www.examen.biz/imgShop/377-10495-7.jpeg</v>
      </c>
    </row>
    <row r="784" spans="1:13" s="37" customFormat="1" ht="22.5" hidden="1" x14ac:dyDescent="0.2">
      <c r="A784" s="525" t="str">
        <f t="shared" si="28"/>
        <v>Фото</v>
      </c>
      <c r="B784" s="526">
        <v>125939</v>
      </c>
      <c r="C784" s="526" t="s">
        <v>903</v>
      </c>
      <c r="D784" s="526"/>
      <c r="E784" s="526"/>
      <c r="F784" s="526" t="s">
        <v>5931</v>
      </c>
      <c r="G784" s="526" t="s">
        <v>5932</v>
      </c>
      <c r="H784" s="526">
        <v>80</v>
      </c>
      <c r="I784" s="526" t="s">
        <v>6322</v>
      </c>
      <c r="J784" s="526" t="s">
        <v>7645</v>
      </c>
      <c r="K784" s="527">
        <v>108</v>
      </c>
      <c r="L784" s="526" t="s">
        <v>5933</v>
      </c>
      <c r="M784" s="37" t="str">
        <f t="shared" si="29"/>
        <v>http://www.examen.biz/imgShop/377-13335-3.jpeg</v>
      </c>
    </row>
    <row r="785" spans="1:13" s="37" customFormat="1" ht="22.5" hidden="1" x14ac:dyDescent="0.2">
      <c r="A785" s="525" t="str">
        <f t="shared" si="28"/>
        <v>Фото</v>
      </c>
      <c r="B785" s="526">
        <v>125938</v>
      </c>
      <c r="C785" s="526" t="s">
        <v>903</v>
      </c>
      <c r="D785" s="526"/>
      <c r="E785" s="526"/>
      <c r="F785" s="526" t="s">
        <v>5934</v>
      </c>
      <c r="G785" s="526" t="s">
        <v>5935</v>
      </c>
      <c r="H785" s="526">
        <v>80</v>
      </c>
      <c r="I785" s="526" t="s">
        <v>6322</v>
      </c>
      <c r="J785" s="526" t="s">
        <v>7645</v>
      </c>
      <c r="K785" s="527">
        <v>108</v>
      </c>
      <c r="L785" s="526" t="s">
        <v>5936</v>
      </c>
      <c r="M785" s="37" t="str">
        <f t="shared" si="29"/>
        <v>http://www.examen.biz/imgShop/377-13467-1.jpeg</v>
      </c>
    </row>
    <row r="786" spans="1:13" s="37" customFormat="1" ht="22.5" hidden="1" x14ac:dyDescent="0.2">
      <c r="A786" s="525" t="str">
        <f t="shared" si="28"/>
        <v>Фото</v>
      </c>
      <c r="B786" s="526">
        <v>146438</v>
      </c>
      <c r="C786" s="526" t="s">
        <v>903</v>
      </c>
      <c r="D786" s="526"/>
      <c r="E786" s="526"/>
      <c r="F786" s="526" t="s">
        <v>1786</v>
      </c>
      <c r="G786" s="526" t="s">
        <v>1787</v>
      </c>
      <c r="H786" s="526">
        <v>80</v>
      </c>
      <c r="I786" s="526" t="s">
        <v>6322</v>
      </c>
      <c r="J786" s="526" t="s">
        <v>7645</v>
      </c>
      <c r="K786" s="527">
        <v>108</v>
      </c>
      <c r="L786" s="526" t="s">
        <v>1788</v>
      </c>
      <c r="M786" s="37" t="str">
        <f t="shared" si="29"/>
        <v>http://www.examen.biz/imgShop/377-15506-5.jpeg</v>
      </c>
    </row>
    <row r="787" spans="1:13" s="37" customFormat="1" ht="22.5" hidden="1" x14ac:dyDescent="0.2">
      <c r="A787" s="525" t="str">
        <f t="shared" si="28"/>
        <v>Фото</v>
      </c>
      <c r="B787" s="526">
        <v>148964</v>
      </c>
      <c r="C787" s="526"/>
      <c r="D787" s="526"/>
      <c r="E787" s="526"/>
      <c r="F787" s="526" t="s">
        <v>8091</v>
      </c>
      <c r="G787" s="526" t="s">
        <v>8092</v>
      </c>
      <c r="H787" s="526">
        <v>96</v>
      </c>
      <c r="I787" s="526" t="s">
        <v>6787</v>
      </c>
      <c r="J787" s="526" t="s">
        <v>7645</v>
      </c>
      <c r="K787" s="527">
        <v>108</v>
      </c>
      <c r="L787" s="526" t="s">
        <v>8093</v>
      </c>
      <c r="M787" s="37" t="str">
        <f t="shared" si="29"/>
        <v>http://www.examen.biz/imgShop/377-16298-8.jpeg</v>
      </c>
    </row>
    <row r="788" spans="1:13" s="37" customFormat="1" ht="22.5" hidden="1" x14ac:dyDescent="0.2">
      <c r="A788" s="525" t="str">
        <f t="shared" si="28"/>
        <v>Фото</v>
      </c>
      <c r="B788" s="526">
        <v>151200</v>
      </c>
      <c r="C788" s="526"/>
      <c r="D788" s="526"/>
      <c r="E788" s="526"/>
      <c r="F788" s="526" t="s">
        <v>9791</v>
      </c>
      <c r="G788" s="526" t="s">
        <v>9792</v>
      </c>
      <c r="H788" s="526">
        <v>96</v>
      </c>
      <c r="I788" s="526" t="s">
        <v>6787</v>
      </c>
      <c r="J788" s="526" t="s">
        <v>7645</v>
      </c>
      <c r="K788" s="527">
        <v>108</v>
      </c>
      <c r="L788" s="526" t="s">
        <v>9793</v>
      </c>
      <c r="M788" s="37" t="str">
        <f t="shared" si="29"/>
        <v>http://www.examen.biz/imgShop/377-16618-4.jpeg</v>
      </c>
    </row>
    <row r="789" spans="1:13" s="37" customFormat="1" ht="22.5" hidden="1" x14ac:dyDescent="0.2">
      <c r="A789" s="525" t="str">
        <f t="shared" si="28"/>
        <v>Фото</v>
      </c>
      <c r="B789" s="526">
        <v>156057</v>
      </c>
      <c r="C789" s="526"/>
      <c r="D789" s="526"/>
      <c r="E789" s="526"/>
      <c r="F789" s="526" t="s">
        <v>1022</v>
      </c>
      <c r="G789" s="526" t="s">
        <v>1023</v>
      </c>
      <c r="H789" s="526">
        <v>96</v>
      </c>
      <c r="I789" s="526" t="s">
        <v>6787</v>
      </c>
      <c r="J789" s="526" t="s">
        <v>7645</v>
      </c>
      <c r="K789" s="527">
        <v>108</v>
      </c>
      <c r="L789" s="526" t="s">
        <v>1025</v>
      </c>
      <c r="M789" s="37" t="str">
        <f t="shared" si="29"/>
        <v>http://www.examen.biz/imgShop/377-16702-0.jpeg</v>
      </c>
    </row>
    <row r="790" spans="1:13" s="37" customFormat="1" ht="22.5" hidden="1" x14ac:dyDescent="0.2">
      <c r="A790" s="525" t="str">
        <f t="shared" si="28"/>
        <v>Фото</v>
      </c>
      <c r="B790" s="526">
        <v>127871</v>
      </c>
      <c r="C790" s="526"/>
      <c r="D790" s="526"/>
      <c r="E790" s="526"/>
      <c r="F790" s="526" t="s">
        <v>3716</v>
      </c>
      <c r="G790" s="526" t="s">
        <v>3717</v>
      </c>
      <c r="H790" s="526">
        <v>96</v>
      </c>
      <c r="I790" s="526" t="s">
        <v>6779</v>
      </c>
      <c r="J790" s="526" t="s">
        <v>7645</v>
      </c>
      <c r="K790" s="527">
        <v>108</v>
      </c>
      <c r="L790" s="526" t="s">
        <v>3718</v>
      </c>
      <c r="M790" s="37" t="str">
        <f t="shared" si="29"/>
        <v>http://www.examen.biz/imgShop/377-14165-5.jpeg</v>
      </c>
    </row>
    <row r="791" spans="1:13" s="37" customFormat="1" ht="22.5" hidden="1" x14ac:dyDescent="0.2">
      <c r="A791" s="525" t="str">
        <f t="shared" si="28"/>
        <v>Фото</v>
      </c>
      <c r="B791" s="526">
        <v>149974</v>
      </c>
      <c r="C791" s="526" t="s">
        <v>904</v>
      </c>
      <c r="D791" s="526"/>
      <c r="E791" s="526"/>
      <c r="F791" s="526" t="s">
        <v>9389</v>
      </c>
      <c r="G791" s="526" t="s">
        <v>9390</v>
      </c>
      <c r="H791" s="526">
        <v>64</v>
      </c>
      <c r="I791" s="526" t="s">
        <v>4353</v>
      </c>
      <c r="J791" s="526" t="s">
        <v>7645</v>
      </c>
      <c r="K791" s="527">
        <v>108</v>
      </c>
      <c r="L791" s="526" t="s">
        <v>9391</v>
      </c>
      <c r="M791" s="37" t="str">
        <f t="shared" si="29"/>
        <v>http://www.examen.biz/imgShop/377-16462-3.jpeg</v>
      </c>
    </row>
    <row r="792" spans="1:13" s="37" customFormat="1" ht="22.5" hidden="1" x14ac:dyDescent="0.2">
      <c r="A792" s="525" t="str">
        <f t="shared" si="28"/>
        <v>Фото</v>
      </c>
      <c r="B792" s="526">
        <v>150516</v>
      </c>
      <c r="C792" s="526"/>
      <c r="D792" s="526"/>
      <c r="E792" s="526"/>
      <c r="F792" s="526" t="s">
        <v>8912</v>
      </c>
      <c r="G792" s="526" t="s">
        <v>8913</v>
      </c>
      <c r="H792" s="526">
        <v>96</v>
      </c>
      <c r="I792" s="526" t="s">
        <v>1304</v>
      </c>
      <c r="J792" s="526" t="s">
        <v>7645</v>
      </c>
      <c r="K792" s="527">
        <v>108</v>
      </c>
      <c r="L792" s="526" t="s">
        <v>8914</v>
      </c>
      <c r="M792" s="37" t="str">
        <f t="shared" si="29"/>
        <v>http://www.examen.biz/imgShop/377-16094-6.jpeg</v>
      </c>
    </row>
    <row r="793" spans="1:13" s="37" customFormat="1" ht="22.5" hidden="1" x14ac:dyDescent="0.2">
      <c r="A793" s="525" t="str">
        <f t="shared" si="28"/>
        <v>Фото</v>
      </c>
      <c r="B793" s="526">
        <v>149998</v>
      </c>
      <c r="C793" s="526" t="s">
        <v>876</v>
      </c>
      <c r="D793" s="526"/>
      <c r="E793" s="526"/>
      <c r="F793" s="526" t="s">
        <v>8820</v>
      </c>
      <c r="G793" s="526" t="s">
        <v>8821</v>
      </c>
      <c r="H793" s="526">
        <v>64</v>
      </c>
      <c r="I793" s="526" t="s">
        <v>4353</v>
      </c>
      <c r="J793" s="526" t="s">
        <v>7645</v>
      </c>
      <c r="K793" s="527">
        <v>108</v>
      </c>
      <c r="L793" s="526" t="s">
        <v>8822</v>
      </c>
      <c r="M793" s="37" t="str">
        <f t="shared" si="29"/>
        <v>http://www.examen.biz/imgShop/377-16493-7.jpeg</v>
      </c>
    </row>
    <row r="794" spans="1:13" s="37" customFormat="1" ht="22.5" hidden="1" x14ac:dyDescent="0.2">
      <c r="A794" s="525" t="str">
        <f t="shared" si="28"/>
        <v>Фото</v>
      </c>
      <c r="B794" s="526">
        <v>146765</v>
      </c>
      <c r="C794" s="526"/>
      <c r="D794" s="526"/>
      <c r="E794" s="526"/>
      <c r="F794" s="526" t="s">
        <v>1302</v>
      </c>
      <c r="G794" s="526" t="s">
        <v>1303</v>
      </c>
      <c r="H794" s="526">
        <v>80</v>
      </c>
      <c r="I794" s="526" t="s">
        <v>1304</v>
      </c>
      <c r="J794" s="526" t="s">
        <v>7645</v>
      </c>
      <c r="K794" s="527">
        <v>108</v>
      </c>
      <c r="L794" s="526" t="s">
        <v>1305</v>
      </c>
      <c r="M794" s="37" t="str">
        <f t="shared" si="29"/>
        <v>http://www.examen.biz/imgShop/377-16095-3.jpeg</v>
      </c>
    </row>
    <row r="795" spans="1:13" s="37" customFormat="1" ht="22.5" hidden="1" x14ac:dyDescent="0.2">
      <c r="A795" s="525" t="str">
        <f t="shared" si="28"/>
        <v>Фото</v>
      </c>
      <c r="B795" s="526">
        <v>148866</v>
      </c>
      <c r="C795" s="526" t="s">
        <v>905</v>
      </c>
      <c r="D795" s="526"/>
      <c r="E795" s="526"/>
      <c r="F795" s="526" t="s">
        <v>8017</v>
      </c>
      <c r="G795" s="526" t="s">
        <v>8018</v>
      </c>
      <c r="H795" s="526">
        <v>64</v>
      </c>
      <c r="I795" s="526" t="s">
        <v>4353</v>
      </c>
      <c r="J795" s="526" t="s">
        <v>7645</v>
      </c>
      <c r="K795" s="527">
        <v>108</v>
      </c>
      <c r="L795" s="526" t="s">
        <v>8019</v>
      </c>
      <c r="M795" s="37" t="str">
        <f t="shared" si="29"/>
        <v>http://www.examen.biz/imgShop/377-16400-5.jpeg</v>
      </c>
    </row>
    <row r="796" spans="1:13" s="37" customFormat="1" ht="22.5" hidden="1" x14ac:dyDescent="0.2">
      <c r="A796" s="525" t="str">
        <f t="shared" si="28"/>
        <v>Фото</v>
      </c>
      <c r="B796" s="526">
        <v>146766</v>
      </c>
      <c r="C796" s="526"/>
      <c r="D796" s="526"/>
      <c r="E796" s="526"/>
      <c r="F796" s="526" t="s">
        <v>1306</v>
      </c>
      <c r="G796" s="526" t="s">
        <v>1307</v>
      </c>
      <c r="H796" s="526">
        <v>96</v>
      </c>
      <c r="I796" s="526" t="s">
        <v>1304</v>
      </c>
      <c r="J796" s="526" t="s">
        <v>7645</v>
      </c>
      <c r="K796" s="527">
        <v>108</v>
      </c>
      <c r="L796" s="526" t="s">
        <v>1308</v>
      </c>
      <c r="M796" s="37" t="str">
        <f t="shared" si="29"/>
        <v>http://www.examen.biz/imgShop/377-16096-0.jpeg</v>
      </c>
    </row>
    <row r="797" spans="1:13" s="37" customFormat="1" ht="22.5" hidden="1" x14ac:dyDescent="0.2">
      <c r="A797" s="525" t="str">
        <f t="shared" si="28"/>
        <v>Фото</v>
      </c>
      <c r="B797" s="526">
        <v>146687</v>
      </c>
      <c r="C797" s="526" t="s">
        <v>906</v>
      </c>
      <c r="D797" s="526"/>
      <c r="E797" s="526"/>
      <c r="F797" s="526" t="s">
        <v>1248</v>
      </c>
      <c r="G797" s="526" t="s">
        <v>1249</v>
      </c>
      <c r="H797" s="526">
        <v>64</v>
      </c>
      <c r="I797" s="526" t="s">
        <v>4353</v>
      </c>
      <c r="J797" s="526" t="s">
        <v>7645</v>
      </c>
      <c r="K797" s="527">
        <v>108</v>
      </c>
      <c r="L797" s="526" t="s">
        <v>1250</v>
      </c>
      <c r="M797" s="37" t="str">
        <f t="shared" si="29"/>
        <v>http://www.examen.biz/imgShop/377-16296-4.jpeg</v>
      </c>
    </row>
    <row r="798" spans="1:13" s="37" customFormat="1" ht="22.5" hidden="1" x14ac:dyDescent="0.2">
      <c r="A798" s="525" t="str">
        <f t="shared" si="28"/>
        <v>Фото</v>
      </c>
      <c r="B798" s="526">
        <v>146767</v>
      </c>
      <c r="C798" s="526"/>
      <c r="D798" s="526"/>
      <c r="E798" s="526"/>
      <c r="F798" s="526" t="s">
        <v>1309</v>
      </c>
      <c r="G798" s="526" t="s">
        <v>1310</v>
      </c>
      <c r="H798" s="526">
        <v>96</v>
      </c>
      <c r="I798" s="526" t="s">
        <v>1304</v>
      </c>
      <c r="J798" s="526" t="s">
        <v>7645</v>
      </c>
      <c r="K798" s="527">
        <v>108</v>
      </c>
      <c r="L798" s="526" t="s">
        <v>1311</v>
      </c>
      <c r="M798" s="37" t="str">
        <f t="shared" si="29"/>
        <v>http://www.examen.biz/imgShop/377-16097-7.jpeg</v>
      </c>
    </row>
    <row r="799" spans="1:13" s="37" customFormat="1" ht="22.5" hidden="1" x14ac:dyDescent="0.2">
      <c r="A799" s="525" t="str">
        <f t="shared" si="28"/>
        <v>Фото</v>
      </c>
      <c r="B799" s="526">
        <v>127777</v>
      </c>
      <c r="C799" s="526"/>
      <c r="D799" s="526"/>
      <c r="E799" s="526"/>
      <c r="F799" s="526" t="s">
        <v>4082</v>
      </c>
      <c r="G799" s="526" t="s">
        <v>4083</v>
      </c>
      <c r="H799" s="526">
        <v>72</v>
      </c>
      <c r="I799" s="526" t="s">
        <v>4084</v>
      </c>
      <c r="J799" s="526" t="s">
        <v>7645</v>
      </c>
      <c r="K799" s="527">
        <v>108</v>
      </c>
      <c r="L799" s="526" t="s">
        <v>4085</v>
      </c>
      <c r="M799" s="37" t="str">
        <f t="shared" si="29"/>
        <v>http://www.examen.biz/imgShop/377-14543-1.jpeg</v>
      </c>
    </row>
    <row r="800" spans="1:13" s="37" customFormat="1" ht="22.5" hidden="1" x14ac:dyDescent="0.2">
      <c r="A800" s="525" t="str">
        <f t="shared" si="28"/>
        <v>Фото</v>
      </c>
      <c r="B800" s="526">
        <v>147029</v>
      </c>
      <c r="C800" s="526"/>
      <c r="D800" s="526"/>
      <c r="E800" s="526"/>
      <c r="F800" s="526" t="s">
        <v>1149</v>
      </c>
      <c r="G800" s="526" t="s">
        <v>7607</v>
      </c>
      <c r="H800" s="526">
        <v>48</v>
      </c>
      <c r="I800" s="526" t="s">
        <v>4353</v>
      </c>
      <c r="J800" s="526" t="s">
        <v>7645</v>
      </c>
      <c r="K800" s="527">
        <v>84</v>
      </c>
      <c r="L800" s="526" t="s">
        <v>1150</v>
      </c>
      <c r="M800" s="37" t="str">
        <f t="shared" si="29"/>
        <v>http://www.examen.biz/imgShop/377-16288-9.jpeg</v>
      </c>
    </row>
    <row r="801" spans="1:13" s="37" customFormat="1" ht="22.5" hidden="1" x14ac:dyDescent="0.2">
      <c r="A801" s="525" t="str">
        <f t="shared" si="28"/>
        <v>Фото</v>
      </c>
      <c r="B801" s="526">
        <v>151141</v>
      </c>
      <c r="C801" s="526"/>
      <c r="D801" s="526"/>
      <c r="E801" s="526"/>
      <c r="F801" s="526" t="s">
        <v>9747</v>
      </c>
      <c r="G801" s="526" t="s">
        <v>9743</v>
      </c>
      <c r="H801" s="526">
        <v>80</v>
      </c>
      <c r="I801" s="526" t="s">
        <v>7526</v>
      </c>
      <c r="J801" s="526" t="s">
        <v>7645</v>
      </c>
      <c r="K801" s="527">
        <v>108</v>
      </c>
      <c r="L801" s="526" t="s">
        <v>9748</v>
      </c>
      <c r="M801" s="37" t="str">
        <f t="shared" si="29"/>
        <v>http://www.examen.biz/imgShop/377-16498-2.jpeg</v>
      </c>
    </row>
    <row r="802" spans="1:13" s="37" customFormat="1" ht="22.5" hidden="1" x14ac:dyDescent="0.2">
      <c r="A802" s="525" t="str">
        <f t="shared" si="28"/>
        <v>Фото</v>
      </c>
      <c r="B802" s="526">
        <v>153353</v>
      </c>
      <c r="C802" s="526" t="s">
        <v>868</v>
      </c>
      <c r="D802" s="526"/>
      <c r="E802" s="526"/>
      <c r="F802" s="526" t="s">
        <v>10388</v>
      </c>
      <c r="G802" s="526" t="s">
        <v>10389</v>
      </c>
      <c r="H802" s="526">
        <v>80</v>
      </c>
      <c r="I802" s="526" t="s">
        <v>7526</v>
      </c>
      <c r="J802" s="526" t="s">
        <v>7645</v>
      </c>
      <c r="K802" s="527">
        <v>108</v>
      </c>
      <c r="L802" s="526" t="s">
        <v>10390</v>
      </c>
      <c r="M802" s="37" t="str">
        <f t="shared" si="29"/>
        <v>http://www.examen.biz/imgShop/377-16492-0.jpeg</v>
      </c>
    </row>
    <row r="803" spans="1:13" s="37" customFormat="1" ht="22.5" hidden="1" x14ac:dyDescent="0.2">
      <c r="A803" s="525" t="str">
        <f t="shared" si="28"/>
        <v>Фото</v>
      </c>
      <c r="B803" s="526">
        <v>151398</v>
      </c>
      <c r="C803" s="526"/>
      <c r="D803" s="526"/>
      <c r="E803" s="526"/>
      <c r="F803" s="526" t="s">
        <v>9211</v>
      </c>
      <c r="G803" s="526" t="s">
        <v>9212</v>
      </c>
      <c r="H803" s="526">
        <v>96</v>
      </c>
      <c r="I803" s="526" t="s">
        <v>7526</v>
      </c>
      <c r="J803" s="526" t="s">
        <v>7645</v>
      </c>
      <c r="K803" s="527">
        <v>108</v>
      </c>
      <c r="L803" s="526" t="s">
        <v>9213</v>
      </c>
      <c r="M803" s="37" t="str">
        <f t="shared" si="29"/>
        <v>http://www.examen.biz/imgShop/377-16640-5.jpeg</v>
      </c>
    </row>
    <row r="804" spans="1:13" s="37" customFormat="1" ht="22.5" hidden="1" x14ac:dyDescent="0.2">
      <c r="A804" s="525" t="str">
        <f t="shared" si="28"/>
        <v>Фото</v>
      </c>
      <c r="B804" s="526">
        <v>149971</v>
      </c>
      <c r="C804" s="526" t="s">
        <v>875</v>
      </c>
      <c r="D804" s="526"/>
      <c r="E804" s="526"/>
      <c r="F804" s="526" t="s">
        <v>9392</v>
      </c>
      <c r="G804" s="526" t="s">
        <v>9393</v>
      </c>
      <c r="H804" s="526">
        <v>96</v>
      </c>
      <c r="I804" s="526" t="s">
        <v>7526</v>
      </c>
      <c r="J804" s="526" t="s">
        <v>7645</v>
      </c>
      <c r="K804" s="527">
        <v>108</v>
      </c>
      <c r="L804" s="526" t="s">
        <v>9394</v>
      </c>
      <c r="M804" s="37" t="str">
        <f t="shared" si="29"/>
        <v>http://www.examen.biz/imgShop/377-16463-0.jpeg</v>
      </c>
    </row>
    <row r="805" spans="1:13" s="37" customFormat="1" ht="22.5" hidden="1" x14ac:dyDescent="0.2">
      <c r="A805" s="525" t="str">
        <f t="shared" si="28"/>
        <v>Фото</v>
      </c>
      <c r="B805" s="526">
        <v>151399</v>
      </c>
      <c r="C805" s="526"/>
      <c r="D805" s="526"/>
      <c r="E805" s="526"/>
      <c r="F805" s="526" t="s">
        <v>9214</v>
      </c>
      <c r="G805" s="526" t="s">
        <v>3299</v>
      </c>
      <c r="H805" s="526">
        <v>96</v>
      </c>
      <c r="I805" s="526" t="s">
        <v>7526</v>
      </c>
      <c r="J805" s="526" t="s">
        <v>7645</v>
      </c>
      <c r="K805" s="527">
        <v>108</v>
      </c>
      <c r="L805" s="526" t="s">
        <v>9215</v>
      </c>
      <c r="M805" s="37" t="str">
        <f t="shared" si="29"/>
        <v>http://www.examen.biz/imgShop/377-16641-2.jpeg</v>
      </c>
    </row>
    <row r="806" spans="1:13" s="37" customFormat="1" ht="22.5" hidden="1" x14ac:dyDescent="0.2">
      <c r="A806" s="525" t="str">
        <f t="shared" si="28"/>
        <v>Фото</v>
      </c>
      <c r="B806" s="526">
        <v>148933</v>
      </c>
      <c r="C806" s="526" t="s">
        <v>907</v>
      </c>
      <c r="D806" s="526"/>
      <c r="E806" s="526"/>
      <c r="F806" s="526" t="s">
        <v>8094</v>
      </c>
      <c r="G806" s="526" t="s">
        <v>8095</v>
      </c>
      <c r="H806" s="526">
        <v>96</v>
      </c>
      <c r="I806" s="526" t="s">
        <v>7526</v>
      </c>
      <c r="J806" s="526" t="s">
        <v>7645</v>
      </c>
      <c r="K806" s="527">
        <v>108</v>
      </c>
      <c r="L806" s="526" t="s">
        <v>8096</v>
      </c>
      <c r="M806" s="37" t="str">
        <f t="shared" si="29"/>
        <v>http://www.examen.biz/imgShop/377-16403-6.jpeg</v>
      </c>
    </row>
    <row r="807" spans="1:13" s="37" customFormat="1" ht="22.5" hidden="1" x14ac:dyDescent="0.2">
      <c r="A807" s="525" t="str">
        <f t="shared" si="28"/>
        <v>Фото</v>
      </c>
      <c r="B807" s="526">
        <v>151145</v>
      </c>
      <c r="C807" s="526"/>
      <c r="D807" s="526"/>
      <c r="E807" s="526"/>
      <c r="F807" s="526" t="s">
        <v>9749</v>
      </c>
      <c r="G807" s="526" t="s">
        <v>9750</v>
      </c>
      <c r="H807" s="526">
        <v>96</v>
      </c>
      <c r="I807" s="526" t="s">
        <v>7526</v>
      </c>
      <c r="J807" s="526" t="s">
        <v>7645</v>
      </c>
      <c r="K807" s="527">
        <v>108</v>
      </c>
      <c r="L807" s="526" t="s">
        <v>9751</v>
      </c>
      <c r="M807" s="37" t="str">
        <f t="shared" si="29"/>
        <v>http://www.examen.biz/imgShop/377-16572-9.jpeg</v>
      </c>
    </row>
    <row r="808" spans="1:13" s="37" customFormat="1" ht="22.5" hidden="1" x14ac:dyDescent="0.2">
      <c r="A808" s="525" t="str">
        <f t="shared" si="28"/>
        <v>Фото</v>
      </c>
      <c r="B808" s="526">
        <v>152663</v>
      </c>
      <c r="C808" s="526" t="s">
        <v>908</v>
      </c>
      <c r="D808" s="526"/>
      <c r="E808" s="526"/>
      <c r="F808" s="526" t="s">
        <v>9741</v>
      </c>
      <c r="G808" s="526" t="s">
        <v>9395</v>
      </c>
      <c r="H808" s="526">
        <v>96</v>
      </c>
      <c r="I808" s="526" t="s">
        <v>7526</v>
      </c>
      <c r="J808" s="526" t="s">
        <v>7645</v>
      </c>
      <c r="K808" s="527">
        <v>108</v>
      </c>
      <c r="L808" s="526" t="s">
        <v>9843</v>
      </c>
      <c r="M808" s="37" t="str">
        <f t="shared" si="29"/>
        <v>http://www.examen.biz/imgShop/377-16727-3.jpeg</v>
      </c>
    </row>
    <row r="809" spans="1:13" s="37" customFormat="1" ht="22.5" hidden="1" x14ac:dyDescent="0.2">
      <c r="A809" s="525" t="str">
        <f t="shared" si="28"/>
        <v>Фото</v>
      </c>
      <c r="B809" s="526">
        <v>152664</v>
      </c>
      <c r="C809" s="526" t="s">
        <v>909</v>
      </c>
      <c r="D809" s="526"/>
      <c r="E809" s="526"/>
      <c r="F809" s="526" t="s">
        <v>9844</v>
      </c>
      <c r="G809" s="526" t="s">
        <v>9845</v>
      </c>
      <c r="H809" s="526">
        <v>96</v>
      </c>
      <c r="I809" s="526" t="s">
        <v>7935</v>
      </c>
      <c r="J809" s="526" t="s">
        <v>7645</v>
      </c>
      <c r="K809" s="527">
        <v>108</v>
      </c>
      <c r="L809" s="526" t="s">
        <v>9846</v>
      </c>
      <c r="M809" s="37" t="str">
        <f t="shared" si="29"/>
        <v>http://www.examen.biz/imgShop/377-16617-7.jpeg</v>
      </c>
    </row>
    <row r="810" spans="1:13" s="37" customFormat="1" ht="22.5" hidden="1" x14ac:dyDescent="0.2">
      <c r="A810" s="525" t="str">
        <f t="shared" si="28"/>
        <v>Фото</v>
      </c>
      <c r="B810" s="526">
        <v>134314</v>
      </c>
      <c r="C810" s="526" t="s">
        <v>910</v>
      </c>
      <c r="D810" s="526"/>
      <c r="E810" s="526"/>
      <c r="F810" s="526" t="s">
        <v>7558</v>
      </c>
      <c r="G810" s="526" t="s">
        <v>7559</v>
      </c>
      <c r="H810" s="526">
        <v>96</v>
      </c>
      <c r="I810" s="526" t="s">
        <v>4344</v>
      </c>
      <c r="J810" s="526" t="s">
        <v>7645</v>
      </c>
      <c r="K810" s="527">
        <v>108</v>
      </c>
      <c r="L810" s="526" t="s">
        <v>7560</v>
      </c>
      <c r="M810" s="37" t="str">
        <f t="shared" si="29"/>
        <v>http://www.examen.biz/imgShop/377-14788-6.jpeg</v>
      </c>
    </row>
    <row r="811" spans="1:13" s="37" customFormat="1" ht="22.5" hidden="1" x14ac:dyDescent="0.2">
      <c r="A811" s="525" t="str">
        <f t="shared" si="28"/>
        <v>Фото</v>
      </c>
      <c r="B811" s="526">
        <v>130377</v>
      </c>
      <c r="C811" s="526" t="s">
        <v>911</v>
      </c>
      <c r="D811" s="526"/>
      <c r="E811" s="526"/>
      <c r="F811" s="526" t="s">
        <v>8258</v>
      </c>
      <c r="G811" s="526" t="s">
        <v>8259</v>
      </c>
      <c r="H811" s="526">
        <v>96</v>
      </c>
      <c r="I811" s="526" t="s">
        <v>8260</v>
      </c>
      <c r="J811" s="526" t="s">
        <v>7645</v>
      </c>
      <c r="K811" s="527">
        <v>108</v>
      </c>
      <c r="L811" s="526" t="s">
        <v>8261</v>
      </c>
      <c r="M811" s="37" t="str">
        <f t="shared" si="29"/>
        <v>http://www.examen.biz/imgShop/377-14769-5.jpeg</v>
      </c>
    </row>
    <row r="812" spans="1:13" s="37" customFormat="1" ht="22.5" hidden="1" x14ac:dyDescent="0.2">
      <c r="A812" s="525" t="str">
        <f t="shared" si="28"/>
        <v>Фото</v>
      </c>
      <c r="B812" s="526">
        <v>142560</v>
      </c>
      <c r="C812" s="526" t="s">
        <v>912</v>
      </c>
      <c r="D812" s="526"/>
      <c r="E812" s="526"/>
      <c r="F812" s="526" t="s">
        <v>3216</v>
      </c>
      <c r="G812" s="526" t="s">
        <v>3217</v>
      </c>
      <c r="H812" s="526">
        <v>96</v>
      </c>
      <c r="I812" s="526" t="s">
        <v>5508</v>
      </c>
      <c r="J812" s="526" t="s">
        <v>7645</v>
      </c>
      <c r="K812" s="527">
        <v>108</v>
      </c>
      <c r="L812" s="526" t="s">
        <v>3218</v>
      </c>
      <c r="M812" s="37" t="str">
        <f t="shared" si="29"/>
        <v>http://www.examen.biz/imgShop/377-15641-3.jpeg</v>
      </c>
    </row>
    <row r="813" spans="1:13" s="37" customFormat="1" ht="22.5" hidden="1" x14ac:dyDescent="0.2">
      <c r="A813" s="525" t="str">
        <f t="shared" si="28"/>
        <v>Фото</v>
      </c>
      <c r="B813" s="526">
        <v>128779</v>
      </c>
      <c r="C813" s="526" t="s">
        <v>913</v>
      </c>
      <c r="D813" s="526"/>
      <c r="E813" s="526"/>
      <c r="F813" s="526" t="s">
        <v>7685</v>
      </c>
      <c r="G813" s="526" t="s">
        <v>7686</v>
      </c>
      <c r="H813" s="526">
        <v>96</v>
      </c>
      <c r="I813" s="526" t="s">
        <v>7760</v>
      </c>
      <c r="J813" s="526" t="s">
        <v>7645</v>
      </c>
      <c r="K813" s="527">
        <v>108</v>
      </c>
      <c r="L813" s="526" t="s">
        <v>7687</v>
      </c>
      <c r="M813" s="37" t="str">
        <f t="shared" si="29"/>
        <v>http://www.examen.biz/imgShop/377-14671-1.jpeg</v>
      </c>
    </row>
    <row r="814" spans="1:13" s="37" customFormat="1" ht="22.5" hidden="1" x14ac:dyDescent="0.2">
      <c r="A814" s="525" t="str">
        <f t="shared" si="28"/>
        <v>Фото</v>
      </c>
      <c r="B814" s="526">
        <v>127389</v>
      </c>
      <c r="C814" s="526"/>
      <c r="D814" s="526"/>
      <c r="E814" s="526"/>
      <c r="F814" s="526" t="s">
        <v>4484</v>
      </c>
      <c r="G814" s="526" t="s">
        <v>4485</v>
      </c>
      <c r="H814" s="526">
        <v>96</v>
      </c>
      <c r="I814" s="526" t="s">
        <v>5733</v>
      </c>
      <c r="J814" s="526" t="s">
        <v>7645</v>
      </c>
      <c r="K814" s="527">
        <v>108</v>
      </c>
      <c r="L814" s="526" t="s">
        <v>4486</v>
      </c>
      <c r="M814" s="37" t="str">
        <f t="shared" si="29"/>
        <v>http://www.examen.biz/imgShop/377-14595-0.jpeg</v>
      </c>
    </row>
    <row r="815" spans="1:13" s="37" customFormat="1" ht="22.5" hidden="1" x14ac:dyDescent="0.2">
      <c r="A815" s="525" t="str">
        <f t="shared" si="28"/>
        <v>Фото</v>
      </c>
      <c r="B815" s="526">
        <v>127390</v>
      </c>
      <c r="C815" s="526"/>
      <c r="D815" s="526"/>
      <c r="E815" s="526"/>
      <c r="F815" s="526" t="s">
        <v>4487</v>
      </c>
      <c r="G815" s="526" t="s">
        <v>4488</v>
      </c>
      <c r="H815" s="526">
        <v>96</v>
      </c>
      <c r="I815" s="526" t="s">
        <v>7935</v>
      </c>
      <c r="J815" s="526" t="s">
        <v>7645</v>
      </c>
      <c r="K815" s="527">
        <v>108</v>
      </c>
      <c r="L815" s="526" t="s">
        <v>4489</v>
      </c>
      <c r="M815" s="37" t="str">
        <f t="shared" si="29"/>
        <v>http://www.examen.biz/imgShop/377-14218-8.jpeg</v>
      </c>
    </row>
    <row r="816" spans="1:13" s="37" customFormat="1" ht="22.5" hidden="1" x14ac:dyDescent="0.2">
      <c r="A816" s="525" t="str">
        <f t="shared" si="28"/>
        <v>Фото</v>
      </c>
      <c r="B816" s="526">
        <v>127376</v>
      </c>
      <c r="C816" s="526"/>
      <c r="D816" s="526"/>
      <c r="E816" s="526"/>
      <c r="F816" s="526" t="s">
        <v>4490</v>
      </c>
      <c r="G816" s="526" t="s">
        <v>4491</v>
      </c>
      <c r="H816" s="526">
        <v>112</v>
      </c>
      <c r="I816" s="526" t="s">
        <v>6422</v>
      </c>
      <c r="J816" s="526" t="s">
        <v>7645</v>
      </c>
      <c r="K816" s="527">
        <v>108</v>
      </c>
      <c r="L816" s="526" t="s">
        <v>3674</v>
      </c>
      <c r="M816" s="37" t="str">
        <f t="shared" si="29"/>
        <v>http://www.examen.biz/imgShop/377-14225-6.jpeg</v>
      </c>
    </row>
    <row r="817" spans="1:13" s="37" customFormat="1" ht="22.5" hidden="1" x14ac:dyDescent="0.2">
      <c r="A817" s="525" t="str">
        <f t="shared" si="28"/>
        <v>Фото</v>
      </c>
      <c r="B817" s="526">
        <v>127278</v>
      </c>
      <c r="C817" s="526"/>
      <c r="D817" s="526"/>
      <c r="E817" s="526"/>
      <c r="F817" s="526" t="s">
        <v>4075</v>
      </c>
      <c r="G817" s="526" t="s">
        <v>4076</v>
      </c>
      <c r="H817" s="526">
        <v>64</v>
      </c>
      <c r="I817" s="526" t="s">
        <v>5733</v>
      </c>
      <c r="J817" s="526" t="s">
        <v>7645</v>
      </c>
      <c r="K817" s="527">
        <v>108</v>
      </c>
      <c r="L817" s="526" t="s">
        <v>4077</v>
      </c>
      <c r="M817" s="37" t="str">
        <f t="shared" si="29"/>
        <v>http://www.examen.biz/imgShop/377-14483-0.jpeg</v>
      </c>
    </row>
    <row r="818" spans="1:13" s="37" customFormat="1" ht="22.5" hidden="1" x14ac:dyDescent="0.2">
      <c r="A818" s="525" t="str">
        <f t="shared" si="28"/>
        <v>Фото</v>
      </c>
      <c r="B818" s="526">
        <v>127290</v>
      </c>
      <c r="C818" s="526"/>
      <c r="D818" s="526"/>
      <c r="E818" s="526"/>
      <c r="F818" s="526" t="s">
        <v>4078</v>
      </c>
      <c r="G818" s="526" t="s">
        <v>3993</v>
      </c>
      <c r="H818" s="526">
        <v>112</v>
      </c>
      <c r="I818" s="526" t="s">
        <v>6422</v>
      </c>
      <c r="J818" s="526" t="s">
        <v>7645</v>
      </c>
      <c r="K818" s="527">
        <v>108</v>
      </c>
      <c r="L818" s="526" t="s">
        <v>3994</v>
      </c>
      <c r="M818" s="37" t="str">
        <f t="shared" si="29"/>
        <v>http://www.examen.biz/imgShop/377-14217-1.jpeg</v>
      </c>
    </row>
    <row r="819" spans="1:13" s="37" customFormat="1" ht="22.5" hidden="1" x14ac:dyDescent="0.2">
      <c r="A819" s="525" t="str">
        <f t="shared" si="28"/>
        <v>Фото</v>
      </c>
      <c r="B819" s="526">
        <v>127377</v>
      </c>
      <c r="C819" s="526"/>
      <c r="D819" s="526"/>
      <c r="E819" s="526"/>
      <c r="F819" s="526" t="s">
        <v>3675</v>
      </c>
      <c r="G819" s="526" t="s">
        <v>3676</v>
      </c>
      <c r="H819" s="526">
        <v>112</v>
      </c>
      <c r="I819" s="526" t="s">
        <v>3677</v>
      </c>
      <c r="J819" s="526" t="s">
        <v>7645</v>
      </c>
      <c r="K819" s="527">
        <v>108</v>
      </c>
      <c r="L819" s="526" t="s">
        <v>3678</v>
      </c>
      <c r="M819" s="37" t="str">
        <f t="shared" si="29"/>
        <v>http://www.examen.biz/imgShop/377-14428-1.jpeg</v>
      </c>
    </row>
    <row r="820" spans="1:13" s="37" customFormat="1" ht="22.5" hidden="1" x14ac:dyDescent="0.2">
      <c r="A820" s="525" t="str">
        <f t="shared" si="28"/>
        <v>Фото</v>
      </c>
      <c r="B820" s="526">
        <v>128780</v>
      </c>
      <c r="C820" s="526"/>
      <c r="D820" s="526"/>
      <c r="E820" s="526"/>
      <c r="F820" s="526" t="s">
        <v>7688</v>
      </c>
      <c r="G820" s="526" t="s">
        <v>7689</v>
      </c>
      <c r="H820" s="526">
        <v>96</v>
      </c>
      <c r="I820" s="526" t="s">
        <v>3677</v>
      </c>
      <c r="J820" s="526" t="s">
        <v>7645</v>
      </c>
      <c r="K820" s="527">
        <v>108</v>
      </c>
      <c r="L820" s="526" t="s">
        <v>7690</v>
      </c>
      <c r="M820" s="37" t="str">
        <f t="shared" si="29"/>
        <v>http://www.examen.biz/imgShop/377-14753-4.jpeg</v>
      </c>
    </row>
    <row r="821" spans="1:13" s="37" customFormat="1" ht="22.5" hidden="1" x14ac:dyDescent="0.2">
      <c r="A821" s="525" t="str">
        <f t="shared" si="28"/>
        <v>Фото</v>
      </c>
      <c r="B821" s="526">
        <v>115980</v>
      </c>
      <c r="C821" s="526"/>
      <c r="D821" s="526"/>
      <c r="E821" s="526"/>
      <c r="F821" s="526" t="s">
        <v>7412</v>
      </c>
      <c r="G821" s="526" t="s">
        <v>8332</v>
      </c>
      <c r="H821" s="526">
        <v>64</v>
      </c>
      <c r="I821" s="526" t="s">
        <v>5568</v>
      </c>
      <c r="J821" s="526" t="s">
        <v>7645</v>
      </c>
      <c r="K821" s="527">
        <v>108</v>
      </c>
      <c r="L821" s="526" t="s">
        <v>6891</v>
      </c>
      <c r="M821" s="37" t="str">
        <f t="shared" si="29"/>
        <v>http://www.examen.biz/imgShop/377-12993-6.jpeg</v>
      </c>
    </row>
    <row r="822" spans="1:13" s="37" customFormat="1" ht="22.5" hidden="1" x14ac:dyDescent="0.2">
      <c r="A822" s="525" t="str">
        <f t="shared" si="28"/>
        <v>Фото</v>
      </c>
      <c r="B822" s="526">
        <v>115981</v>
      </c>
      <c r="C822" s="526"/>
      <c r="D822" s="526"/>
      <c r="E822" s="526"/>
      <c r="F822" s="526" t="s">
        <v>6892</v>
      </c>
      <c r="G822" s="526" t="s">
        <v>8333</v>
      </c>
      <c r="H822" s="526">
        <v>96</v>
      </c>
      <c r="I822" s="526" t="s">
        <v>5568</v>
      </c>
      <c r="J822" s="526" t="s">
        <v>7645</v>
      </c>
      <c r="K822" s="527">
        <v>108</v>
      </c>
      <c r="L822" s="526" t="s">
        <v>4332</v>
      </c>
      <c r="M822" s="37" t="str">
        <f t="shared" si="29"/>
        <v>http://www.examen.biz/imgShop/377-12994-3.jpeg</v>
      </c>
    </row>
    <row r="823" spans="1:13" s="37" customFormat="1" ht="22.5" hidden="1" x14ac:dyDescent="0.2">
      <c r="A823" s="525" t="str">
        <f t="shared" si="28"/>
        <v>Фото</v>
      </c>
      <c r="B823" s="526">
        <v>116184</v>
      </c>
      <c r="C823" s="526"/>
      <c r="D823" s="526"/>
      <c r="E823" s="526"/>
      <c r="F823" s="526" t="s">
        <v>6788</v>
      </c>
      <c r="G823" s="526" t="s">
        <v>8334</v>
      </c>
      <c r="H823" s="526">
        <v>48</v>
      </c>
      <c r="I823" s="526" t="s">
        <v>7427</v>
      </c>
      <c r="J823" s="526" t="s">
        <v>7645</v>
      </c>
      <c r="K823" s="527">
        <v>84</v>
      </c>
      <c r="L823" s="526" t="s">
        <v>6789</v>
      </c>
      <c r="M823" s="37" t="str">
        <f t="shared" si="29"/>
        <v>http://www.examen.biz/imgShop/377-12996-7.jpeg</v>
      </c>
    </row>
    <row r="824" spans="1:13" s="37" customFormat="1" ht="22.5" hidden="1" x14ac:dyDescent="0.2">
      <c r="A824" s="525" t="str">
        <f t="shared" si="28"/>
        <v>Фото</v>
      </c>
      <c r="B824" s="526">
        <v>116185</v>
      </c>
      <c r="C824" s="526"/>
      <c r="D824" s="526"/>
      <c r="E824" s="526"/>
      <c r="F824" s="526" t="s">
        <v>6790</v>
      </c>
      <c r="G824" s="526" t="s">
        <v>4382</v>
      </c>
      <c r="H824" s="526">
        <v>64</v>
      </c>
      <c r="I824" s="526" t="s">
        <v>7427</v>
      </c>
      <c r="J824" s="526" t="s">
        <v>7645</v>
      </c>
      <c r="K824" s="527">
        <v>108</v>
      </c>
      <c r="L824" s="526" t="s">
        <v>6791</v>
      </c>
      <c r="M824" s="37" t="str">
        <f t="shared" si="29"/>
        <v>http://www.examen.biz/imgShop/377-13008-6.jpeg</v>
      </c>
    </row>
    <row r="825" spans="1:13" s="37" customFormat="1" ht="22.5" hidden="1" x14ac:dyDescent="0.2">
      <c r="A825" s="525" t="str">
        <f t="shared" si="28"/>
        <v>Фото</v>
      </c>
      <c r="B825" s="526">
        <v>127875</v>
      </c>
      <c r="C825" s="526" t="s">
        <v>914</v>
      </c>
      <c r="D825" s="526"/>
      <c r="E825" s="526"/>
      <c r="F825" s="526" t="s">
        <v>3707</v>
      </c>
      <c r="G825" s="526" t="s">
        <v>3708</v>
      </c>
      <c r="H825" s="526">
        <v>92</v>
      </c>
      <c r="I825" s="526" t="s">
        <v>7403</v>
      </c>
      <c r="J825" s="526" t="s">
        <v>7645</v>
      </c>
      <c r="K825" s="527">
        <v>108</v>
      </c>
      <c r="L825" s="526" t="s">
        <v>3709</v>
      </c>
      <c r="M825" s="37" t="str">
        <f t="shared" si="29"/>
        <v>http://www.examen.biz/imgShop/377-14602-5.jpeg</v>
      </c>
    </row>
    <row r="826" spans="1:13" s="37" customFormat="1" ht="22.5" hidden="1" x14ac:dyDescent="0.2">
      <c r="A826" s="525" t="str">
        <f t="shared" si="28"/>
        <v>Фото</v>
      </c>
      <c r="B826" s="526">
        <v>127876</v>
      </c>
      <c r="C826" s="526" t="s">
        <v>915</v>
      </c>
      <c r="D826" s="526"/>
      <c r="E826" s="526"/>
      <c r="F826" s="526" t="s">
        <v>3710</v>
      </c>
      <c r="G826" s="526" t="s">
        <v>3711</v>
      </c>
      <c r="H826" s="526">
        <v>92</v>
      </c>
      <c r="I826" s="526" t="s">
        <v>7403</v>
      </c>
      <c r="J826" s="526" t="s">
        <v>7645</v>
      </c>
      <c r="K826" s="527">
        <v>108</v>
      </c>
      <c r="L826" s="526" t="s">
        <v>3712</v>
      </c>
      <c r="M826" s="37" t="str">
        <f t="shared" si="29"/>
        <v>http://www.examen.biz/imgShop/377-14743-5.jpeg</v>
      </c>
    </row>
    <row r="827" spans="1:13" s="37" customFormat="1" ht="22.5" hidden="1" x14ac:dyDescent="0.2">
      <c r="A827" s="525" t="str">
        <f t="shared" si="28"/>
        <v>Фото</v>
      </c>
      <c r="B827" s="526">
        <v>148975</v>
      </c>
      <c r="C827" s="526"/>
      <c r="D827" s="526"/>
      <c r="E827" s="526"/>
      <c r="F827" s="526" t="s">
        <v>8097</v>
      </c>
      <c r="G827" s="526" t="s">
        <v>8098</v>
      </c>
      <c r="H827" s="526">
        <v>96</v>
      </c>
      <c r="I827" s="526" t="s">
        <v>5211</v>
      </c>
      <c r="J827" s="526" t="s">
        <v>7645</v>
      </c>
      <c r="K827" s="527">
        <v>108</v>
      </c>
      <c r="L827" s="526" t="s">
        <v>8099</v>
      </c>
      <c r="M827" s="37" t="str">
        <f t="shared" si="29"/>
        <v>http://www.examen.biz/imgShop/377-16437-1.jpeg</v>
      </c>
    </row>
    <row r="828" spans="1:13" s="37" customFormat="1" ht="22.5" hidden="1" x14ac:dyDescent="0.2">
      <c r="A828" s="525" t="str">
        <f t="shared" si="28"/>
        <v>Фото</v>
      </c>
      <c r="B828" s="526">
        <v>153350</v>
      </c>
      <c r="C828" s="526"/>
      <c r="D828" s="526"/>
      <c r="E828" s="526"/>
      <c r="F828" s="526" t="s">
        <v>10391</v>
      </c>
      <c r="G828" s="526" t="s">
        <v>10392</v>
      </c>
      <c r="H828" s="526">
        <v>80</v>
      </c>
      <c r="I828" s="526" t="s">
        <v>7526</v>
      </c>
      <c r="J828" s="526" t="s">
        <v>7645</v>
      </c>
      <c r="K828" s="527">
        <v>108</v>
      </c>
      <c r="L828" s="526" t="s">
        <v>10393</v>
      </c>
      <c r="M828" s="37" t="str">
        <f t="shared" si="29"/>
        <v>http://www.examen.biz/imgShop/377-16606-1.jpeg</v>
      </c>
    </row>
    <row r="829" spans="1:13" s="37" customFormat="1" ht="22.5" hidden="1" x14ac:dyDescent="0.2">
      <c r="A829" s="525" t="str">
        <f t="shared" si="28"/>
        <v>Фото</v>
      </c>
      <c r="B829" s="526">
        <v>151235</v>
      </c>
      <c r="C829" s="526"/>
      <c r="D829" s="526"/>
      <c r="E829" s="526"/>
      <c r="F829" s="526" t="s">
        <v>9179</v>
      </c>
      <c r="G829" s="526" t="s">
        <v>9180</v>
      </c>
      <c r="H829" s="526">
        <v>64</v>
      </c>
      <c r="I829" s="526" t="s">
        <v>5211</v>
      </c>
      <c r="J829" s="526" t="s">
        <v>7645</v>
      </c>
      <c r="K829" s="527">
        <v>108</v>
      </c>
      <c r="L829" s="526" t="s">
        <v>9181</v>
      </c>
      <c r="M829" s="37" t="str">
        <f t="shared" si="29"/>
        <v>http://www.examen.biz/imgShop/377-16632-0.jpeg</v>
      </c>
    </row>
    <row r="830" spans="1:13" s="37" customFormat="1" ht="22.5" hidden="1" x14ac:dyDescent="0.2">
      <c r="A830" s="525" t="str">
        <f t="shared" si="28"/>
        <v>Фото</v>
      </c>
      <c r="B830" s="526">
        <v>143692</v>
      </c>
      <c r="C830" s="526"/>
      <c r="D830" s="526"/>
      <c r="E830" s="526"/>
      <c r="F830" s="526" t="s">
        <v>1410</v>
      </c>
      <c r="G830" s="526" t="s">
        <v>3713</v>
      </c>
      <c r="H830" s="526">
        <v>64</v>
      </c>
      <c r="I830" s="526" t="s">
        <v>7526</v>
      </c>
      <c r="J830" s="526" t="s">
        <v>7645</v>
      </c>
      <c r="K830" s="527">
        <v>108</v>
      </c>
      <c r="L830" s="526" t="s">
        <v>1411</v>
      </c>
      <c r="M830" s="37" t="str">
        <f t="shared" si="29"/>
        <v>http://www.examen.biz/imgShop/377-15988-9.jpeg</v>
      </c>
    </row>
    <row r="831" spans="1:13" s="37" customFormat="1" ht="22.5" hidden="1" x14ac:dyDescent="0.2">
      <c r="A831" s="525" t="str">
        <f t="shared" si="28"/>
        <v>Фото</v>
      </c>
      <c r="B831" s="526">
        <v>143167</v>
      </c>
      <c r="C831" s="526"/>
      <c r="D831" s="526"/>
      <c r="E831" s="526"/>
      <c r="F831" s="526" t="s">
        <v>3131</v>
      </c>
      <c r="G831" s="526" t="s">
        <v>3132</v>
      </c>
      <c r="H831" s="526">
        <v>96</v>
      </c>
      <c r="I831" s="526" t="s">
        <v>7526</v>
      </c>
      <c r="J831" s="526" t="s">
        <v>7645</v>
      </c>
      <c r="K831" s="527">
        <v>108</v>
      </c>
      <c r="L831" s="526" t="s">
        <v>3133</v>
      </c>
      <c r="M831" s="37" t="str">
        <f t="shared" si="29"/>
        <v>http://www.examen.biz/imgShop/377-13205-9.jpeg</v>
      </c>
    </row>
    <row r="832" spans="1:13" s="37" customFormat="1" ht="22.5" hidden="1" x14ac:dyDescent="0.2">
      <c r="A832" s="525" t="str">
        <f t="shared" si="28"/>
        <v>Фото</v>
      </c>
      <c r="B832" s="526">
        <v>148972</v>
      </c>
      <c r="C832" s="526"/>
      <c r="D832" s="526"/>
      <c r="E832" s="526"/>
      <c r="F832" s="526" t="s">
        <v>8100</v>
      </c>
      <c r="G832" s="526" t="s">
        <v>8101</v>
      </c>
      <c r="H832" s="526">
        <v>64</v>
      </c>
      <c r="I832" s="526" t="s">
        <v>4331</v>
      </c>
      <c r="J832" s="526" t="s">
        <v>7645</v>
      </c>
      <c r="K832" s="527">
        <v>108</v>
      </c>
      <c r="L832" s="526" t="s">
        <v>8102</v>
      </c>
      <c r="M832" s="37" t="str">
        <f t="shared" si="29"/>
        <v>http://www.examen.biz/imgShop/377-16423-4.jpeg</v>
      </c>
    </row>
    <row r="833" spans="1:13" s="37" customFormat="1" ht="22.5" hidden="1" x14ac:dyDescent="0.2">
      <c r="A833" s="525" t="str">
        <f t="shared" si="28"/>
        <v>Фото</v>
      </c>
      <c r="B833" s="526">
        <v>151401</v>
      </c>
      <c r="C833" s="526"/>
      <c r="D833" s="526"/>
      <c r="E833" s="526"/>
      <c r="F833" s="526" t="s">
        <v>9216</v>
      </c>
      <c r="G833" s="526" t="s">
        <v>6515</v>
      </c>
      <c r="H833" s="526">
        <v>64</v>
      </c>
      <c r="I833" s="526" t="s">
        <v>4331</v>
      </c>
      <c r="J833" s="526" t="s">
        <v>7645</v>
      </c>
      <c r="K833" s="527">
        <v>108</v>
      </c>
      <c r="L833" s="526" t="s">
        <v>9217</v>
      </c>
      <c r="M833" s="37" t="str">
        <f t="shared" si="29"/>
        <v>http://www.examen.biz/imgShop/377-16657-3.jpeg</v>
      </c>
    </row>
    <row r="834" spans="1:13" s="37" customFormat="1" ht="22.5" hidden="1" x14ac:dyDescent="0.2">
      <c r="A834" s="525" t="str">
        <f t="shared" ref="A834:A897" si="30">HYPERLINK(M834,"Фото")</f>
        <v>Фото</v>
      </c>
      <c r="B834" s="526">
        <v>143316</v>
      </c>
      <c r="C834" s="526"/>
      <c r="D834" s="526"/>
      <c r="E834" s="526"/>
      <c r="F834" s="526" t="s">
        <v>2524</v>
      </c>
      <c r="G834" s="526" t="s">
        <v>2525</v>
      </c>
      <c r="H834" s="526">
        <v>96</v>
      </c>
      <c r="I834" s="526" t="s">
        <v>5237</v>
      </c>
      <c r="J834" s="526" t="s">
        <v>7645</v>
      </c>
      <c r="K834" s="527">
        <v>108</v>
      </c>
      <c r="L834" s="526" t="s">
        <v>2526</v>
      </c>
      <c r="M834" s="37" t="str">
        <f t="shared" ref="M834:M897" si="31">CONCATENATE("http://www.examen.biz/imgShop/",L834)</f>
        <v>http://www.examen.biz/imgShop/377-14764-0.jpeg</v>
      </c>
    </row>
    <row r="835" spans="1:13" s="37" customFormat="1" ht="45" hidden="1" x14ac:dyDescent="0.2">
      <c r="A835" s="525" t="str">
        <f t="shared" si="30"/>
        <v>Фото</v>
      </c>
      <c r="B835" s="526">
        <v>111147</v>
      </c>
      <c r="C835" s="526"/>
      <c r="D835" s="526"/>
      <c r="E835" s="526"/>
      <c r="F835" s="526" t="s">
        <v>4662</v>
      </c>
      <c r="G835" s="526" t="s">
        <v>4663</v>
      </c>
      <c r="H835" s="526">
        <v>160</v>
      </c>
      <c r="I835" s="526" t="s">
        <v>7220</v>
      </c>
      <c r="J835" s="526" t="s">
        <v>7626</v>
      </c>
      <c r="K835" s="527">
        <v>205</v>
      </c>
      <c r="L835" s="526" t="s">
        <v>4664</v>
      </c>
      <c r="M835" s="37" t="str">
        <f t="shared" si="31"/>
        <v>http://www.examen.biz/imgShop/377-12697-3.jpeg</v>
      </c>
    </row>
    <row r="836" spans="1:13" s="37" customFormat="1" ht="45" hidden="1" x14ac:dyDescent="0.2">
      <c r="A836" s="525" t="str">
        <f t="shared" si="30"/>
        <v>Фото</v>
      </c>
      <c r="B836" s="526">
        <v>121956</v>
      </c>
      <c r="C836" s="526"/>
      <c r="D836" s="526"/>
      <c r="E836" s="526"/>
      <c r="F836" s="526" t="s">
        <v>7237</v>
      </c>
      <c r="G836" s="526" t="s">
        <v>6871</v>
      </c>
      <c r="H836" s="526">
        <v>256</v>
      </c>
      <c r="I836" s="526" t="s">
        <v>7220</v>
      </c>
      <c r="J836" s="526" t="s">
        <v>7626</v>
      </c>
      <c r="K836" s="527">
        <v>211</v>
      </c>
      <c r="L836" s="526" t="s">
        <v>7238</v>
      </c>
      <c r="M836" s="37" t="str">
        <f t="shared" si="31"/>
        <v>http://www.examen.biz/imgShop/377-13862-4.jpeg</v>
      </c>
    </row>
    <row r="837" spans="1:13" s="37" customFormat="1" ht="45" hidden="1" x14ac:dyDescent="0.2">
      <c r="A837" s="525" t="str">
        <f t="shared" si="30"/>
        <v>Фото</v>
      </c>
      <c r="B837" s="526">
        <v>127698</v>
      </c>
      <c r="C837" s="526"/>
      <c r="D837" s="526"/>
      <c r="E837" s="526"/>
      <c r="F837" s="526" t="s">
        <v>8372</v>
      </c>
      <c r="G837" s="526" t="s">
        <v>8373</v>
      </c>
      <c r="H837" s="526">
        <v>160</v>
      </c>
      <c r="I837" s="526" t="s">
        <v>5851</v>
      </c>
      <c r="J837" s="526" t="s">
        <v>7626</v>
      </c>
      <c r="K837" s="527">
        <v>171</v>
      </c>
      <c r="L837" s="526" t="s">
        <v>8374</v>
      </c>
      <c r="M837" s="37" t="str">
        <f t="shared" si="31"/>
        <v>http://www.examen.biz/imgShop/377-14755-8.jpeg</v>
      </c>
    </row>
    <row r="838" spans="1:13" s="37" customFormat="1" ht="45" hidden="1" x14ac:dyDescent="0.2">
      <c r="A838" s="525" t="str">
        <f t="shared" si="30"/>
        <v>Фото</v>
      </c>
      <c r="B838" s="526">
        <v>134673</v>
      </c>
      <c r="C838" s="526"/>
      <c r="D838" s="526"/>
      <c r="E838" s="526"/>
      <c r="F838" s="526" t="s">
        <v>6992</v>
      </c>
      <c r="G838" s="526" t="s">
        <v>6993</v>
      </c>
      <c r="H838" s="526">
        <v>192</v>
      </c>
      <c r="I838" s="526" t="s">
        <v>7565</v>
      </c>
      <c r="J838" s="526" t="s">
        <v>7626</v>
      </c>
      <c r="K838" s="527">
        <v>204</v>
      </c>
      <c r="L838" s="526" t="s">
        <v>7566</v>
      </c>
      <c r="M838" s="37" t="str">
        <f t="shared" si="31"/>
        <v>http://www.examen.biz/imgShop/377-15265-1.jpeg</v>
      </c>
    </row>
    <row r="839" spans="1:13" s="37" customFormat="1" ht="45" hidden="1" x14ac:dyDescent="0.2">
      <c r="A839" s="525" t="str">
        <f t="shared" si="30"/>
        <v>Фото</v>
      </c>
      <c r="B839" s="526">
        <v>127289</v>
      </c>
      <c r="C839" s="526"/>
      <c r="D839" s="526"/>
      <c r="E839" s="526"/>
      <c r="F839" s="526" t="s">
        <v>3995</v>
      </c>
      <c r="G839" s="526" t="s">
        <v>6237</v>
      </c>
      <c r="H839" s="526">
        <v>208</v>
      </c>
      <c r="I839" s="526" t="s">
        <v>5569</v>
      </c>
      <c r="J839" s="526" t="s">
        <v>7626</v>
      </c>
      <c r="K839" s="527">
        <v>215</v>
      </c>
      <c r="L839" s="526" t="s">
        <v>3996</v>
      </c>
      <c r="M839" s="37" t="str">
        <f t="shared" si="31"/>
        <v>http://www.examen.biz/imgShop/377-14528-8.jpeg</v>
      </c>
    </row>
    <row r="840" spans="1:13" s="37" customFormat="1" ht="45" hidden="1" x14ac:dyDescent="0.2">
      <c r="A840" s="525" t="str">
        <f t="shared" si="30"/>
        <v>Фото</v>
      </c>
      <c r="B840" s="526">
        <v>98555</v>
      </c>
      <c r="C840" s="526"/>
      <c r="D840" s="526"/>
      <c r="E840" s="526"/>
      <c r="F840" s="526" t="s">
        <v>2122</v>
      </c>
      <c r="G840" s="526" t="s">
        <v>2123</v>
      </c>
      <c r="H840" s="526">
        <v>112</v>
      </c>
      <c r="I840" s="526" t="s">
        <v>7148</v>
      </c>
      <c r="J840" s="526" t="s">
        <v>7626</v>
      </c>
      <c r="K840" s="527">
        <v>127</v>
      </c>
      <c r="L840" s="526" t="s">
        <v>2124</v>
      </c>
      <c r="M840" s="37" t="str">
        <f t="shared" si="31"/>
        <v>http://www.examen.biz/imgShop/377-10558-9.jpeg</v>
      </c>
    </row>
    <row r="841" spans="1:13" s="37" customFormat="1" ht="45" hidden="1" x14ac:dyDescent="0.2">
      <c r="A841" s="525" t="str">
        <f t="shared" si="30"/>
        <v>Фото</v>
      </c>
      <c r="B841" s="526">
        <v>98556</v>
      </c>
      <c r="C841" s="526"/>
      <c r="D841" s="526"/>
      <c r="E841" s="526"/>
      <c r="F841" s="526" t="s">
        <v>6541</v>
      </c>
      <c r="G841" s="526" t="s">
        <v>6542</v>
      </c>
      <c r="H841" s="526">
        <v>128</v>
      </c>
      <c r="I841" s="526" t="s">
        <v>7148</v>
      </c>
      <c r="J841" s="526" t="s">
        <v>7626</v>
      </c>
      <c r="K841" s="527">
        <v>127</v>
      </c>
      <c r="L841" s="526" t="s">
        <v>6543</v>
      </c>
      <c r="M841" s="37" t="str">
        <f t="shared" si="31"/>
        <v>http://www.examen.biz/imgShop/377-10560-2.jpeg</v>
      </c>
    </row>
    <row r="842" spans="1:13" s="37" customFormat="1" ht="45" hidden="1" x14ac:dyDescent="0.2">
      <c r="A842" s="525" t="str">
        <f t="shared" si="30"/>
        <v>Фото</v>
      </c>
      <c r="B842" s="526">
        <v>98561</v>
      </c>
      <c r="C842" s="526"/>
      <c r="D842" s="526"/>
      <c r="E842" s="526"/>
      <c r="F842" s="526" t="s">
        <v>6621</v>
      </c>
      <c r="G842" s="526" t="s">
        <v>6806</v>
      </c>
      <c r="H842" s="526">
        <v>160</v>
      </c>
      <c r="I842" s="526" t="s">
        <v>7148</v>
      </c>
      <c r="J842" s="526" t="s">
        <v>7626</v>
      </c>
      <c r="K842" s="527">
        <v>127</v>
      </c>
      <c r="L842" s="526" t="s">
        <v>6896</v>
      </c>
      <c r="M842" s="37" t="str">
        <f t="shared" si="31"/>
        <v>http://www.examen.biz/imgShop/377-10559-6.jpeg</v>
      </c>
    </row>
    <row r="843" spans="1:13" s="37" customFormat="1" ht="45" hidden="1" x14ac:dyDescent="0.2">
      <c r="A843" s="525" t="str">
        <f t="shared" si="30"/>
        <v>Фото</v>
      </c>
      <c r="B843" s="526">
        <v>107598</v>
      </c>
      <c r="C843" s="526"/>
      <c r="D843" s="526"/>
      <c r="E843" s="526"/>
      <c r="F843" s="526" t="s">
        <v>2125</v>
      </c>
      <c r="G843" s="526" t="s">
        <v>2126</v>
      </c>
      <c r="H843" s="526">
        <v>144</v>
      </c>
      <c r="I843" s="526" t="s">
        <v>7148</v>
      </c>
      <c r="J843" s="526" t="s">
        <v>7626</v>
      </c>
      <c r="K843" s="527">
        <v>127</v>
      </c>
      <c r="L843" s="526" t="s">
        <v>2127</v>
      </c>
      <c r="M843" s="37" t="str">
        <f t="shared" si="31"/>
        <v>http://www.examen.biz/imgShop/377-11865-7.jpeg</v>
      </c>
    </row>
    <row r="844" spans="1:13" s="37" customFormat="1" ht="45" hidden="1" x14ac:dyDescent="0.2">
      <c r="A844" s="525" t="str">
        <f t="shared" si="30"/>
        <v>Фото</v>
      </c>
      <c r="B844" s="526">
        <v>125762</v>
      </c>
      <c r="C844" s="526"/>
      <c r="D844" s="526"/>
      <c r="E844" s="526"/>
      <c r="F844" s="526" t="s">
        <v>5259</v>
      </c>
      <c r="G844" s="526" t="s">
        <v>5260</v>
      </c>
      <c r="H844" s="526">
        <v>160</v>
      </c>
      <c r="I844" s="526" t="s">
        <v>7148</v>
      </c>
      <c r="J844" s="526" t="s">
        <v>7626</v>
      </c>
      <c r="K844" s="527">
        <v>127</v>
      </c>
      <c r="L844" s="526" t="s">
        <v>5261</v>
      </c>
      <c r="M844" s="37" t="str">
        <f t="shared" si="31"/>
        <v>http://www.examen.biz/imgShop/377-14062-7.jpeg</v>
      </c>
    </row>
    <row r="845" spans="1:13" s="37" customFormat="1" ht="45" hidden="1" x14ac:dyDescent="0.2">
      <c r="A845" s="525" t="str">
        <f t="shared" si="30"/>
        <v>Фото</v>
      </c>
      <c r="B845" s="526">
        <v>114206</v>
      </c>
      <c r="C845" s="526"/>
      <c r="D845" s="526"/>
      <c r="E845" s="526"/>
      <c r="F845" s="526" t="s">
        <v>4354</v>
      </c>
      <c r="G845" s="526" t="s">
        <v>5459</v>
      </c>
      <c r="H845" s="526">
        <v>96</v>
      </c>
      <c r="I845" s="526" t="s">
        <v>6772</v>
      </c>
      <c r="J845" s="526" t="s">
        <v>7626</v>
      </c>
      <c r="K845" s="527">
        <v>149</v>
      </c>
      <c r="L845" s="526" t="s">
        <v>4355</v>
      </c>
      <c r="M845" s="37" t="str">
        <f t="shared" si="31"/>
        <v>http://www.examen.biz/imgShop/377-12782-6.jpeg</v>
      </c>
    </row>
    <row r="846" spans="1:13" s="37" customFormat="1" ht="45" hidden="1" x14ac:dyDescent="0.2">
      <c r="A846" s="525" t="str">
        <f t="shared" si="30"/>
        <v>Фото</v>
      </c>
      <c r="B846" s="526">
        <v>99082</v>
      </c>
      <c r="C846" s="526" t="s">
        <v>5648</v>
      </c>
      <c r="D846" s="526"/>
      <c r="E846" s="526"/>
      <c r="F846" s="526" t="s">
        <v>6126</v>
      </c>
      <c r="G846" s="526" t="s">
        <v>3386</v>
      </c>
      <c r="H846" s="526">
        <v>160</v>
      </c>
      <c r="I846" s="526" t="s">
        <v>7171</v>
      </c>
      <c r="J846" s="526" t="s">
        <v>7626</v>
      </c>
      <c r="K846" s="527">
        <v>127</v>
      </c>
      <c r="L846" s="526" t="s">
        <v>7757</v>
      </c>
      <c r="M846" s="37" t="str">
        <f t="shared" si="31"/>
        <v>http://www.examen.biz/imgShop/377-09919-2.jpeg</v>
      </c>
    </row>
    <row r="847" spans="1:13" s="37" customFormat="1" ht="45" hidden="1" x14ac:dyDescent="0.2">
      <c r="A847" s="525" t="str">
        <f t="shared" si="30"/>
        <v>Фото</v>
      </c>
      <c r="B847" s="526">
        <v>97868</v>
      </c>
      <c r="C847" s="526" t="s">
        <v>5648</v>
      </c>
      <c r="D847" s="526"/>
      <c r="E847" s="526"/>
      <c r="F847" s="526" t="s">
        <v>4409</v>
      </c>
      <c r="G847" s="526" t="s">
        <v>3387</v>
      </c>
      <c r="H847" s="526">
        <v>176</v>
      </c>
      <c r="I847" s="526" t="s">
        <v>7171</v>
      </c>
      <c r="J847" s="526" t="s">
        <v>7626</v>
      </c>
      <c r="K847" s="527">
        <v>127</v>
      </c>
      <c r="L847" s="526" t="s">
        <v>7136</v>
      </c>
      <c r="M847" s="37" t="str">
        <f t="shared" si="31"/>
        <v>http://www.examen.biz/imgShop/377-09932-1.jpeg</v>
      </c>
    </row>
    <row r="848" spans="1:13" s="37" customFormat="1" ht="45" hidden="1" x14ac:dyDescent="0.2">
      <c r="A848" s="525" t="str">
        <f t="shared" si="30"/>
        <v>Фото</v>
      </c>
      <c r="B848" s="526">
        <v>99179</v>
      </c>
      <c r="C848" s="526" t="s">
        <v>5648</v>
      </c>
      <c r="D848" s="526"/>
      <c r="E848" s="526"/>
      <c r="F848" s="526" t="s">
        <v>2128</v>
      </c>
      <c r="G848" s="526" t="s">
        <v>2129</v>
      </c>
      <c r="H848" s="526">
        <v>144</v>
      </c>
      <c r="I848" s="526" t="s">
        <v>7171</v>
      </c>
      <c r="J848" s="526" t="s">
        <v>7626</v>
      </c>
      <c r="K848" s="527">
        <v>127</v>
      </c>
      <c r="L848" s="526" t="s">
        <v>2130</v>
      </c>
      <c r="M848" s="37" t="str">
        <f t="shared" si="31"/>
        <v>http://www.examen.biz/imgShop/377-09643-6.jpeg</v>
      </c>
    </row>
    <row r="849" spans="1:13" s="37" customFormat="1" ht="45" hidden="1" x14ac:dyDescent="0.2">
      <c r="A849" s="525" t="str">
        <f t="shared" si="30"/>
        <v>Фото</v>
      </c>
      <c r="B849" s="526">
        <v>126596</v>
      </c>
      <c r="C849" s="526" t="s">
        <v>916</v>
      </c>
      <c r="D849" s="526"/>
      <c r="E849" s="526"/>
      <c r="F849" s="526" t="s">
        <v>8383</v>
      </c>
      <c r="G849" s="526" t="s">
        <v>3695</v>
      </c>
      <c r="H849" s="526">
        <v>192</v>
      </c>
      <c r="I849" s="526" t="s">
        <v>8376</v>
      </c>
      <c r="J849" s="526" t="s">
        <v>7626</v>
      </c>
      <c r="K849" s="527">
        <v>131</v>
      </c>
      <c r="L849" s="526" t="s">
        <v>8384</v>
      </c>
      <c r="M849" s="37" t="str">
        <f t="shared" si="31"/>
        <v>http://www.examen.biz/imgShop/377-14076-4.jpeg</v>
      </c>
    </row>
    <row r="850" spans="1:13" s="37" customFormat="1" ht="45" hidden="1" x14ac:dyDescent="0.2">
      <c r="A850" s="525" t="str">
        <f t="shared" si="30"/>
        <v>Фото</v>
      </c>
      <c r="B850" s="526">
        <v>128567</v>
      </c>
      <c r="C850" s="526" t="s">
        <v>917</v>
      </c>
      <c r="D850" s="526"/>
      <c r="E850" s="526"/>
      <c r="F850" s="526" t="s">
        <v>8387</v>
      </c>
      <c r="G850" s="526" t="s">
        <v>3696</v>
      </c>
      <c r="H850" s="526">
        <v>240</v>
      </c>
      <c r="I850" s="526" t="s">
        <v>5982</v>
      </c>
      <c r="J850" s="526" t="s">
        <v>7626</v>
      </c>
      <c r="K850" s="527">
        <v>182</v>
      </c>
      <c r="L850" s="526" t="s">
        <v>7481</v>
      </c>
      <c r="M850" s="37" t="str">
        <f t="shared" si="31"/>
        <v>http://www.examen.biz/imgShop/377-14814-2.jpeg</v>
      </c>
    </row>
    <row r="851" spans="1:13" s="37" customFormat="1" ht="45" hidden="1" x14ac:dyDescent="0.2">
      <c r="A851" s="525" t="str">
        <f t="shared" si="30"/>
        <v>Фото</v>
      </c>
      <c r="B851" s="526">
        <v>119998</v>
      </c>
      <c r="C851" s="526" t="s">
        <v>916</v>
      </c>
      <c r="D851" s="526"/>
      <c r="E851" s="526"/>
      <c r="F851" s="526" t="s">
        <v>4980</v>
      </c>
      <c r="G851" s="526" t="s">
        <v>3697</v>
      </c>
      <c r="H851" s="526">
        <v>240</v>
      </c>
      <c r="I851" s="526" t="s">
        <v>5982</v>
      </c>
      <c r="J851" s="526" t="s">
        <v>7626</v>
      </c>
      <c r="K851" s="527">
        <v>168</v>
      </c>
      <c r="L851" s="526" t="s">
        <v>4262</v>
      </c>
      <c r="M851" s="37" t="str">
        <f t="shared" si="31"/>
        <v>http://www.examen.biz/imgShop/377-13714-6.jpeg</v>
      </c>
    </row>
    <row r="852" spans="1:13" s="37" customFormat="1" ht="45" hidden="1" x14ac:dyDescent="0.2">
      <c r="A852" s="525" t="str">
        <f t="shared" si="30"/>
        <v>Фото</v>
      </c>
      <c r="B852" s="526">
        <v>110395</v>
      </c>
      <c r="C852" s="526" t="s">
        <v>918</v>
      </c>
      <c r="D852" s="526"/>
      <c r="E852" s="526"/>
      <c r="F852" s="526" t="s">
        <v>5408</v>
      </c>
      <c r="G852" s="526" t="s">
        <v>5135</v>
      </c>
      <c r="H852" s="526">
        <v>144</v>
      </c>
      <c r="I852" s="526" t="s">
        <v>6487</v>
      </c>
      <c r="J852" s="526" t="s">
        <v>7626</v>
      </c>
      <c r="K852" s="527">
        <v>132</v>
      </c>
      <c r="L852" s="526" t="s">
        <v>6050</v>
      </c>
      <c r="M852" s="37" t="str">
        <f t="shared" si="31"/>
        <v>http://www.examen.biz/imgShop/377-12660-7.jpeg</v>
      </c>
    </row>
    <row r="853" spans="1:13" s="37" customFormat="1" ht="45" hidden="1" x14ac:dyDescent="0.2">
      <c r="A853" s="525" t="str">
        <f t="shared" si="30"/>
        <v>Фото</v>
      </c>
      <c r="B853" s="526">
        <v>103481</v>
      </c>
      <c r="C853" s="526" t="s">
        <v>919</v>
      </c>
      <c r="D853" s="526"/>
      <c r="E853" s="526"/>
      <c r="F853" s="526" t="s">
        <v>8359</v>
      </c>
      <c r="G853" s="526" t="s">
        <v>5136</v>
      </c>
      <c r="H853" s="526">
        <v>128</v>
      </c>
      <c r="I853" s="526" t="s">
        <v>6487</v>
      </c>
      <c r="J853" s="526" t="s">
        <v>7626</v>
      </c>
      <c r="K853" s="527">
        <v>132</v>
      </c>
      <c r="L853" s="526" t="s">
        <v>6387</v>
      </c>
      <c r="M853" s="37" t="str">
        <f t="shared" si="31"/>
        <v>http://www.examen.biz/imgShop/377-11641-7.jpeg</v>
      </c>
    </row>
    <row r="854" spans="1:13" s="37" customFormat="1" ht="45" hidden="1" x14ac:dyDescent="0.2">
      <c r="A854" s="525" t="str">
        <f t="shared" si="30"/>
        <v>Фото</v>
      </c>
      <c r="B854" s="526">
        <v>138027</v>
      </c>
      <c r="C854" s="526" t="s">
        <v>903</v>
      </c>
      <c r="D854" s="526"/>
      <c r="E854" s="526"/>
      <c r="F854" s="526" t="s">
        <v>3471</v>
      </c>
      <c r="G854" s="526" t="s">
        <v>3698</v>
      </c>
      <c r="H854" s="526">
        <v>128</v>
      </c>
      <c r="I854" s="526" t="s">
        <v>8165</v>
      </c>
      <c r="J854" s="526" t="s">
        <v>7626</v>
      </c>
      <c r="K854" s="527">
        <v>138</v>
      </c>
      <c r="L854" s="526" t="s">
        <v>3472</v>
      </c>
      <c r="M854" s="37" t="str">
        <f t="shared" si="31"/>
        <v>http://www.examen.biz/imgShop/377-15571-3.jpeg</v>
      </c>
    </row>
    <row r="855" spans="1:13" s="37" customFormat="1" ht="45" hidden="1" x14ac:dyDescent="0.2">
      <c r="A855" s="525" t="str">
        <f t="shared" si="30"/>
        <v>Фото</v>
      </c>
      <c r="B855" s="526">
        <v>136228</v>
      </c>
      <c r="C855" s="526" t="s">
        <v>903</v>
      </c>
      <c r="D855" s="526"/>
      <c r="E855" s="526"/>
      <c r="F855" s="526" t="s">
        <v>4133</v>
      </c>
      <c r="G855" s="526" t="s">
        <v>3699</v>
      </c>
      <c r="H855" s="526">
        <v>144</v>
      </c>
      <c r="I855" s="526" t="s">
        <v>8165</v>
      </c>
      <c r="J855" s="526" t="s">
        <v>7626</v>
      </c>
      <c r="K855" s="527">
        <v>138</v>
      </c>
      <c r="L855" s="526" t="s">
        <v>4134</v>
      </c>
      <c r="M855" s="37" t="str">
        <f t="shared" si="31"/>
        <v>http://www.examen.biz/imgShop/377-15383-2.jpeg</v>
      </c>
    </row>
    <row r="856" spans="1:13" s="37" customFormat="1" ht="45" hidden="1" x14ac:dyDescent="0.2">
      <c r="A856" s="525" t="str">
        <f t="shared" si="30"/>
        <v>Фото</v>
      </c>
      <c r="B856" s="526">
        <v>123012</v>
      </c>
      <c r="C856" s="526" t="s">
        <v>5648</v>
      </c>
      <c r="D856" s="526"/>
      <c r="E856" s="526"/>
      <c r="F856" s="526" t="s">
        <v>4632</v>
      </c>
      <c r="G856" s="526" t="s">
        <v>3700</v>
      </c>
      <c r="H856" s="526">
        <v>144</v>
      </c>
      <c r="I856" s="526" t="s">
        <v>8165</v>
      </c>
      <c r="J856" s="526" t="s">
        <v>7626</v>
      </c>
      <c r="K856" s="527">
        <v>138</v>
      </c>
      <c r="L856" s="526" t="s">
        <v>4633</v>
      </c>
      <c r="M856" s="37" t="str">
        <f t="shared" si="31"/>
        <v>http://www.examen.biz/imgShop/377-14020-7.jpeg</v>
      </c>
    </row>
    <row r="857" spans="1:13" s="37" customFormat="1" ht="45" hidden="1" x14ac:dyDescent="0.2">
      <c r="A857" s="525" t="str">
        <f t="shared" si="30"/>
        <v>Фото</v>
      </c>
      <c r="B857" s="526">
        <v>149420</v>
      </c>
      <c r="C857" s="526" t="s">
        <v>920</v>
      </c>
      <c r="D857" s="526"/>
      <c r="E857" s="526"/>
      <c r="F857" s="526" t="s">
        <v>9067</v>
      </c>
      <c r="G857" s="526" t="s">
        <v>9068</v>
      </c>
      <c r="H857" s="526">
        <v>2021</v>
      </c>
      <c r="I857" s="526" t="s">
        <v>8676</v>
      </c>
      <c r="J857" s="526" t="s">
        <v>7626</v>
      </c>
      <c r="K857" s="527">
        <v>138</v>
      </c>
      <c r="L857" s="526" t="s">
        <v>9069</v>
      </c>
      <c r="M857" s="37" t="str">
        <f t="shared" si="31"/>
        <v>http://www.examen.biz/imgShop/377-16063-2.jpeg</v>
      </c>
    </row>
    <row r="858" spans="1:13" s="37" customFormat="1" ht="45" hidden="1" x14ac:dyDescent="0.2">
      <c r="A858" s="525" t="str">
        <f t="shared" si="30"/>
        <v>Фото</v>
      </c>
      <c r="B858" s="526">
        <v>146396</v>
      </c>
      <c r="C858" s="526" t="s">
        <v>921</v>
      </c>
      <c r="D858" s="526"/>
      <c r="E858" s="526"/>
      <c r="F858" s="526" t="s">
        <v>1751</v>
      </c>
      <c r="G858" s="526" t="s">
        <v>1752</v>
      </c>
      <c r="H858" s="526">
        <v>176</v>
      </c>
      <c r="I858" s="526" t="s">
        <v>4318</v>
      </c>
      <c r="J858" s="526" t="s">
        <v>7626</v>
      </c>
      <c r="K858" s="527">
        <v>138</v>
      </c>
      <c r="L858" s="526" t="s">
        <v>1753</v>
      </c>
      <c r="M858" s="37" t="str">
        <f t="shared" si="31"/>
        <v>http://www.examen.biz/imgShop/377-16091-5.jpeg</v>
      </c>
    </row>
    <row r="859" spans="1:13" s="37" customFormat="1" ht="45" hidden="1" x14ac:dyDescent="0.2">
      <c r="A859" s="525" t="str">
        <f t="shared" si="30"/>
        <v>Фото</v>
      </c>
      <c r="B859" s="526">
        <v>151410</v>
      </c>
      <c r="C859" s="526" t="s">
        <v>922</v>
      </c>
      <c r="D859" s="526"/>
      <c r="E859" s="526"/>
      <c r="F859" s="526" t="s">
        <v>9218</v>
      </c>
      <c r="G859" s="526" t="s">
        <v>9219</v>
      </c>
      <c r="H859" s="526">
        <v>112</v>
      </c>
      <c r="I859" s="526" t="s">
        <v>6487</v>
      </c>
      <c r="J859" s="526" t="s">
        <v>7626</v>
      </c>
      <c r="K859" s="527">
        <v>102</v>
      </c>
      <c r="L859" s="526" t="s">
        <v>9220</v>
      </c>
      <c r="M859" s="37" t="str">
        <f t="shared" si="31"/>
        <v>http://www.examen.biz/imgShop/377-16475-3.jpeg</v>
      </c>
    </row>
    <row r="860" spans="1:13" s="37" customFormat="1" ht="45" hidden="1" x14ac:dyDescent="0.2">
      <c r="A860" s="525" t="str">
        <f t="shared" si="30"/>
        <v>Фото</v>
      </c>
      <c r="B860" s="526">
        <v>96671</v>
      </c>
      <c r="C860" s="526"/>
      <c r="D860" s="526"/>
      <c r="E860" s="526"/>
      <c r="F860" s="526" t="s">
        <v>9182</v>
      </c>
      <c r="G860" s="526" t="s">
        <v>9183</v>
      </c>
      <c r="H860" s="526">
        <v>160</v>
      </c>
      <c r="I860" s="526" t="s">
        <v>4811</v>
      </c>
      <c r="J860" s="526" t="s">
        <v>7626</v>
      </c>
      <c r="K860" s="527">
        <v>140</v>
      </c>
      <c r="L860" s="526" t="s">
        <v>9184</v>
      </c>
      <c r="M860" s="37" t="str">
        <f t="shared" si="31"/>
        <v>http://www.examen.biz/imgShop/377-09974-1.jpeg</v>
      </c>
    </row>
    <row r="861" spans="1:13" s="37" customFormat="1" ht="45" hidden="1" x14ac:dyDescent="0.2">
      <c r="A861" s="525" t="str">
        <f t="shared" si="30"/>
        <v>Фото</v>
      </c>
      <c r="B861" s="526">
        <v>110106</v>
      </c>
      <c r="C861" s="526" t="s">
        <v>923</v>
      </c>
      <c r="D861" s="526"/>
      <c r="E861" s="526"/>
      <c r="F861" s="526" t="s">
        <v>6088</v>
      </c>
      <c r="G861" s="526" t="s">
        <v>3388</v>
      </c>
      <c r="H861" s="526">
        <v>128</v>
      </c>
      <c r="I861" s="526" t="s">
        <v>6487</v>
      </c>
      <c r="J861" s="526" t="s">
        <v>7626</v>
      </c>
      <c r="K861" s="527">
        <v>127</v>
      </c>
      <c r="L861" s="526" t="s">
        <v>5427</v>
      </c>
      <c r="M861" s="37" t="str">
        <f t="shared" si="31"/>
        <v>http://www.examen.biz/imgShop/377-12636-2.jpeg</v>
      </c>
    </row>
    <row r="862" spans="1:13" s="37" customFormat="1" ht="45" hidden="1" x14ac:dyDescent="0.2">
      <c r="A862" s="525" t="str">
        <f t="shared" si="30"/>
        <v>Фото</v>
      </c>
      <c r="B862" s="526">
        <v>124099</v>
      </c>
      <c r="C862" s="526" t="s">
        <v>909</v>
      </c>
      <c r="D862" s="526"/>
      <c r="E862" s="526"/>
      <c r="F862" s="526" t="s">
        <v>856</v>
      </c>
      <c r="G862" s="526" t="s">
        <v>857</v>
      </c>
      <c r="H862" s="526">
        <v>176</v>
      </c>
      <c r="I862" s="526" t="s">
        <v>7760</v>
      </c>
      <c r="J862" s="526" t="s">
        <v>7626</v>
      </c>
      <c r="K862" s="527">
        <v>142</v>
      </c>
      <c r="L862" s="526" t="s">
        <v>858</v>
      </c>
      <c r="M862" s="37" t="str">
        <f t="shared" si="31"/>
        <v>http://www.examen.biz/imgShop/377-13861-7.jpeg</v>
      </c>
    </row>
    <row r="863" spans="1:13" s="37" customFormat="1" ht="45" hidden="1" x14ac:dyDescent="0.2">
      <c r="A863" s="525" t="str">
        <f t="shared" si="30"/>
        <v>Фото</v>
      </c>
      <c r="B863" s="526">
        <v>140974</v>
      </c>
      <c r="C863" s="526" t="s">
        <v>909</v>
      </c>
      <c r="D863" s="526"/>
      <c r="E863" s="526"/>
      <c r="F863" s="526" t="s">
        <v>3305</v>
      </c>
      <c r="G863" s="526" t="s">
        <v>3306</v>
      </c>
      <c r="H863" s="526">
        <v>176</v>
      </c>
      <c r="I863" s="526" t="s">
        <v>7760</v>
      </c>
      <c r="J863" s="526" t="s">
        <v>7626</v>
      </c>
      <c r="K863" s="527">
        <v>149</v>
      </c>
      <c r="L863" s="526" t="s">
        <v>3307</v>
      </c>
      <c r="M863" s="37" t="str">
        <f t="shared" si="31"/>
        <v>http://www.examen.biz/imgShop/377-15537-9.jpeg</v>
      </c>
    </row>
    <row r="864" spans="1:13" s="37" customFormat="1" ht="45" hidden="1" x14ac:dyDescent="0.2">
      <c r="A864" s="525" t="str">
        <f t="shared" si="30"/>
        <v>Фото</v>
      </c>
      <c r="B864" s="526">
        <v>145931</v>
      </c>
      <c r="C864" s="526" t="s">
        <v>910</v>
      </c>
      <c r="D864" s="526"/>
      <c r="E864" s="526"/>
      <c r="F864" s="526" t="s">
        <v>2174</v>
      </c>
      <c r="G864" s="526" t="s">
        <v>2175</v>
      </c>
      <c r="H864" s="526">
        <v>160</v>
      </c>
      <c r="I864" s="526" t="s">
        <v>5508</v>
      </c>
      <c r="J864" s="526" t="s">
        <v>7626</v>
      </c>
      <c r="K864" s="527">
        <v>116</v>
      </c>
      <c r="L864" s="526" t="s">
        <v>2176</v>
      </c>
      <c r="M864" s="37" t="str">
        <f t="shared" si="31"/>
        <v>http://www.examen.biz/imgShop/377-15811-0.jpeg</v>
      </c>
    </row>
    <row r="865" spans="1:13" s="37" customFormat="1" ht="45" hidden="1" x14ac:dyDescent="0.2">
      <c r="A865" s="525" t="str">
        <f t="shared" si="30"/>
        <v>Фото</v>
      </c>
      <c r="B865" s="526">
        <v>128566</v>
      </c>
      <c r="C865" s="526" t="s">
        <v>912</v>
      </c>
      <c r="D865" s="526"/>
      <c r="E865" s="526"/>
      <c r="F865" s="526" t="s">
        <v>7482</v>
      </c>
      <c r="G865" s="526" t="s">
        <v>7483</v>
      </c>
      <c r="H865" s="526">
        <v>128</v>
      </c>
      <c r="I865" s="526" t="s">
        <v>7484</v>
      </c>
      <c r="J865" s="526" t="s">
        <v>7626</v>
      </c>
      <c r="K865" s="527">
        <v>127</v>
      </c>
      <c r="L865" s="526" t="s">
        <v>7485</v>
      </c>
      <c r="M865" s="37" t="str">
        <f t="shared" si="31"/>
        <v>http://www.examen.biz/imgShop/377-14754-1.jpeg</v>
      </c>
    </row>
    <row r="866" spans="1:13" s="37" customFormat="1" ht="45" hidden="1" x14ac:dyDescent="0.2">
      <c r="A866" s="525" t="str">
        <f t="shared" si="30"/>
        <v>Фото</v>
      </c>
      <c r="B866" s="526">
        <v>142568</v>
      </c>
      <c r="C866" s="526" t="s">
        <v>913</v>
      </c>
      <c r="D866" s="526"/>
      <c r="E866" s="526"/>
      <c r="F866" s="526" t="s">
        <v>4138</v>
      </c>
      <c r="G866" s="526" t="s">
        <v>4139</v>
      </c>
      <c r="H866" s="526">
        <v>160</v>
      </c>
      <c r="I866" s="526" t="s">
        <v>7484</v>
      </c>
      <c r="J866" s="526" t="s">
        <v>7626</v>
      </c>
      <c r="K866" s="527">
        <v>127</v>
      </c>
      <c r="L866" s="526" t="s">
        <v>4140</v>
      </c>
      <c r="M866" s="37" t="str">
        <f t="shared" si="31"/>
        <v>http://www.examen.biz/imgShop/377-15576-8.jpeg</v>
      </c>
    </row>
    <row r="867" spans="1:13" s="37" customFormat="1" ht="45" hidden="1" x14ac:dyDescent="0.2">
      <c r="A867" s="525" t="str">
        <f t="shared" si="30"/>
        <v>Фото</v>
      </c>
      <c r="B867" s="526">
        <v>116470</v>
      </c>
      <c r="C867" s="526"/>
      <c r="D867" s="526"/>
      <c r="E867" s="526"/>
      <c r="F867" s="526" t="s">
        <v>5966</v>
      </c>
      <c r="G867" s="526" t="s">
        <v>5967</v>
      </c>
      <c r="H867" s="526">
        <v>160</v>
      </c>
      <c r="I867" s="526" t="s">
        <v>5968</v>
      </c>
      <c r="J867" s="526" t="s">
        <v>7626</v>
      </c>
      <c r="K867" s="527">
        <v>109</v>
      </c>
      <c r="L867" s="526" t="s">
        <v>5969</v>
      </c>
      <c r="M867" s="37" t="str">
        <f t="shared" si="31"/>
        <v>http://www.examen.biz/imgShop/377-13002-4.jpeg</v>
      </c>
    </row>
    <row r="868" spans="1:13" s="37" customFormat="1" ht="45" hidden="1" x14ac:dyDescent="0.2">
      <c r="A868" s="525" t="str">
        <f t="shared" si="30"/>
        <v>Фото</v>
      </c>
      <c r="B868" s="526">
        <v>118042</v>
      </c>
      <c r="C868" s="526" t="s">
        <v>5648</v>
      </c>
      <c r="D868" s="526"/>
      <c r="E868" s="526"/>
      <c r="F868" s="526" t="s">
        <v>3588</v>
      </c>
      <c r="G868" s="526" t="s">
        <v>3701</v>
      </c>
      <c r="H868" s="526">
        <v>96</v>
      </c>
      <c r="I868" s="526" t="s">
        <v>7171</v>
      </c>
      <c r="J868" s="526" t="s">
        <v>7626</v>
      </c>
      <c r="K868" s="527">
        <v>120</v>
      </c>
      <c r="L868" s="526" t="s">
        <v>3889</v>
      </c>
      <c r="M868" s="37" t="str">
        <f t="shared" si="31"/>
        <v>http://www.examen.biz/imgShop/377-13266-0.jpeg</v>
      </c>
    </row>
    <row r="869" spans="1:13" s="37" customFormat="1" ht="45" hidden="1" x14ac:dyDescent="0.2">
      <c r="A869" s="525" t="str">
        <f t="shared" si="30"/>
        <v>Фото</v>
      </c>
      <c r="B869" s="526">
        <v>145957</v>
      </c>
      <c r="C869" s="526" t="s">
        <v>910</v>
      </c>
      <c r="D869" s="526"/>
      <c r="E869" s="526"/>
      <c r="F869" s="526" t="s">
        <v>2196</v>
      </c>
      <c r="G869" s="526" t="s">
        <v>2197</v>
      </c>
      <c r="H869" s="526">
        <v>224</v>
      </c>
      <c r="I869" s="526" t="s">
        <v>2198</v>
      </c>
      <c r="J869" s="526" t="s">
        <v>7626</v>
      </c>
      <c r="K869" s="527">
        <v>120</v>
      </c>
      <c r="L869" s="526" t="s">
        <v>2199</v>
      </c>
      <c r="M869" s="37" t="str">
        <f t="shared" si="31"/>
        <v>http://www.examen.biz/imgShop/377-15700-7.jpeg</v>
      </c>
    </row>
    <row r="870" spans="1:13" s="37" customFormat="1" ht="45" hidden="1" x14ac:dyDescent="0.2">
      <c r="A870" s="525" t="str">
        <f t="shared" si="30"/>
        <v>Фото</v>
      </c>
      <c r="B870" s="526">
        <v>145572</v>
      </c>
      <c r="C870" s="526" t="s">
        <v>911</v>
      </c>
      <c r="D870" s="526"/>
      <c r="E870" s="526"/>
      <c r="F870" s="526" t="s">
        <v>1876</v>
      </c>
      <c r="G870" s="526" t="s">
        <v>1877</v>
      </c>
      <c r="H870" s="526">
        <v>208</v>
      </c>
      <c r="I870" s="526" t="s">
        <v>6437</v>
      </c>
      <c r="J870" s="526" t="s">
        <v>7626</v>
      </c>
      <c r="K870" s="527">
        <v>120</v>
      </c>
      <c r="L870" s="526" t="s">
        <v>1878</v>
      </c>
      <c r="M870" s="37" t="str">
        <f t="shared" si="31"/>
        <v>http://www.examen.biz/imgShop/377-16041-0.jpeg</v>
      </c>
    </row>
    <row r="871" spans="1:13" s="37" customFormat="1" ht="45" hidden="1" x14ac:dyDescent="0.2">
      <c r="A871" s="525" t="str">
        <f t="shared" si="30"/>
        <v>Фото</v>
      </c>
      <c r="B871" s="526">
        <v>140946</v>
      </c>
      <c r="C871" s="526" t="s">
        <v>909</v>
      </c>
      <c r="D871" s="526"/>
      <c r="E871" s="526"/>
      <c r="F871" s="526" t="s">
        <v>3300</v>
      </c>
      <c r="G871" s="526" t="s">
        <v>4116</v>
      </c>
      <c r="H871" s="526">
        <v>128</v>
      </c>
      <c r="I871" s="526" t="s">
        <v>7935</v>
      </c>
      <c r="J871" s="526" t="s">
        <v>7626</v>
      </c>
      <c r="K871" s="527">
        <v>121</v>
      </c>
      <c r="L871" s="526" t="s">
        <v>3301</v>
      </c>
      <c r="M871" s="37" t="str">
        <f t="shared" si="31"/>
        <v>http://www.examen.biz/imgShop/377-15582-9.jpeg</v>
      </c>
    </row>
    <row r="872" spans="1:13" s="37" customFormat="1" ht="45" hidden="1" x14ac:dyDescent="0.2">
      <c r="A872" s="525" t="str">
        <f t="shared" si="30"/>
        <v>Фото</v>
      </c>
      <c r="B872" s="526">
        <v>91472</v>
      </c>
      <c r="C872" s="526" t="s">
        <v>5906</v>
      </c>
      <c r="D872" s="526"/>
      <c r="E872" s="526"/>
      <c r="F872" s="526" t="s">
        <v>7329</v>
      </c>
      <c r="G872" s="526" t="s">
        <v>4013</v>
      </c>
      <c r="H872" s="526">
        <v>160</v>
      </c>
      <c r="I872" s="526" t="s">
        <v>7760</v>
      </c>
      <c r="J872" s="526" t="s">
        <v>7626</v>
      </c>
      <c r="K872" s="527">
        <v>105</v>
      </c>
      <c r="L872" s="526" t="s">
        <v>6205</v>
      </c>
      <c r="M872" s="37" t="str">
        <f t="shared" si="31"/>
        <v>http://www.examen.biz/imgShop/377-08442-6.jpeg</v>
      </c>
    </row>
    <row r="873" spans="1:13" s="37" customFormat="1" ht="45" hidden="1" x14ac:dyDescent="0.2">
      <c r="A873" s="525" t="str">
        <f t="shared" si="30"/>
        <v>Фото</v>
      </c>
      <c r="B873" s="526">
        <v>112435</v>
      </c>
      <c r="C873" s="526"/>
      <c r="D873" s="526"/>
      <c r="E873" s="526"/>
      <c r="F873" s="526" t="s">
        <v>5608</v>
      </c>
      <c r="G873" s="526" t="s">
        <v>4014</v>
      </c>
      <c r="H873" s="526">
        <v>192</v>
      </c>
      <c r="I873" s="526" t="s">
        <v>6437</v>
      </c>
      <c r="J873" s="526" t="s">
        <v>7626</v>
      </c>
      <c r="K873" s="527">
        <v>120</v>
      </c>
      <c r="L873" s="526" t="s">
        <v>4871</v>
      </c>
      <c r="M873" s="37" t="str">
        <f t="shared" si="31"/>
        <v>http://www.examen.biz/imgShop/377-12821-2.jpeg</v>
      </c>
    </row>
    <row r="874" spans="1:13" s="37" customFormat="1" ht="45" hidden="1" x14ac:dyDescent="0.2">
      <c r="A874" s="525" t="str">
        <f t="shared" si="30"/>
        <v>Фото</v>
      </c>
      <c r="B874" s="526">
        <v>112367</v>
      </c>
      <c r="C874" s="526"/>
      <c r="D874" s="526"/>
      <c r="E874" s="526"/>
      <c r="F874" s="526" t="s">
        <v>4872</v>
      </c>
      <c r="G874" s="526" t="s">
        <v>4015</v>
      </c>
      <c r="H874" s="526">
        <v>208</v>
      </c>
      <c r="I874" s="526" t="s">
        <v>6437</v>
      </c>
      <c r="J874" s="526" t="s">
        <v>7626</v>
      </c>
      <c r="K874" s="527">
        <v>120</v>
      </c>
      <c r="L874" s="526" t="s">
        <v>4678</v>
      </c>
      <c r="M874" s="37" t="str">
        <f t="shared" si="31"/>
        <v>http://www.examen.biz/imgShop/377-12783-3.jpeg</v>
      </c>
    </row>
    <row r="875" spans="1:13" s="37" customFormat="1" ht="45" hidden="1" x14ac:dyDescent="0.2">
      <c r="A875" s="525" t="str">
        <f t="shared" si="30"/>
        <v>Фото</v>
      </c>
      <c r="B875" s="526">
        <v>151301</v>
      </c>
      <c r="C875" s="526" t="s">
        <v>909</v>
      </c>
      <c r="D875" s="526"/>
      <c r="E875" s="526"/>
      <c r="F875" s="526" t="s">
        <v>9185</v>
      </c>
      <c r="G875" s="526" t="s">
        <v>9186</v>
      </c>
      <c r="H875" s="526">
        <v>96</v>
      </c>
      <c r="I875" s="526" t="s">
        <v>7935</v>
      </c>
      <c r="J875" s="526" t="s">
        <v>7626</v>
      </c>
      <c r="K875" s="527">
        <v>120</v>
      </c>
      <c r="L875" s="526" t="s">
        <v>9187</v>
      </c>
      <c r="M875" s="37" t="str">
        <f t="shared" si="31"/>
        <v>http://www.examen.biz/imgShop/377-16626-9.jpeg</v>
      </c>
    </row>
    <row r="876" spans="1:13" s="37" customFormat="1" ht="45" hidden="1" x14ac:dyDescent="0.2">
      <c r="A876" s="525" t="str">
        <f t="shared" si="30"/>
        <v>Фото</v>
      </c>
      <c r="B876" s="526">
        <v>126048</v>
      </c>
      <c r="C876" s="526" t="s">
        <v>5656</v>
      </c>
      <c r="D876" s="526"/>
      <c r="E876" s="526"/>
      <c r="F876" s="526" t="s">
        <v>6022</v>
      </c>
      <c r="G876" s="526" t="s">
        <v>3702</v>
      </c>
      <c r="H876" s="526">
        <v>96</v>
      </c>
      <c r="I876" s="526" t="s">
        <v>7921</v>
      </c>
      <c r="J876" s="526" t="s">
        <v>7626</v>
      </c>
      <c r="K876" s="527">
        <v>105</v>
      </c>
      <c r="L876" s="526" t="s">
        <v>6023</v>
      </c>
      <c r="M876" s="37" t="str">
        <f t="shared" si="31"/>
        <v>http://www.examen.biz/imgShop/377-14098-6.jpeg</v>
      </c>
    </row>
    <row r="877" spans="1:13" s="37" customFormat="1" ht="45" hidden="1" x14ac:dyDescent="0.2">
      <c r="A877" s="525" t="str">
        <f t="shared" si="30"/>
        <v>Фото</v>
      </c>
      <c r="B877" s="526">
        <v>126295</v>
      </c>
      <c r="C877" s="526" t="s">
        <v>5665</v>
      </c>
      <c r="D877" s="526"/>
      <c r="E877" s="526"/>
      <c r="F877" s="526" t="s">
        <v>5169</v>
      </c>
      <c r="G877" s="526" t="s">
        <v>3703</v>
      </c>
      <c r="H877" s="526">
        <v>96</v>
      </c>
      <c r="I877" s="526" t="s">
        <v>7921</v>
      </c>
      <c r="J877" s="526" t="s">
        <v>7626</v>
      </c>
      <c r="K877" s="527">
        <v>105</v>
      </c>
      <c r="L877" s="526" t="s">
        <v>4446</v>
      </c>
      <c r="M877" s="37" t="str">
        <f t="shared" si="31"/>
        <v>http://www.examen.biz/imgShop/377-14200-3.jpeg</v>
      </c>
    </row>
    <row r="878" spans="1:13" s="37" customFormat="1" ht="45" hidden="1" x14ac:dyDescent="0.2">
      <c r="A878" s="525" t="str">
        <f t="shared" si="30"/>
        <v>Фото</v>
      </c>
      <c r="B878" s="526">
        <v>102110</v>
      </c>
      <c r="C878" s="526" t="s">
        <v>910</v>
      </c>
      <c r="D878" s="526"/>
      <c r="E878" s="526"/>
      <c r="F878" s="526" t="s">
        <v>8961</v>
      </c>
      <c r="G878" s="526" t="s">
        <v>3376</v>
      </c>
      <c r="H878" s="526">
        <v>96</v>
      </c>
      <c r="I878" s="526" t="s">
        <v>7631</v>
      </c>
      <c r="J878" s="526" t="s">
        <v>7626</v>
      </c>
      <c r="K878" s="527">
        <v>91</v>
      </c>
      <c r="L878" s="526" t="s">
        <v>8962</v>
      </c>
      <c r="M878" s="37" t="str">
        <f t="shared" si="31"/>
        <v>http://www.examen.biz/imgShop/377-11483-3.jpeg</v>
      </c>
    </row>
    <row r="879" spans="1:13" s="37" customFormat="1" ht="45" hidden="1" x14ac:dyDescent="0.2">
      <c r="A879" s="525" t="str">
        <f t="shared" si="30"/>
        <v>Фото</v>
      </c>
      <c r="B879" s="526">
        <v>136902</v>
      </c>
      <c r="C879" s="526" t="s">
        <v>910</v>
      </c>
      <c r="D879" s="526"/>
      <c r="E879" s="526"/>
      <c r="F879" s="526" t="s">
        <v>3432</v>
      </c>
      <c r="G879" s="526" t="s">
        <v>3433</v>
      </c>
      <c r="H879" s="526">
        <v>96</v>
      </c>
      <c r="I879" s="526" t="s">
        <v>7631</v>
      </c>
      <c r="J879" s="526" t="s">
        <v>7626</v>
      </c>
      <c r="K879" s="527">
        <v>109</v>
      </c>
      <c r="L879" s="526" t="s">
        <v>3434</v>
      </c>
      <c r="M879" s="37" t="str">
        <f t="shared" si="31"/>
        <v>http://www.examen.biz/imgShop/377-15430-3.jpeg</v>
      </c>
    </row>
    <row r="880" spans="1:13" s="37" customFormat="1" ht="45" hidden="1" x14ac:dyDescent="0.2">
      <c r="A880" s="525" t="str">
        <f t="shared" si="30"/>
        <v>Фото</v>
      </c>
      <c r="B880" s="526">
        <v>127163</v>
      </c>
      <c r="C880" s="526" t="s">
        <v>5655</v>
      </c>
      <c r="D880" s="526"/>
      <c r="E880" s="526"/>
      <c r="F880" s="526" t="s">
        <v>1089</v>
      </c>
      <c r="G880" s="526" t="s">
        <v>9502</v>
      </c>
      <c r="H880" s="526">
        <v>80</v>
      </c>
      <c r="I880" s="526" t="s">
        <v>7760</v>
      </c>
      <c r="J880" s="526" t="s">
        <v>7626</v>
      </c>
      <c r="K880" s="527">
        <v>105</v>
      </c>
      <c r="L880" s="526" t="s">
        <v>1090</v>
      </c>
      <c r="M880" s="37" t="str">
        <f t="shared" si="31"/>
        <v>http://www.examen.biz/imgShop/377-14622-3.jpeg</v>
      </c>
    </row>
    <row r="881" spans="1:13" s="37" customFormat="1" ht="45" hidden="1" x14ac:dyDescent="0.2">
      <c r="A881" s="525" t="str">
        <f t="shared" si="30"/>
        <v>Фото</v>
      </c>
      <c r="B881" s="526">
        <v>139016</v>
      </c>
      <c r="C881" s="526" t="s">
        <v>911</v>
      </c>
      <c r="D881" s="526"/>
      <c r="E881" s="526"/>
      <c r="F881" s="526" t="s">
        <v>3772</v>
      </c>
      <c r="G881" s="526" t="s">
        <v>3773</v>
      </c>
      <c r="H881" s="526">
        <v>80</v>
      </c>
      <c r="I881" s="526" t="s">
        <v>7760</v>
      </c>
      <c r="J881" s="526" t="s">
        <v>7626</v>
      </c>
      <c r="K881" s="527">
        <v>109</v>
      </c>
      <c r="L881" s="526" t="s">
        <v>3774</v>
      </c>
      <c r="M881" s="37" t="str">
        <f t="shared" si="31"/>
        <v>http://www.examen.biz/imgShop/377-15538-6.jpeg</v>
      </c>
    </row>
    <row r="882" spans="1:13" s="37" customFormat="1" ht="45" hidden="1" x14ac:dyDescent="0.2">
      <c r="A882" s="525" t="str">
        <f t="shared" si="30"/>
        <v>Фото</v>
      </c>
      <c r="B882" s="526">
        <v>146737</v>
      </c>
      <c r="C882" s="526" t="s">
        <v>912</v>
      </c>
      <c r="D882" s="526"/>
      <c r="E882" s="526"/>
      <c r="F882" s="526" t="s">
        <v>1251</v>
      </c>
      <c r="G882" s="526" t="s">
        <v>1252</v>
      </c>
      <c r="H882" s="526">
        <v>96</v>
      </c>
      <c r="I882" s="526" t="s">
        <v>5733</v>
      </c>
      <c r="J882" s="526" t="s">
        <v>7626</v>
      </c>
      <c r="K882" s="527">
        <v>109</v>
      </c>
      <c r="L882" s="526" t="s">
        <v>1253</v>
      </c>
      <c r="M882" s="37" t="str">
        <f t="shared" si="31"/>
        <v>http://www.examen.biz/imgShop/377-16043-4.jpeg</v>
      </c>
    </row>
    <row r="883" spans="1:13" s="37" customFormat="1" ht="45" hidden="1" x14ac:dyDescent="0.2">
      <c r="A883" s="525" t="str">
        <f t="shared" si="30"/>
        <v>Фото</v>
      </c>
      <c r="B883" s="526">
        <v>136615</v>
      </c>
      <c r="C883" s="526"/>
      <c r="D883" s="526"/>
      <c r="E883" s="526"/>
      <c r="F883" s="526" t="s">
        <v>4183</v>
      </c>
      <c r="G883" s="526" t="s">
        <v>4184</v>
      </c>
      <c r="H883" s="526">
        <v>96</v>
      </c>
      <c r="I883" s="526" t="s">
        <v>4344</v>
      </c>
      <c r="J883" s="526" t="s">
        <v>7626</v>
      </c>
      <c r="K883" s="527">
        <v>105</v>
      </c>
      <c r="L883" s="526" t="s">
        <v>3647</v>
      </c>
      <c r="M883" s="37" t="str">
        <f t="shared" si="31"/>
        <v>http://www.examen.biz/imgShop/377-15429-7.jpeg</v>
      </c>
    </row>
    <row r="884" spans="1:13" s="37" customFormat="1" ht="45" hidden="1" x14ac:dyDescent="0.2">
      <c r="A884" s="525" t="str">
        <f t="shared" si="30"/>
        <v>Фото</v>
      </c>
      <c r="B884" s="526">
        <v>146397</v>
      </c>
      <c r="C884" s="526" t="s">
        <v>913</v>
      </c>
      <c r="D884" s="526"/>
      <c r="E884" s="526"/>
      <c r="F884" s="526" t="s">
        <v>1754</v>
      </c>
      <c r="G884" s="526" t="s">
        <v>1755</v>
      </c>
      <c r="H884" s="526">
        <v>96</v>
      </c>
      <c r="I884" s="526" t="s">
        <v>4344</v>
      </c>
      <c r="J884" s="526" t="s">
        <v>7626</v>
      </c>
      <c r="K884" s="527">
        <v>109</v>
      </c>
      <c r="L884" s="526" t="s">
        <v>1756</v>
      </c>
      <c r="M884" s="37" t="str">
        <f t="shared" si="31"/>
        <v>http://www.examen.biz/imgShop/377-16089-2.jpeg</v>
      </c>
    </row>
    <row r="885" spans="1:13" s="37" customFormat="1" ht="45" hidden="1" x14ac:dyDescent="0.2">
      <c r="A885" s="525" t="str">
        <f t="shared" si="30"/>
        <v>Фото</v>
      </c>
      <c r="B885" s="526">
        <v>141612</v>
      </c>
      <c r="C885" s="526"/>
      <c r="D885" s="526"/>
      <c r="E885" s="526"/>
      <c r="F885" s="526" t="s">
        <v>3825</v>
      </c>
      <c r="G885" s="526" t="s">
        <v>4016</v>
      </c>
      <c r="H885" s="526">
        <v>96</v>
      </c>
      <c r="I885" s="526" t="s">
        <v>4344</v>
      </c>
      <c r="J885" s="526" t="s">
        <v>7626</v>
      </c>
      <c r="K885" s="527">
        <v>116</v>
      </c>
      <c r="L885" s="526" t="s">
        <v>3826</v>
      </c>
      <c r="M885" s="37" t="str">
        <f t="shared" si="31"/>
        <v>http://www.examen.biz/imgShop/377-15634-5.jpeg</v>
      </c>
    </row>
    <row r="886" spans="1:13" s="37" customFormat="1" ht="45" hidden="1" x14ac:dyDescent="0.2">
      <c r="A886" s="525" t="str">
        <f t="shared" si="30"/>
        <v>Фото</v>
      </c>
      <c r="B886" s="526">
        <v>98238</v>
      </c>
      <c r="C886" s="526"/>
      <c r="D886" s="526"/>
      <c r="E886" s="526"/>
      <c r="F886" s="526" t="s">
        <v>7516</v>
      </c>
      <c r="G886" s="526" t="s">
        <v>7519</v>
      </c>
      <c r="H886" s="526">
        <v>112</v>
      </c>
      <c r="I886" s="526" t="s">
        <v>5490</v>
      </c>
      <c r="J886" s="526" t="s">
        <v>7626</v>
      </c>
      <c r="K886" s="527">
        <v>127</v>
      </c>
      <c r="L886" s="526" t="s">
        <v>7021</v>
      </c>
      <c r="M886" s="37" t="str">
        <f t="shared" si="31"/>
        <v>http://www.examen.biz/imgShop/377-10523-7.jpeg</v>
      </c>
    </row>
    <row r="887" spans="1:13" s="37" customFormat="1" ht="45" hidden="1" x14ac:dyDescent="0.2">
      <c r="A887" s="525" t="str">
        <f t="shared" si="30"/>
        <v>Фото</v>
      </c>
      <c r="B887" s="526">
        <v>98721</v>
      </c>
      <c r="C887" s="526"/>
      <c r="D887" s="526"/>
      <c r="E887" s="526"/>
      <c r="F887" s="526" t="s">
        <v>5557</v>
      </c>
      <c r="G887" s="526" t="s">
        <v>4899</v>
      </c>
      <c r="H887" s="526">
        <v>96</v>
      </c>
      <c r="I887" s="526" t="s">
        <v>5490</v>
      </c>
      <c r="J887" s="526" t="s">
        <v>7626</v>
      </c>
      <c r="K887" s="527">
        <v>108</v>
      </c>
      <c r="L887" s="526" t="s">
        <v>6838</v>
      </c>
      <c r="M887" s="37" t="str">
        <f t="shared" si="31"/>
        <v>http://www.examen.biz/imgShop/377-10590-9.jpeg</v>
      </c>
    </row>
    <row r="888" spans="1:13" s="37" customFormat="1" ht="45" hidden="1" x14ac:dyDescent="0.2">
      <c r="A888" s="525" t="str">
        <f t="shared" si="30"/>
        <v>Фото</v>
      </c>
      <c r="B888" s="526">
        <v>102904</v>
      </c>
      <c r="C888" s="526"/>
      <c r="D888" s="526"/>
      <c r="E888" s="526"/>
      <c r="F888" s="526" t="s">
        <v>4390</v>
      </c>
      <c r="G888" s="526" t="s">
        <v>4369</v>
      </c>
      <c r="H888" s="526">
        <v>160</v>
      </c>
      <c r="I888" s="526" t="s">
        <v>5490</v>
      </c>
      <c r="J888" s="526" t="s">
        <v>7626</v>
      </c>
      <c r="K888" s="527">
        <v>127</v>
      </c>
      <c r="L888" s="526" t="s">
        <v>6783</v>
      </c>
      <c r="M888" s="37" t="str">
        <f t="shared" si="31"/>
        <v>http://www.examen.biz/imgShop/377-10880-1.jpeg</v>
      </c>
    </row>
    <row r="889" spans="1:13" s="37" customFormat="1" ht="45" hidden="1" x14ac:dyDescent="0.2">
      <c r="A889" s="525" t="str">
        <f t="shared" si="30"/>
        <v>Фото</v>
      </c>
      <c r="B889" s="526">
        <v>116275</v>
      </c>
      <c r="C889" s="526"/>
      <c r="D889" s="526"/>
      <c r="E889" s="526"/>
      <c r="F889" s="526" t="s">
        <v>4394</v>
      </c>
      <c r="G889" s="526" t="s">
        <v>4395</v>
      </c>
      <c r="H889" s="526">
        <v>112</v>
      </c>
      <c r="I889" s="526" t="s">
        <v>5490</v>
      </c>
      <c r="J889" s="526" t="s">
        <v>7626</v>
      </c>
      <c r="K889" s="527">
        <v>127</v>
      </c>
      <c r="L889" s="526" t="s">
        <v>7394</v>
      </c>
      <c r="M889" s="37" t="str">
        <f t="shared" si="31"/>
        <v>http://www.examen.biz/imgShop/377-12941-7.jpeg</v>
      </c>
    </row>
    <row r="890" spans="1:13" s="37" customFormat="1" ht="45" hidden="1" x14ac:dyDescent="0.2">
      <c r="A890" s="525" t="str">
        <f t="shared" si="30"/>
        <v>Фото</v>
      </c>
      <c r="B890" s="526">
        <v>107188</v>
      </c>
      <c r="C890" s="526"/>
      <c r="D890" s="526"/>
      <c r="E890" s="526"/>
      <c r="F890" s="526" t="s">
        <v>4961</v>
      </c>
      <c r="G890" s="526" t="s">
        <v>7879</v>
      </c>
      <c r="H890" s="526">
        <v>112</v>
      </c>
      <c r="I890" s="526" t="s">
        <v>5490</v>
      </c>
      <c r="J890" s="526" t="s">
        <v>7626</v>
      </c>
      <c r="K890" s="527">
        <v>127</v>
      </c>
      <c r="L890" s="526" t="s">
        <v>5445</v>
      </c>
      <c r="M890" s="37" t="str">
        <f t="shared" si="31"/>
        <v>http://www.examen.biz/imgShop/377-11760-5.jpeg</v>
      </c>
    </row>
    <row r="891" spans="1:13" s="37" customFormat="1" ht="45" hidden="1" x14ac:dyDescent="0.2">
      <c r="A891" s="525" t="str">
        <f t="shared" si="30"/>
        <v>Фото</v>
      </c>
      <c r="B891" s="526">
        <v>156052</v>
      </c>
      <c r="C891" s="526" t="s">
        <v>924</v>
      </c>
      <c r="D891" s="526"/>
      <c r="E891" s="526"/>
      <c r="F891" s="526" t="s">
        <v>1026</v>
      </c>
      <c r="G891" s="526" t="s">
        <v>3704</v>
      </c>
      <c r="H891" s="526">
        <v>16</v>
      </c>
      <c r="I891" s="526" t="s">
        <v>7135</v>
      </c>
      <c r="J891" s="526" t="s">
        <v>7626</v>
      </c>
      <c r="K891" s="527">
        <v>61</v>
      </c>
      <c r="L891" s="526" t="s">
        <v>1028</v>
      </c>
      <c r="M891" s="37" t="str">
        <f t="shared" si="31"/>
        <v>http://www.examen.biz/imgShop/377-16730-3.jpeg</v>
      </c>
    </row>
    <row r="892" spans="1:13" s="37" customFormat="1" ht="45" hidden="1" x14ac:dyDescent="0.2">
      <c r="A892" s="525" t="str">
        <f t="shared" si="30"/>
        <v>Фото</v>
      </c>
      <c r="B892" s="526">
        <v>151202</v>
      </c>
      <c r="C892" s="526" t="s">
        <v>925</v>
      </c>
      <c r="D892" s="526"/>
      <c r="E892" s="526"/>
      <c r="F892" s="526" t="s">
        <v>9794</v>
      </c>
      <c r="G892" s="526" t="s">
        <v>9795</v>
      </c>
      <c r="H892" s="526">
        <v>16</v>
      </c>
      <c r="I892" s="526" t="s">
        <v>9796</v>
      </c>
      <c r="J892" s="526" t="s">
        <v>7626</v>
      </c>
      <c r="K892" s="527">
        <v>61</v>
      </c>
      <c r="L892" s="526" t="s">
        <v>9797</v>
      </c>
      <c r="M892" s="37" t="str">
        <f t="shared" si="31"/>
        <v>http://www.examen.biz/imgShop/377-16535-4.jpeg</v>
      </c>
    </row>
    <row r="893" spans="1:13" s="37" customFormat="1" ht="45" hidden="1" x14ac:dyDescent="0.2">
      <c r="A893" s="525" t="str">
        <f t="shared" si="30"/>
        <v>Фото</v>
      </c>
      <c r="B893" s="526">
        <v>151243</v>
      </c>
      <c r="C893" s="526" t="s">
        <v>925</v>
      </c>
      <c r="D893" s="526"/>
      <c r="E893" s="526"/>
      <c r="F893" s="526" t="s">
        <v>9188</v>
      </c>
      <c r="G893" s="526" t="s">
        <v>9189</v>
      </c>
      <c r="H893" s="526">
        <v>16</v>
      </c>
      <c r="I893" s="526" t="s">
        <v>9796</v>
      </c>
      <c r="J893" s="526" t="s">
        <v>7626</v>
      </c>
      <c r="K893" s="527">
        <v>61</v>
      </c>
      <c r="L893" s="526" t="s">
        <v>9190</v>
      </c>
      <c r="M893" s="37" t="str">
        <f t="shared" si="31"/>
        <v>http://www.examen.biz/imgShop/377-16587-3.jpeg</v>
      </c>
    </row>
    <row r="894" spans="1:13" s="37" customFormat="1" ht="45" hidden="1" x14ac:dyDescent="0.2">
      <c r="A894" s="525" t="str">
        <f t="shared" si="30"/>
        <v>Фото</v>
      </c>
      <c r="B894" s="526">
        <v>137606</v>
      </c>
      <c r="C894" s="526" t="s">
        <v>926</v>
      </c>
      <c r="D894" s="526"/>
      <c r="E894" s="526"/>
      <c r="F894" s="526" t="s">
        <v>3454</v>
      </c>
      <c r="G894" s="526" t="s">
        <v>3760</v>
      </c>
      <c r="H894" s="526">
        <v>16</v>
      </c>
      <c r="I894" s="526" t="s">
        <v>7135</v>
      </c>
      <c r="J894" s="526" t="s">
        <v>7626</v>
      </c>
      <c r="K894" s="527">
        <v>61</v>
      </c>
      <c r="L894" s="526" t="s">
        <v>3455</v>
      </c>
      <c r="M894" s="37" t="str">
        <f t="shared" si="31"/>
        <v>http://www.examen.biz/imgShop/377-15549-2.jpeg</v>
      </c>
    </row>
    <row r="895" spans="1:13" s="37" customFormat="1" ht="45" hidden="1" x14ac:dyDescent="0.2">
      <c r="A895" s="525" t="str">
        <f t="shared" si="30"/>
        <v>Фото</v>
      </c>
      <c r="B895" s="526">
        <v>140543</v>
      </c>
      <c r="C895" s="526" t="s">
        <v>927</v>
      </c>
      <c r="D895" s="526"/>
      <c r="E895" s="526"/>
      <c r="F895" s="526" t="s">
        <v>3807</v>
      </c>
      <c r="G895" s="526" t="s">
        <v>3808</v>
      </c>
      <c r="H895" s="526">
        <v>16</v>
      </c>
      <c r="I895" s="526"/>
      <c r="J895" s="526" t="s">
        <v>7626</v>
      </c>
      <c r="K895" s="527">
        <v>61</v>
      </c>
      <c r="L895" s="526" t="s">
        <v>3809</v>
      </c>
      <c r="M895" s="37" t="str">
        <f t="shared" si="31"/>
        <v>http://www.examen.biz/imgShop/377-15449-5.jpeg</v>
      </c>
    </row>
    <row r="896" spans="1:13" s="37" customFormat="1" ht="45" hidden="1" x14ac:dyDescent="0.2">
      <c r="A896" s="525" t="str">
        <f t="shared" si="30"/>
        <v>Фото</v>
      </c>
      <c r="B896" s="526">
        <v>142567</v>
      </c>
      <c r="C896" s="526" t="s">
        <v>928</v>
      </c>
      <c r="D896" s="526"/>
      <c r="E896" s="526"/>
      <c r="F896" s="526" t="s">
        <v>4141</v>
      </c>
      <c r="G896" s="526" t="s">
        <v>4142</v>
      </c>
      <c r="H896" s="526">
        <v>16</v>
      </c>
      <c r="I896" s="526"/>
      <c r="J896" s="526" t="s">
        <v>7626</v>
      </c>
      <c r="K896" s="527">
        <v>61</v>
      </c>
      <c r="L896" s="526" t="s">
        <v>4143</v>
      </c>
      <c r="M896" s="37" t="str">
        <f t="shared" si="31"/>
        <v>http://www.examen.biz/imgShop/377-15650-5.jpeg</v>
      </c>
    </row>
    <row r="897" spans="1:13" s="37" customFormat="1" ht="45" hidden="1" x14ac:dyDescent="0.2">
      <c r="A897" s="525" t="str">
        <f t="shared" si="30"/>
        <v>Фото</v>
      </c>
      <c r="B897" s="526">
        <v>150718</v>
      </c>
      <c r="C897" s="526" t="s">
        <v>929</v>
      </c>
      <c r="D897" s="526"/>
      <c r="E897" s="526"/>
      <c r="F897" s="526" t="s">
        <v>9023</v>
      </c>
      <c r="G897" s="526" t="s">
        <v>3604</v>
      </c>
      <c r="H897" s="526">
        <v>16</v>
      </c>
      <c r="I897" s="526"/>
      <c r="J897" s="526" t="s">
        <v>7626</v>
      </c>
      <c r="K897" s="527">
        <v>61</v>
      </c>
      <c r="L897" s="526" t="s">
        <v>9024</v>
      </c>
      <c r="M897" s="37" t="str">
        <f t="shared" si="31"/>
        <v>http://www.examen.biz/imgShop/377-16645-0.jpeg</v>
      </c>
    </row>
    <row r="898" spans="1:13" s="37" customFormat="1" ht="45" hidden="1" x14ac:dyDescent="0.2">
      <c r="A898" s="525" t="str">
        <f t="shared" ref="A898:A961" si="32">HYPERLINK(M898,"Фото")</f>
        <v>Фото</v>
      </c>
      <c r="B898" s="526">
        <v>127274</v>
      </c>
      <c r="C898" s="526" t="s">
        <v>930</v>
      </c>
      <c r="D898" s="526"/>
      <c r="E898" s="526"/>
      <c r="F898" s="526" t="s">
        <v>4073</v>
      </c>
      <c r="G898" s="526" t="s">
        <v>4017</v>
      </c>
      <c r="H898" s="526">
        <v>16</v>
      </c>
      <c r="I898" s="526"/>
      <c r="J898" s="526" t="s">
        <v>7626</v>
      </c>
      <c r="K898" s="527">
        <v>61</v>
      </c>
      <c r="L898" s="526" t="s">
        <v>4074</v>
      </c>
      <c r="M898" s="37" t="str">
        <f t="shared" ref="M898:M961" si="33">CONCATENATE("http://www.examen.biz/imgShop/",L898)</f>
        <v>http://www.examen.biz/imgShop/377-14144-0.jpeg</v>
      </c>
    </row>
    <row r="899" spans="1:13" s="37" customFormat="1" ht="45" hidden="1" x14ac:dyDescent="0.2">
      <c r="A899" s="525" t="str">
        <f t="shared" si="32"/>
        <v>Фото</v>
      </c>
      <c r="B899" s="526">
        <v>112793</v>
      </c>
      <c r="C899" s="526" t="s">
        <v>931</v>
      </c>
      <c r="D899" s="526"/>
      <c r="E899" s="526"/>
      <c r="F899" s="526" t="s">
        <v>4704</v>
      </c>
      <c r="G899" s="526" t="s">
        <v>3389</v>
      </c>
      <c r="H899" s="526">
        <v>16</v>
      </c>
      <c r="I899" s="526"/>
      <c r="J899" s="526" t="s">
        <v>7626</v>
      </c>
      <c r="K899" s="527">
        <v>61</v>
      </c>
      <c r="L899" s="526" t="s">
        <v>5173</v>
      </c>
      <c r="M899" s="37" t="str">
        <f t="shared" si="33"/>
        <v>http://www.examen.biz/imgShop/377-12886-1.jpeg</v>
      </c>
    </row>
    <row r="900" spans="1:13" s="37" customFormat="1" ht="45" hidden="1" x14ac:dyDescent="0.2">
      <c r="A900" s="525" t="str">
        <f t="shared" si="32"/>
        <v>Фото</v>
      </c>
      <c r="B900" s="526">
        <v>150037</v>
      </c>
      <c r="C900" s="526" t="s">
        <v>932</v>
      </c>
      <c r="D900" s="526"/>
      <c r="E900" s="526"/>
      <c r="F900" s="526" t="s">
        <v>8849</v>
      </c>
      <c r="G900" s="526" t="s">
        <v>8850</v>
      </c>
      <c r="H900" s="526">
        <v>16</v>
      </c>
      <c r="I900" s="526"/>
      <c r="J900" s="526" t="s">
        <v>7626</v>
      </c>
      <c r="K900" s="527">
        <v>61</v>
      </c>
      <c r="L900" s="526" t="s">
        <v>8851</v>
      </c>
      <c r="M900" s="37" t="str">
        <f t="shared" si="33"/>
        <v>http://www.examen.biz/imgShop/377-16583-5.jpeg</v>
      </c>
    </row>
    <row r="901" spans="1:13" s="37" customFormat="1" ht="22.5" hidden="1" x14ac:dyDescent="0.2">
      <c r="A901" s="525" t="str">
        <f t="shared" si="32"/>
        <v>Фото</v>
      </c>
      <c r="B901" s="526">
        <v>149741</v>
      </c>
      <c r="C901" s="526" t="s">
        <v>933</v>
      </c>
      <c r="D901" s="526"/>
      <c r="E901" s="526"/>
      <c r="F901" s="526" t="s">
        <v>8592</v>
      </c>
      <c r="G901" s="526" t="s">
        <v>8593</v>
      </c>
      <c r="H901" s="526">
        <v>16</v>
      </c>
      <c r="I901" s="526"/>
      <c r="J901" s="526" t="s">
        <v>6189</v>
      </c>
      <c r="K901" s="527">
        <v>61</v>
      </c>
      <c r="L901" s="526" t="s">
        <v>8594</v>
      </c>
      <c r="M901" s="37" t="str">
        <f t="shared" si="33"/>
        <v>http://www.examen.biz/imgShop/377-16536-1.jpeg</v>
      </c>
    </row>
    <row r="902" spans="1:13" s="37" customFormat="1" ht="45" hidden="1" x14ac:dyDescent="0.2">
      <c r="A902" s="525" t="str">
        <f t="shared" si="32"/>
        <v>Фото</v>
      </c>
      <c r="B902" s="526">
        <v>150036</v>
      </c>
      <c r="C902" s="526" t="s">
        <v>934</v>
      </c>
      <c r="D902" s="526"/>
      <c r="E902" s="526"/>
      <c r="F902" s="526" t="s">
        <v>8852</v>
      </c>
      <c r="G902" s="526" t="s">
        <v>8853</v>
      </c>
      <c r="H902" s="526">
        <v>16</v>
      </c>
      <c r="I902" s="526"/>
      <c r="J902" s="526" t="s">
        <v>7626</v>
      </c>
      <c r="K902" s="527">
        <v>61</v>
      </c>
      <c r="L902" s="526" t="s">
        <v>8854</v>
      </c>
      <c r="M902" s="37" t="str">
        <f t="shared" si="33"/>
        <v>http://www.examen.biz/imgShop/377-16480-7.jpeg</v>
      </c>
    </row>
    <row r="903" spans="1:13" s="37" customFormat="1" ht="45" hidden="1" x14ac:dyDescent="0.2">
      <c r="A903" s="525" t="str">
        <f t="shared" si="32"/>
        <v>Фото</v>
      </c>
      <c r="B903" s="526">
        <v>150719</v>
      </c>
      <c r="C903" s="526" t="s">
        <v>935</v>
      </c>
      <c r="D903" s="526"/>
      <c r="E903" s="526"/>
      <c r="F903" s="526" t="s">
        <v>9025</v>
      </c>
      <c r="G903" s="526" t="s">
        <v>9026</v>
      </c>
      <c r="H903" s="526">
        <v>16</v>
      </c>
      <c r="I903" s="526"/>
      <c r="J903" s="526" t="s">
        <v>7626</v>
      </c>
      <c r="K903" s="527">
        <v>61</v>
      </c>
      <c r="L903" s="526" t="s">
        <v>9027</v>
      </c>
      <c r="M903" s="37" t="str">
        <f t="shared" si="33"/>
        <v>http://www.examen.biz/imgShop/377-16588-0.jpeg</v>
      </c>
    </row>
    <row r="904" spans="1:13" s="37" customFormat="1" ht="45" hidden="1" x14ac:dyDescent="0.2">
      <c r="A904" s="525" t="str">
        <f t="shared" si="32"/>
        <v>Фото</v>
      </c>
      <c r="B904" s="526">
        <v>151201</v>
      </c>
      <c r="C904" s="526" t="s">
        <v>869</v>
      </c>
      <c r="D904" s="526"/>
      <c r="E904" s="526"/>
      <c r="F904" s="526" t="s">
        <v>9798</v>
      </c>
      <c r="G904" s="526" t="s">
        <v>9799</v>
      </c>
      <c r="H904" s="526">
        <v>16</v>
      </c>
      <c r="I904" s="526"/>
      <c r="J904" s="526" t="s">
        <v>7626</v>
      </c>
      <c r="K904" s="527">
        <v>61</v>
      </c>
      <c r="L904" s="526" t="s">
        <v>9800</v>
      </c>
      <c r="M904" s="37" t="str">
        <f t="shared" si="33"/>
        <v>http://www.examen.biz/imgShop/377-16547-7.jpeg</v>
      </c>
    </row>
    <row r="905" spans="1:13" s="37" customFormat="1" ht="45" hidden="1" x14ac:dyDescent="0.2">
      <c r="A905" s="525" t="str">
        <f t="shared" si="32"/>
        <v>Фото</v>
      </c>
      <c r="B905" s="526">
        <v>127062</v>
      </c>
      <c r="C905" s="526" t="s">
        <v>936</v>
      </c>
      <c r="D905" s="526"/>
      <c r="E905" s="526"/>
      <c r="F905" s="526" t="s">
        <v>3978</v>
      </c>
      <c r="G905" s="526" t="s">
        <v>3930</v>
      </c>
      <c r="H905" s="526">
        <v>16</v>
      </c>
      <c r="I905" s="526"/>
      <c r="J905" s="526" t="s">
        <v>7626</v>
      </c>
      <c r="K905" s="527">
        <v>61</v>
      </c>
      <c r="L905" s="526" t="s">
        <v>3979</v>
      </c>
      <c r="M905" s="37" t="str">
        <f t="shared" si="33"/>
        <v>http://www.examen.biz/imgShop/377-14145-7.jpeg</v>
      </c>
    </row>
    <row r="906" spans="1:13" s="37" customFormat="1" ht="45" hidden="1" x14ac:dyDescent="0.2">
      <c r="A906" s="525" t="str">
        <f t="shared" si="32"/>
        <v>Фото</v>
      </c>
      <c r="B906" s="526">
        <v>148073</v>
      </c>
      <c r="C906" s="526" t="s">
        <v>909</v>
      </c>
      <c r="D906" s="526"/>
      <c r="E906" s="526"/>
      <c r="F906" s="526" t="s">
        <v>1191</v>
      </c>
      <c r="G906" s="526" t="s">
        <v>4124</v>
      </c>
      <c r="H906" s="526">
        <v>176</v>
      </c>
      <c r="I906" s="526" t="s">
        <v>1837</v>
      </c>
      <c r="J906" s="526" t="s">
        <v>7626</v>
      </c>
      <c r="K906" s="527">
        <v>153</v>
      </c>
      <c r="L906" s="526" t="s">
        <v>1192</v>
      </c>
      <c r="M906" s="37" t="str">
        <f t="shared" si="33"/>
        <v>http://www.examen.biz/imgShop/377-16369-5.jpeg</v>
      </c>
    </row>
    <row r="907" spans="1:13" s="37" customFormat="1" ht="45" hidden="1" x14ac:dyDescent="0.2">
      <c r="A907" s="525" t="str">
        <f t="shared" si="32"/>
        <v>Фото</v>
      </c>
      <c r="B907" s="526">
        <v>145483</v>
      </c>
      <c r="C907" s="526" t="s">
        <v>910</v>
      </c>
      <c r="D907" s="526"/>
      <c r="E907" s="526"/>
      <c r="F907" s="526" t="s">
        <v>1835</v>
      </c>
      <c r="G907" s="526" t="s">
        <v>1836</v>
      </c>
      <c r="H907" s="526">
        <v>176</v>
      </c>
      <c r="I907" s="526" t="s">
        <v>1837</v>
      </c>
      <c r="J907" s="526" t="s">
        <v>7626</v>
      </c>
      <c r="K907" s="527">
        <v>153</v>
      </c>
      <c r="L907" s="526" t="s">
        <v>1838</v>
      </c>
      <c r="M907" s="37" t="str">
        <f t="shared" si="33"/>
        <v>http://www.examen.biz/imgShop/377-15909-4.jpeg</v>
      </c>
    </row>
    <row r="908" spans="1:13" s="37" customFormat="1" ht="45" hidden="1" x14ac:dyDescent="0.2">
      <c r="A908" s="525" t="str">
        <f t="shared" si="32"/>
        <v>Фото</v>
      </c>
      <c r="B908" s="526">
        <v>146742</v>
      </c>
      <c r="C908" s="526" t="s">
        <v>911</v>
      </c>
      <c r="D908" s="526"/>
      <c r="E908" s="526"/>
      <c r="F908" s="526" t="s">
        <v>1254</v>
      </c>
      <c r="G908" s="526" t="s">
        <v>1255</v>
      </c>
      <c r="H908" s="526">
        <v>176</v>
      </c>
      <c r="I908" s="526" t="s">
        <v>1837</v>
      </c>
      <c r="J908" s="526" t="s">
        <v>7626</v>
      </c>
      <c r="K908" s="527">
        <v>106</v>
      </c>
      <c r="L908" s="526" t="s">
        <v>1256</v>
      </c>
      <c r="M908" s="37" t="str">
        <f t="shared" si="33"/>
        <v>http://www.examen.biz/imgShop/377-16070-0.jpeg</v>
      </c>
    </row>
    <row r="909" spans="1:13" s="37" customFormat="1" ht="45" hidden="1" x14ac:dyDescent="0.2">
      <c r="A909" s="525" t="str">
        <f t="shared" si="32"/>
        <v>Фото</v>
      </c>
      <c r="B909" s="526">
        <v>105959</v>
      </c>
      <c r="C909" s="526"/>
      <c r="D909" s="526"/>
      <c r="E909" s="526"/>
      <c r="F909" s="526" t="s">
        <v>6743</v>
      </c>
      <c r="G909" s="526" t="s">
        <v>4018</v>
      </c>
      <c r="H909" s="526">
        <v>160</v>
      </c>
      <c r="I909" s="526" t="s">
        <v>5508</v>
      </c>
      <c r="J909" s="526" t="s">
        <v>7626</v>
      </c>
      <c r="K909" s="527">
        <v>120</v>
      </c>
      <c r="L909" s="526" t="s">
        <v>5799</v>
      </c>
      <c r="M909" s="37" t="str">
        <f t="shared" si="33"/>
        <v>http://www.examen.biz/imgShop/377-11722-3.jpeg</v>
      </c>
    </row>
    <row r="910" spans="1:13" s="37" customFormat="1" ht="45" hidden="1" x14ac:dyDescent="0.2">
      <c r="A910" s="525" t="str">
        <f t="shared" si="32"/>
        <v>Фото</v>
      </c>
      <c r="B910" s="526">
        <v>141835</v>
      </c>
      <c r="C910" s="526" t="s">
        <v>914</v>
      </c>
      <c r="D910" s="526"/>
      <c r="E910" s="526"/>
      <c r="F910" s="526" t="s">
        <v>3844</v>
      </c>
      <c r="G910" s="526" t="s">
        <v>3845</v>
      </c>
      <c r="H910" s="526">
        <v>112</v>
      </c>
      <c r="I910" s="526" t="s">
        <v>3846</v>
      </c>
      <c r="J910" s="526" t="s">
        <v>7626</v>
      </c>
      <c r="K910" s="527">
        <v>127</v>
      </c>
      <c r="L910" s="526" t="s">
        <v>3847</v>
      </c>
      <c r="M910" s="37" t="str">
        <f t="shared" si="33"/>
        <v>http://www.examen.biz/imgShop/377-15456-3.jpeg</v>
      </c>
    </row>
    <row r="911" spans="1:13" s="37" customFormat="1" ht="45" hidden="1" x14ac:dyDescent="0.2">
      <c r="A911" s="525" t="str">
        <f t="shared" si="32"/>
        <v>Фото</v>
      </c>
      <c r="B911" s="526">
        <v>136065</v>
      </c>
      <c r="C911" s="526" t="s">
        <v>903</v>
      </c>
      <c r="D911" s="526"/>
      <c r="E911" s="526"/>
      <c r="F911" s="526" t="s">
        <v>4120</v>
      </c>
      <c r="G911" s="526" t="s">
        <v>4121</v>
      </c>
      <c r="H911" s="526">
        <v>64</v>
      </c>
      <c r="I911" s="526" t="s">
        <v>7328</v>
      </c>
      <c r="J911" s="526" t="s">
        <v>7626</v>
      </c>
      <c r="K911" s="527">
        <v>76</v>
      </c>
      <c r="L911" s="526" t="s">
        <v>4122</v>
      </c>
      <c r="M911" s="37" t="str">
        <f t="shared" si="33"/>
        <v>http://www.examen.biz/imgShop/377-15433-4.jpeg</v>
      </c>
    </row>
    <row r="912" spans="1:13" s="37" customFormat="1" ht="45" hidden="1" x14ac:dyDescent="0.2">
      <c r="A912" s="525" t="str">
        <f t="shared" si="32"/>
        <v>Фото</v>
      </c>
      <c r="B912" s="526">
        <v>140987</v>
      </c>
      <c r="C912" s="526" t="s">
        <v>937</v>
      </c>
      <c r="D912" s="526"/>
      <c r="E912" s="526"/>
      <c r="F912" s="526" t="s">
        <v>3324</v>
      </c>
      <c r="G912" s="526" t="s">
        <v>3325</v>
      </c>
      <c r="H912" s="526">
        <v>80</v>
      </c>
      <c r="I912" s="526" t="s">
        <v>7328</v>
      </c>
      <c r="J912" s="526" t="s">
        <v>7626</v>
      </c>
      <c r="K912" s="527">
        <v>87</v>
      </c>
      <c r="L912" s="526" t="s">
        <v>3326</v>
      </c>
      <c r="M912" s="37" t="str">
        <f t="shared" si="33"/>
        <v>http://www.examen.biz/imgShop/377-15543-0.jpeg</v>
      </c>
    </row>
    <row r="913" spans="1:13" s="37" customFormat="1" ht="45" hidden="1" x14ac:dyDescent="0.2">
      <c r="A913" s="525" t="str">
        <f t="shared" si="32"/>
        <v>Фото</v>
      </c>
      <c r="B913" s="526">
        <v>119100</v>
      </c>
      <c r="C913" s="526" t="s">
        <v>903</v>
      </c>
      <c r="D913" s="526"/>
      <c r="E913" s="526"/>
      <c r="F913" s="526" t="s">
        <v>4273</v>
      </c>
      <c r="G913" s="526" t="s">
        <v>3931</v>
      </c>
      <c r="H913" s="526">
        <v>64</v>
      </c>
      <c r="I913" s="526" t="s">
        <v>7328</v>
      </c>
      <c r="J913" s="526" t="s">
        <v>7626</v>
      </c>
      <c r="K913" s="527">
        <v>79</v>
      </c>
      <c r="L913" s="526" t="s">
        <v>5339</v>
      </c>
      <c r="M913" s="37" t="str">
        <f t="shared" si="33"/>
        <v>http://www.examen.biz/imgShop/377-13798-6.jpeg</v>
      </c>
    </row>
    <row r="914" spans="1:13" s="37" customFormat="1" ht="45" hidden="1" x14ac:dyDescent="0.2">
      <c r="A914" s="525" t="str">
        <f t="shared" si="32"/>
        <v>Фото</v>
      </c>
      <c r="B914" s="526">
        <v>130397</v>
      </c>
      <c r="C914" s="526" t="s">
        <v>903</v>
      </c>
      <c r="D914" s="526"/>
      <c r="E914" s="526"/>
      <c r="F914" s="526" t="s">
        <v>8265</v>
      </c>
      <c r="G914" s="526" t="s">
        <v>8266</v>
      </c>
      <c r="H914" s="526">
        <v>80</v>
      </c>
      <c r="I914" s="526" t="s">
        <v>7328</v>
      </c>
      <c r="J914" s="526" t="s">
        <v>7626</v>
      </c>
      <c r="K914" s="527">
        <v>88</v>
      </c>
      <c r="L914" s="526" t="s">
        <v>8267</v>
      </c>
      <c r="M914" s="37" t="str">
        <f t="shared" si="33"/>
        <v>http://www.examen.biz/imgShop/377-15101-2.jpeg</v>
      </c>
    </row>
    <row r="915" spans="1:13" s="37" customFormat="1" ht="45" hidden="1" x14ac:dyDescent="0.2">
      <c r="A915" s="525" t="str">
        <f t="shared" si="32"/>
        <v>Фото</v>
      </c>
      <c r="B915" s="526">
        <v>103482</v>
      </c>
      <c r="C915" s="526"/>
      <c r="D915" s="526"/>
      <c r="E915" s="526"/>
      <c r="F915" s="526" t="s">
        <v>4384</v>
      </c>
      <c r="G915" s="526" t="s">
        <v>4019</v>
      </c>
      <c r="H915" s="526">
        <v>64</v>
      </c>
      <c r="I915" s="526" t="s">
        <v>7228</v>
      </c>
      <c r="J915" s="526" t="s">
        <v>7626</v>
      </c>
      <c r="K915" s="527">
        <v>69</v>
      </c>
      <c r="L915" s="526" t="s">
        <v>6734</v>
      </c>
      <c r="M915" s="37" t="str">
        <f t="shared" si="33"/>
        <v>http://www.examen.biz/imgShop/377-11636-3.jpeg</v>
      </c>
    </row>
    <row r="916" spans="1:13" s="37" customFormat="1" ht="45" hidden="1" x14ac:dyDescent="0.2">
      <c r="A916" s="525" t="str">
        <f t="shared" si="32"/>
        <v>Фото</v>
      </c>
      <c r="B916" s="526">
        <v>145485</v>
      </c>
      <c r="C916" s="526" t="s">
        <v>916</v>
      </c>
      <c r="D916" s="526"/>
      <c r="E916" s="526"/>
      <c r="F916" s="526" t="s">
        <v>1839</v>
      </c>
      <c r="G916" s="526" t="s">
        <v>3932</v>
      </c>
      <c r="H916" s="526">
        <v>192</v>
      </c>
      <c r="I916" s="526" t="s">
        <v>5560</v>
      </c>
      <c r="J916" s="526" t="s">
        <v>7626</v>
      </c>
      <c r="K916" s="527">
        <v>116</v>
      </c>
      <c r="L916" s="526" t="s">
        <v>1840</v>
      </c>
      <c r="M916" s="37" t="str">
        <f t="shared" si="33"/>
        <v>http://www.examen.biz/imgShop/377-15968-1.jpeg</v>
      </c>
    </row>
    <row r="917" spans="1:13" s="37" customFormat="1" ht="45" hidden="1" x14ac:dyDescent="0.2">
      <c r="A917" s="525" t="str">
        <f t="shared" si="32"/>
        <v>Фото</v>
      </c>
      <c r="B917" s="526">
        <v>125940</v>
      </c>
      <c r="C917" s="526" t="s">
        <v>917</v>
      </c>
      <c r="D917" s="526"/>
      <c r="E917" s="526"/>
      <c r="F917" s="526" t="s">
        <v>5919</v>
      </c>
      <c r="G917" s="526" t="s">
        <v>3933</v>
      </c>
      <c r="H917" s="526">
        <v>144</v>
      </c>
      <c r="I917" s="526" t="s">
        <v>5560</v>
      </c>
      <c r="J917" s="526" t="s">
        <v>7626</v>
      </c>
      <c r="K917" s="527">
        <v>116</v>
      </c>
      <c r="L917" s="526" t="s">
        <v>5920</v>
      </c>
      <c r="M917" s="37" t="str">
        <f t="shared" si="33"/>
        <v>http://www.examen.biz/imgShop/377-14169-3.jpeg</v>
      </c>
    </row>
    <row r="918" spans="1:13" s="37" customFormat="1" ht="45" hidden="1" x14ac:dyDescent="0.2">
      <c r="A918" s="525" t="str">
        <f t="shared" si="32"/>
        <v>Фото</v>
      </c>
      <c r="B918" s="526">
        <v>93247</v>
      </c>
      <c r="C918" s="526" t="s">
        <v>5651</v>
      </c>
      <c r="D918" s="526"/>
      <c r="E918" s="526"/>
      <c r="F918" s="526" t="s">
        <v>4786</v>
      </c>
      <c r="G918" s="526" t="s">
        <v>4020</v>
      </c>
      <c r="H918" s="526">
        <v>64</v>
      </c>
      <c r="I918" s="526" t="s">
        <v>6487</v>
      </c>
      <c r="J918" s="526" t="s">
        <v>7626</v>
      </c>
      <c r="K918" s="527">
        <v>74</v>
      </c>
      <c r="L918" s="526" t="s">
        <v>4787</v>
      </c>
      <c r="M918" s="37" t="str">
        <f t="shared" si="33"/>
        <v>http://www.examen.biz/imgShop/377-09575-0.jpeg</v>
      </c>
    </row>
    <row r="919" spans="1:13" s="37" customFormat="1" ht="45" hidden="1" x14ac:dyDescent="0.2">
      <c r="A919" s="525" t="str">
        <f t="shared" si="32"/>
        <v>Фото</v>
      </c>
      <c r="B919" s="526">
        <v>127479</v>
      </c>
      <c r="C919" s="526" t="s">
        <v>916</v>
      </c>
      <c r="D919" s="526"/>
      <c r="E919" s="526"/>
      <c r="F919" s="526" t="s">
        <v>3752</v>
      </c>
      <c r="G919" s="526" t="s">
        <v>3934</v>
      </c>
      <c r="H919" s="526">
        <v>144</v>
      </c>
      <c r="I919" s="526" t="s">
        <v>6494</v>
      </c>
      <c r="J919" s="526" t="s">
        <v>7626</v>
      </c>
      <c r="K919" s="527">
        <v>105</v>
      </c>
      <c r="L919" s="526" t="s">
        <v>3753</v>
      </c>
      <c r="M919" s="37" t="str">
        <f t="shared" si="33"/>
        <v>http://www.examen.biz/imgShop/377-14737-4.jpeg</v>
      </c>
    </row>
    <row r="920" spans="1:13" s="37" customFormat="1" ht="45" hidden="1" x14ac:dyDescent="0.2">
      <c r="A920" s="525" t="str">
        <f t="shared" si="32"/>
        <v>Фото</v>
      </c>
      <c r="B920" s="526">
        <v>102965</v>
      </c>
      <c r="C920" s="526" t="s">
        <v>938</v>
      </c>
      <c r="D920" s="526"/>
      <c r="E920" s="526"/>
      <c r="F920" s="526" t="s">
        <v>4543</v>
      </c>
      <c r="G920" s="526" t="s">
        <v>4021</v>
      </c>
      <c r="H920" s="526">
        <v>48</v>
      </c>
      <c r="I920" s="526" t="s">
        <v>6487</v>
      </c>
      <c r="J920" s="526" t="s">
        <v>7626</v>
      </c>
      <c r="K920" s="527">
        <v>63</v>
      </c>
      <c r="L920" s="526" t="s">
        <v>5165</v>
      </c>
      <c r="M920" s="37" t="str">
        <f t="shared" si="33"/>
        <v>http://www.examen.biz/imgShop/377-11477-2.jpeg</v>
      </c>
    </row>
    <row r="921" spans="1:13" s="37" customFormat="1" ht="45" hidden="1" x14ac:dyDescent="0.2">
      <c r="A921" s="525" t="str">
        <f t="shared" si="32"/>
        <v>Фото</v>
      </c>
      <c r="B921" s="526">
        <v>136019</v>
      </c>
      <c r="C921" s="526"/>
      <c r="D921" s="526"/>
      <c r="E921" s="526"/>
      <c r="F921" s="526" t="s">
        <v>4117</v>
      </c>
      <c r="G921" s="526" t="s">
        <v>4118</v>
      </c>
      <c r="H921" s="526">
        <v>176</v>
      </c>
      <c r="I921" s="526" t="s">
        <v>8291</v>
      </c>
      <c r="J921" s="526" t="s">
        <v>7626</v>
      </c>
      <c r="K921" s="527">
        <v>127</v>
      </c>
      <c r="L921" s="526" t="s">
        <v>4119</v>
      </c>
      <c r="M921" s="37" t="str">
        <f t="shared" si="33"/>
        <v>http://www.examen.biz/imgShop/377-15195-1.jpeg</v>
      </c>
    </row>
    <row r="922" spans="1:13" s="37" customFormat="1" ht="45" hidden="1" x14ac:dyDescent="0.2">
      <c r="A922" s="525" t="str">
        <f t="shared" si="32"/>
        <v>Фото</v>
      </c>
      <c r="B922" s="526">
        <v>107201</v>
      </c>
      <c r="C922" s="526"/>
      <c r="D922" s="526"/>
      <c r="E922" s="526"/>
      <c r="F922" s="526" t="s">
        <v>121</v>
      </c>
      <c r="G922" s="526" t="s">
        <v>122</v>
      </c>
      <c r="H922" s="526">
        <v>240</v>
      </c>
      <c r="I922" s="526" t="s">
        <v>7385</v>
      </c>
      <c r="J922" s="526" t="s">
        <v>7626</v>
      </c>
      <c r="K922" s="527">
        <v>106</v>
      </c>
      <c r="L922" s="526" t="s">
        <v>123</v>
      </c>
      <c r="M922" s="37" t="str">
        <f t="shared" si="33"/>
        <v>http://www.examen.biz/imgShop/377-11926-5.jpeg</v>
      </c>
    </row>
    <row r="923" spans="1:13" s="37" customFormat="1" ht="45" hidden="1" x14ac:dyDescent="0.2">
      <c r="A923" s="525" t="str">
        <f t="shared" si="32"/>
        <v>Фото</v>
      </c>
      <c r="B923" s="526">
        <v>102963</v>
      </c>
      <c r="C923" s="526"/>
      <c r="D923" s="526"/>
      <c r="E923" s="526"/>
      <c r="F923" s="526" t="s">
        <v>6972</v>
      </c>
      <c r="G923" s="526" t="s">
        <v>7131</v>
      </c>
      <c r="H923" s="526">
        <v>272</v>
      </c>
      <c r="I923" s="526" t="s">
        <v>8291</v>
      </c>
      <c r="J923" s="526" t="s">
        <v>7626</v>
      </c>
      <c r="K923" s="527">
        <v>127</v>
      </c>
      <c r="L923" s="526" t="s">
        <v>5836</v>
      </c>
      <c r="M923" s="37" t="str">
        <f t="shared" si="33"/>
        <v>http://www.examen.biz/imgShop/377-11633-2.jpeg</v>
      </c>
    </row>
    <row r="924" spans="1:13" s="37" customFormat="1" ht="45" hidden="1" x14ac:dyDescent="0.2">
      <c r="A924" s="525" t="str">
        <f t="shared" si="32"/>
        <v>Фото</v>
      </c>
      <c r="B924" s="526">
        <v>151409</v>
      </c>
      <c r="C924" s="526" t="s">
        <v>922</v>
      </c>
      <c r="D924" s="526"/>
      <c r="E924" s="526"/>
      <c r="F924" s="526" t="s">
        <v>9221</v>
      </c>
      <c r="G924" s="526" t="s">
        <v>9222</v>
      </c>
      <c r="H924" s="526">
        <v>96</v>
      </c>
      <c r="I924" s="526" t="s">
        <v>6487</v>
      </c>
      <c r="J924" s="526" t="s">
        <v>7626</v>
      </c>
      <c r="K924" s="527">
        <v>92</v>
      </c>
      <c r="L924" s="526" t="s">
        <v>9223</v>
      </c>
      <c r="M924" s="37" t="str">
        <f t="shared" si="33"/>
        <v>http://www.examen.biz/imgShop/377-16476-0.jpeg</v>
      </c>
    </row>
    <row r="925" spans="1:13" s="37" customFormat="1" ht="45" hidden="1" x14ac:dyDescent="0.2">
      <c r="A925" s="525" t="str">
        <f t="shared" si="32"/>
        <v>Фото</v>
      </c>
      <c r="B925" s="526">
        <v>151875</v>
      </c>
      <c r="C925" s="526" t="s">
        <v>923</v>
      </c>
      <c r="D925" s="526"/>
      <c r="E925" s="526"/>
      <c r="F925" s="526" t="s">
        <v>9318</v>
      </c>
      <c r="G925" s="526" t="s">
        <v>9319</v>
      </c>
      <c r="H925" s="526">
        <v>96</v>
      </c>
      <c r="I925" s="526" t="s">
        <v>6487</v>
      </c>
      <c r="J925" s="526" t="s">
        <v>7626</v>
      </c>
      <c r="K925" s="527">
        <v>92</v>
      </c>
      <c r="L925" s="526" t="s">
        <v>9320</v>
      </c>
      <c r="M925" s="37" t="str">
        <f t="shared" si="33"/>
        <v>http://www.examen.biz/imgShop/377-16477-7.jpeg</v>
      </c>
    </row>
    <row r="926" spans="1:13" s="37" customFormat="1" ht="45" hidden="1" x14ac:dyDescent="0.2">
      <c r="A926" s="525" t="str">
        <f t="shared" si="32"/>
        <v>Фото</v>
      </c>
      <c r="B926" s="526">
        <v>116591</v>
      </c>
      <c r="C926" s="526"/>
      <c r="D926" s="526"/>
      <c r="E926" s="526"/>
      <c r="F926" s="526" t="s">
        <v>7336</v>
      </c>
      <c r="G926" s="526" t="s">
        <v>4022</v>
      </c>
      <c r="H926" s="526">
        <v>176</v>
      </c>
      <c r="I926" s="526" t="s">
        <v>7385</v>
      </c>
      <c r="J926" s="526" t="s">
        <v>7626</v>
      </c>
      <c r="K926" s="527">
        <v>108</v>
      </c>
      <c r="L926" s="526" t="s">
        <v>7386</v>
      </c>
      <c r="M926" s="37" t="str">
        <f t="shared" si="33"/>
        <v>http://www.examen.biz/imgShop/377-13332-2.jpeg</v>
      </c>
    </row>
    <row r="927" spans="1:13" s="37" customFormat="1" ht="45" hidden="1" x14ac:dyDescent="0.2">
      <c r="A927" s="525" t="str">
        <f t="shared" si="32"/>
        <v>Фото</v>
      </c>
      <c r="B927" s="526">
        <v>156884</v>
      </c>
      <c r="C927" s="526" t="s">
        <v>1069</v>
      </c>
      <c r="D927" s="526"/>
      <c r="E927" s="526"/>
      <c r="F927" s="526" t="s">
        <v>1070</v>
      </c>
      <c r="G927" s="526" t="s">
        <v>1071</v>
      </c>
      <c r="H927" s="526">
        <v>96</v>
      </c>
      <c r="I927" s="526" t="s">
        <v>1073</v>
      </c>
      <c r="J927" s="526" t="s">
        <v>7626</v>
      </c>
      <c r="K927" s="527">
        <v>98</v>
      </c>
      <c r="L927" s="526" t="s">
        <v>1074</v>
      </c>
      <c r="M927" s="37" t="str">
        <f t="shared" si="33"/>
        <v>http://www.examen.biz/imgShop/377-16440-1.jpeg</v>
      </c>
    </row>
    <row r="928" spans="1:13" s="37" customFormat="1" ht="45" hidden="1" x14ac:dyDescent="0.2">
      <c r="A928" s="525" t="str">
        <f t="shared" si="32"/>
        <v>Фото</v>
      </c>
      <c r="B928" s="526">
        <v>143459</v>
      </c>
      <c r="C928" s="526" t="s">
        <v>939</v>
      </c>
      <c r="D928" s="526"/>
      <c r="E928" s="526"/>
      <c r="F928" s="526" t="s">
        <v>2287</v>
      </c>
      <c r="G928" s="526" t="s">
        <v>8262</v>
      </c>
      <c r="H928" s="526">
        <v>112</v>
      </c>
      <c r="I928" s="526" t="s">
        <v>7113</v>
      </c>
      <c r="J928" s="526" t="s">
        <v>7626</v>
      </c>
      <c r="K928" s="527">
        <v>146</v>
      </c>
      <c r="L928" s="526" t="s">
        <v>2288</v>
      </c>
      <c r="M928" s="37" t="str">
        <f t="shared" si="33"/>
        <v>http://www.examen.biz/imgShop/377-15949-0.jpeg</v>
      </c>
    </row>
    <row r="929" spans="1:13" s="37" customFormat="1" ht="45" hidden="1" x14ac:dyDescent="0.2">
      <c r="A929" s="525" t="str">
        <f t="shared" si="32"/>
        <v>Фото</v>
      </c>
      <c r="B929" s="526">
        <v>136614</v>
      </c>
      <c r="C929" s="526" t="s">
        <v>940</v>
      </c>
      <c r="D929" s="526"/>
      <c r="E929" s="526"/>
      <c r="F929" s="526" t="s">
        <v>3648</v>
      </c>
      <c r="G929" s="526" t="s">
        <v>4023</v>
      </c>
      <c r="H929" s="526">
        <v>128</v>
      </c>
      <c r="I929" s="526" t="s">
        <v>7113</v>
      </c>
      <c r="J929" s="526" t="s">
        <v>7626</v>
      </c>
      <c r="K929" s="527">
        <v>146</v>
      </c>
      <c r="L929" s="526" t="s">
        <v>3649</v>
      </c>
      <c r="M929" s="37" t="str">
        <f t="shared" si="33"/>
        <v>http://www.examen.biz/imgShop/377-15364-1.jpeg</v>
      </c>
    </row>
    <row r="930" spans="1:13" s="37" customFormat="1" ht="45" hidden="1" x14ac:dyDescent="0.2">
      <c r="A930" s="525" t="str">
        <f t="shared" si="32"/>
        <v>Фото</v>
      </c>
      <c r="B930" s="526">
        <v>135660</v>
      </c>
      <c r="C930" s="526" t="s">
        <v>941</v>
      </c>
      <c r="D930" s="526"/>
      <c r="E930" s="526"/>
      <c r="F930" s="526" t="s">
        <v>3848</v>
      </c>
      <c r="G930" s="526" t="s">
        <v>3849</v>
      </c>
      <c r="H930" s="526">
        <v>160</v>
      </c>
      <c r="I930" s="526" t="s">
        <v>7113</v>
      </c>
      <c r="J930" s="526" t="s">
        <v>7626</v>
      </c>
      <c r="K930" s="527">
        <v>146</v>
      </c>
      <c r="L930" s="526" t="s">
        <v>3850</v>
      </c>
      <c r="M930" s="37" t="str">
        <f t="shared" si="33"/>
        <v>http://www.examen.biz/imgShop/377-15329-0.jpeg</v>
      </c>
    </row>
    <row r="931" spans="1:13" s="37" customFormat="1" ht="45" hidden="1" x14ac:dyDescent="0.2">
      <c r="A931" s="525" t="str">
        <f t="shared" si="32"/>
        <v>Фото</v>
      </c>
      <c r="B931" s="526">
        <v>146395</v>
      </c>
      <c r="C931" s="526" t="s">
        <v>912</v>
      </c>
      <c r="D931" s="526"/>
      <c r="E931" s="526"/>
      <c r="F931" s="526" t="s">
        <v>1760</v>
      </c>
      <c r="G931" s="526" t="s">
        <v>1761</v>
      </c>
      <c r="H931" s="526">
        <v>96</v>
      </c>
      <c r="I931" s="526" t="s">
        <v>5733</v>
      </c>
      <c r="J931" s="526" t="s">
        <v>7626</v>
      </c>
      <c r="K931" s="527">
        <v>96</v>
      </c>
      <c r="L931" s="526" t="s">
        <v>1762</v>
      </c>
      <c r="M931" s="37" t="str">
        <f t="shared" si="33"/>
        <v>http://www.examen.biz/imgShop/377-16108-0.jpeg</v>
      </c>
    </row>
    <row r="932" spans="1:13" s="37" customFormat="1" ht="45" hidden="1" x14ac:dyDescent="0.2">
      <c r="A932" s="525" t="str">
        <f t="shared" si="32"/>
        <v>Фото</v>
      </c>
      <c r="B932" s="526">
        <v>146738</v>
      </c>
      <c r="C932" s="526" t="s">
        <v>913</v>
      </c>
      <c r="D932" s="526"/>
      <c r="E932" s="526"/>
      <c r="F932" s="526" t="s">
        <v>1257</v>
      </c>
      <c r="G932" s="526" t="s">
        <v>1258</v>
      </c>
      <c r="H932" s="526">
        <v>96</v>
      </c>
      <c r="I932" s="526" t="s">
        <v>5733</v>
      </c>
      <c r="J932" s="526" t="s">
        <v>7626</v>
      </c>
      <c r="K932" s="527">
        <v>96</v>
      </c>
      <c r="L932" s="526" t="s">
        <v>1259</v>
      </c>
      <c r="M932" s="37" t="str">
        <f t="shared" si="33"/>
        <v>http://www.examen.biz/imgShop/377-16085-4.jpeg</v>
      </c>
    </row>
    <row r="933" spans="1:13" s="37" customFormat="1" ht="45" hidden="1" x14ac:dyDescent="0.2">
      <c r="A933" s="525" t="str">
        <f t="shared" si="32"/>
        <v>Фото</v>
      </c>
      <c r="B933" s="526">
        <v>157148</v>
      </c>
      <c r="C933" s="526" t="s">
        <v>10467</v>
      </c>
      <c r="D933" s="526"/>
      <c r="E933" s="526"/>
      <c r="F933" s="526" t="s">
        <v>10468</v>
      </c>
      <c r="G933" s="526" t="s">
        <v>10469</v>
      </c>
      <c r="H933" s="526">
        <v>64</v>
      </c>
      <c r="I933" s="526" t="s">
        <v>6510</v>
      </c>
      <c r="J933" s="526" t="s">
        <v>7626</v>
      </c>
      <c r="K933" s="527">
        <v>119</v>
      </c>
      <c r="L933" s="526" t="s">
        <v>10471</v>
      </c>
      <c r="M933" s="37" t="str">
        <f t="shared" si="33"/>
        <v>http://www.examen.biz/imgShop/377-16635-1.jpeg</v>
      </c>
    </row>
    <row r="934" spans="1:13" s="37" customFormat="1" ht="45" hidden="1" x14ac:dyDescent="0.2">
      <c r="A934" s="525" t="str">
        <f t="shared" si="32"/>
        <v>Фото</v>
      </c>
      <c r="B934" s="526">
        <v>126293</v>
      </c>
      <c r="C934" s="526" t="s">
        <v>934</v>
      </c>
      <c r="D934" s="526"/>
      <c r="E934" s="526"/>
      <c r="F934" s="526" t="s">
        <v>4447</v>
      </c>
      <c r="G934" s="526" t="s">
        <v>4024</v>
      </c>
      <c r="H934" s="526">
        <v>96</v>
      </c>
      <c r="I934" s="526" t="s">
        <v>5405</v>
      </c>
      <c r="J934" s="526" t="s">
        <v>7626</v>
      </c>
      <c r="K934" s="527">
        <v>119</v>
      </c>
      <c r="L934" s="526" t="s">
        <v>4203</v>
      </c>
      <c r="M934" s="37" t="str">
        <f t="shared" si="33"/>
        <v>http://www.examen.biz/imgShop/377-14216-4.jpeg</v>
      </c>
    </row>
    <row r="935" spans="1:13" s="37" customFormat="1" ht="45" hidden="1" x14ac:dyDescent="0.2">
      <c r="A935" s="525" t="str">
        <f t="shared" si="32"/>
        <v>Фото</v>
      </c>
      <c r="B935" s="526">
        <v>127005</v>
      </c>
      <c r="C935" s="526" t="s">
        <v>935</v>
      </c>
      <c r="D935" s="526"/>
      <c r="E935" s="526"/>
      <c r="F935" s="526" t="s">
        <v>3874</v>
      </c>
      <c r="G935" s="526" t="s">
        <v>4025</v>
      </c>
      <c r="H935" s="526">
        <v>96</v>
      </c>
      <c r="I935" s="526" t="s">
        <v>5405</v>
      </c>
      <c r="J935" s="526" t="s">
        <v>7626</v>
      </c>
      <c r="K935" s="527">
        <v>119</v>
      </c>
      <c r="L935" s="526" t="s">
        <v>3875</v>
      </c>
      <c r="M935" s="37" t="str">
        <f t="shared" si="33"/>
        <v>http://www.examen.biz/imgShop/377-14369-7.jpeg</v>
      </c>
    </row>
    <row r="936" spans="1:13" s="37" customFormat="1" ht="45" hidden="1" x14ac:dyDescent="0.2">
      <c r="A936" s="525" t="str">
        <f t="shared" si="32"/>
        <v>Фото</v>
      </c>
      <c r="B936" s="526">
        <v>138823</v>
      </c>
      <c r="C936" s="526" t="s">
        <v>942</v>
      </c>
      <c r="D936" s="526"/>
      <c r="E936" s="526"/>
      <c r="F936" s="526" t="s">
        <v>3476</v>
      </c>
      <c r="G936" s="526" t="s">
        <v>3766</v>
      </c>
      <c r="H936" s="526">
        <v>80</v>
      </c>
      <c r="I936" s="526" t="s">
        <v>6828</v>
      </c>
      <c r="J936" s="526" t="s">
        <v>7626</v>
      </c>
      <c r="K936" s="527">
        <v>98</v>
      </c>
      <c r="L936" s="526" t="s">
        <v>3767</v>
      </c>
      <c r="M936" s="37" t="str">
        <f t="shared" si="33"/>
        <v>http://www.examen.biz/imgShop/377-14865-4.jpeg</v>
      </c>
    </row>
    <row r="937" spans="1:13" s="37" customFormat="1" ht="45" hidden="1" x14ac:dyDescent="0.2">
      <c r="A937" s="525" t="str">
        <f t="shared" si="32"/>
        <v>Фото</v>
      </c>
      <c r="B937" s="526">
        <v>120244</v>
      </c>
      <c r="C937" s="526" t="s">
        <v>920</v>
      </c>
      <c r="D937" s="526"/>
      <c r="E937" s="526"/>
      <c r="F937" s="526" t="s">
        <v>6308</v>
      </c>
      <c r="G937" s="526" t="s">
        <v>4026</v>
      </c>
      <c r="H937" s="526">
        <v>112</v>
      </c>
      <c r="I937" s="526" t="s">
        <v>6604</v>
      </c>
      <c r="J937" s="526" t="s">
        <v>7626</v>
      </c>
      <c r="K937" s="527">
        <v>116</v>
      </c>
      <c r="L937" s="526" t="s">
        <v>6309</v>
      </c>
      <c r="M937" s="37" t="str">
        <f t="shared" si="33"/>
        <v>http://www.examen.biz/imgShop/377-13097-0.jpeg</v>
      </c>
    </row>
    <row r="938" spans="1:13" s="37" customFormat="1" ht="45" hidden="1" x14ac:dyDescent="0.2">
      <c r="A938" s="525" t="str">
        <f t="shared" si="32"/>
        <v>Фото</v>
      </c>
      <c r="B938" s="526">
        <v>122815</v>
      </c>
      <c r="C938" s="526" t="s">
        <v>921</v>
      </c>
      <c r="D938" s="526"/>
      <c r="E938" s="526"/>
      <c r="F938" s="526" t="s">
        <v>6408</v>
      </c>
      <c r="G938" s="526" t="s">
        <v>4027</v>
      </c>
      <c r="H938" s="526">
        <v>96</v>
      </c>
      <c r="I938" s="526" t="s">
        <v>6604</v>
      </c>
      <c r="J938" s="526" t="s">
        <v>7626</v>
      </c>
      <c r="K938" s="527">
        <v>116</v>
      </c>
      <c r="L938" s="526" t="s">
        <v>8299</v>
      </c>
      <c r="M938" s="37" t="str">
        <f t="shared" si="33"/>
        <v>http://www.examen.biz/imgShop/377-13912-6.jpeg</v>
      </c>
    </row>
    <row r="939" spans="1:13" s="37" customFormat="1" ht="45" hidden="1" x14ac:dyDescent="0.2">
      <c r="A939" s="525" t="str">
        <f t="shared" si="32"/>
        <v>Фото</v>
      </c>
      <c r="B939" s="526">
        <v>123170</v>
      </c>
      <c r="C939" s="526" t="s">
        <v>943</v>
      </c>
      <c r="D939" s="526"/>
      <c r="E939" s="526"/>
      <c r="F939" s="526" t="s">
        <v>4630</v>
      </c>
      <c r="G939" s="526" t="s">
        <v>3257</v>
      </c>
      <c r="H939" s="526">
        <v>96</v>
      </c>
      <c r="I939" s="526" t="s">
        <v>6604</v>
      </c>
      <c r="J939" s="526" t="s">
        <v>7626</v>
      </c>
      <c r="K939" s="527">
        <v>116</v>
      </c>
      <c r="L939" s="526" t="s">
        <v>4439</v>
      </c>
      <c r="M939" s="37" t="str">
        <f t="shared" si="33"/>
        <v>http://www.examen.biz/imgShop/377-13595-1.jpeg</v>
      </c>
    </row>
    <row r="940" spans="1:13" s="37" customFormat="1" ht="45" hidden="1" x14ac:dyDescent="0.2">
      <c r="A940" s="525" t="str">
        <f t="shared" si="32"/>
        <v>Фото</v>
      </c>
      <c r="B940" s="526">
        <v>127102</v>
      </c>
      <c r="C940" s="526" t="s">
        <v>944</v>
      </c>
      <c r="D940" s="526"/>
      <c r="E940" s="526"/>
      <c r="F940" s="526" t="s">
        <v>4502</v>
      </c>
      <c r="G940" s="526" t="s">
        <v>3258</v>
      </c>
      <c r="H940" s="526">
        <v>80</v>
      </c>
      <c r="I940" s="526" t="s">
        <v>6604</v>
      </c>
      <c r="J940" s="526" t="s">
        <v>7626</v>
      </c>
      <c r="K940" s="527">
        <v>108</v>
      </c>
      <c r="L940" s="526" t="s">
        <v>4503</v>
      </c>
      <c r="M940" s="37" t="str">
        <f t="shared" si="33"/>
        <v>http://www.examen.biz/imgShop/377-14400-7.jpeg</v>
      </c>
    </row>
    <row r="941" spans="1:13" s="37" customFormat="1" ht="45" hidden="1" x14ac:dyDescent="0.2">
      <c r="A941" s="525" t="str">
        <f t="shared" si="32"/>
        <v>Фото</v>
      </c>
      <c r="B941" s="526">
        <v>126047</v>
      </c>
      <c r="C941" s="526" t="s">
        <v>945</v>
      </c>
      <c r="D941" s="526"/>
      <c r="E941" s="526"/>
      <c r="F941" s="526" t="s">
        <v>7050</v>
      </c>
      <c r="G941" s="526" t="s">
        <v>3259</v>
      </c>
      <c r="H941" s="526">
        <v>112</v>
      </c>
      <c r="I941" s="526" t="s">
        <v>6604</v>
      </c>
      <c r="J941" s="526" t="s">
        <v>7626</v>
      </c>
      <c r="K941" s="527">
        <v>116</v>
      </c>
      <c r="L941" s="526" t="s">
        <v>7051</v>
      </c>
      <c r="M941" s="37" t="str">
        <f t="shared" si="33"/>
        <v>http://www.examen.biz/imgShop/377-14164-8.jpeg</v>
      </c>
    </row>
    <row r="942" spans="1:13" s="37" customFormat="1" ht="45" hidden="1" x14ac:dyDescent="0.2">
      <c r="A942" s="525" t="str">
        <f t="shared" si="32"/>
        <v>Фото</v>
      </c>
      <c r="B942" s="526">
        <v>150521</v>
      </c>
      <c r="C942" s="526" t="s">
        <v>10375</v>
      </c>
      <c r="D942" s="526"/>
      <c r="E942" s="526"/>
      <c r="F942" s="526" t="s">
        <v>8915</v>
      </c>
      <c r="G942" s="526" t="s">
        <v>8916</v>
      </c>
      <c r="H942" s="526">
        <v>192</v>
      </c>
      <c r="I942" s="526" t="s">
        <v>7113</v>
      </c>
      <c r="J942" s="526" t="s">
        <v>7626</v>
      </c>
      <c r="K942" s="527">
        <v>171</v>
      </c>
      <c r="L942" s="526" t="s">
        <v>8917</v>
      </c>
      <c r="M942" s="37" t="str">
        <f t="shared" si="33"/>
        <v>http://www.examen.biz/imgShop/377-16579-8.jpeg</v>
      </c>
    </row>
    <row r="943" spans="1:13" s="37" customFormat="1" ht="45" hidden="1" x14ac:dyDescent="0.2">
      <c r="A943" s="525" t="str">
        <f t="shared" si="32"/>
        <v>Фото</v>
      </c>
      <c r="B943" s="526">
        <v>150522</v>
      </c>
      <c r="C943" s="526" t="s">
        <v>10376</v>
      </c>
      <c r="D943" s="526"/>
      <c r="E943" s="526"/>
      <c r="F943" s="526" t="s">
        <v>8918</v>
      </c>
      <c r="G943" s="526" t="s">
        <v>8919</v>
      </c>
      <c r="H943" s="526">
        <v>208</v>
      </c>
      <c r="I943" s="526" t="s">
        <v>7113</v>
      </c>
      <c r="J943" s="526" t="s">
        <v>7626</v>
      </c>
      <c r="K943" s="527">
        <v>171</v>
      </c>
      <c r="L943" s="526" t="s">
        <v>8920</v>
      </c>
      <c r="M943" s="37" t="str">
        <f t="shared" si="33"/>
        <v>http://www.examen.biz/imgShop/377-16580-4.jpeg</v>
      </c>
    </row>
    <row r="944" spans="1:13" s="37" customFormat="1" ht="45" hidden="1" x14ac:dyDescent="0.2">
      <c r="A944" s="525" t="str">
        <f t="shared" si="32"/>
        <v>Фото</v>
      </c>
      <c r="B944" s="526">
        <v>150523</v>
      </c>
      <c r="C944" s="526" t="s">
        <v>10377</v>
      </c>
      <c r="D944" s="526"/>
      <c r="E944" s="526"/>
      <c r="F944" s="526" t="s">
        <v>8921</v>
      </c>
      <c r="G944" s="526" t="s">
        <v>8922</v>
      </c>
      <c r="H944" s="526">
        <v>208</v>
      </c>
      <c r="I944" s="526" t="s">
        <v>7113</v>
      </c>
      <c r="J944" s="526" t="s">
        <v>7626</v>
      </c>
      <c r="K944" s="527">
        <v>171</v>
      </c>
      <c r="L944" s="526" t="s">
        <v>8923</v>
      </c>
      <c r="M944" s="37" t="str">
        <f t="shared" si="33"/>
        <v>http://www.examen.biz/imgShop/377-16581-1.jpeg</v>
      </c>
    </row>
    <row r="945" spans="1:13" s="37" customFormat="1" ht="45" hidden="1" x14ac:dyDescent="0.2">
      <c r="A945" s="525" t="str">
        <f t="shared" si="32"/>
        <v>Фото</v>
      </c>
      <c r="B945" s="526">
        <v>114429</v>
      </c>
      <c r="C945" s="526"/>
      <c r="D945" s="526"/>
      <c r="E945" s="526"/>
      <c r="F945" s="526" t="s">
        <v>2131</v>
      </c>
      <c r="G945" s="526" t="s">
        <v>2132</v>
      </c>
      <c r="H945" s="526">
        <v>112</v>
      </c>
      <c r="I945" s="526" t="s">
        <v>5490</v>
      </c>
      <c r="J945" s="526" t="s">
        <v>7626</v>
      </c>
      <c r="K945" s="527">
        <v>116</v>
      </c>
      <c r="L945" s="526" t="s">
        <v>2133</v>
      </c>
      <c r="M945" s="37" t="str">
        <f t="shared" si="33"/>
        <v>http://www.examen.biz/imgShop/377-12220-3.jpeg</v>
      </c>
    </row>
    <row r="946" spans="1:13" s="37" customFormat="1" ht="45" hidden="1" x14ac:dyDescent="0.2">
      <c r="A946" s="525" t="str">
        <f t="shared" si="32"/>
        <v>Фото</v>
      </c>
      <c r="B946" s="526">
        <v>143377</v>
      </c>
      <c r="C946" s="526"/>
      <c r="D946" s="526"/>
      <c r="E946" s="526"/>
      <c r="F946" s="526" t="s">
        <v>2548</v>
      </c>
      <c r="G946" s="526" t="s">
        <v>2549</v>
      </c>
      <c r="H946" s="526">
        <v>80</v>
      </c>
      <c r="I946" s="526" t="s">
        <v>7977</v>
      </c>
      <c r="J946" s="526" t="s">
        <v>7626</v>
      </c>
      <c r="K946" s="527">
        <v>108</v>
      </c>
      <c r="L946" s="526" t="s">
        <v>2550</v>
      </c>
      <c r="M946" s="37" t="str">
        <f t="shared" si="33"/>
        <v>http://www.examen.biz/imgShop/377-15790-8.jpeg</v>
      </c>
    </row>
    <row r="947" spans="1:13" s="37" customFormat="1" ht="45" hidden="1" x14ac:dyDescent="0.2">
      <c r="A947" s="525" t="str">
        <f t="shared" si="32"/>
        <v>Фото</v>
      </c>
      <c r="B947" s="526">
        <v>100326</v>
      </c>
      <c r="C947" s="526"/>
      <c r="D947" s="526"/>
      <c r="E947" s="526"/>
      <c r="F947" s="526" t="s">
        <v>6393</v>
      </c>
      <c r="G947" s="526" t="s">
        <v>6394</v>
      </c>
      <c r="H947" s="526">
        <v>128</v>
      </c>
      <c r="I947" s="526" t="s">
        <v>6164</v>
      </c>
      <c r="J947" s="526" t="s">
        <v>7626</v>
      </c>
      <c r="K947" s="527">
        <v>127</v>
      </c>
      <c r="L947" s="526" t="s">
        <v>6901</v>
      </c>
      <c r="M947" s="37" t="str">
        <f t="shared" si="33"/>
        <v>http://www.examen.biz/imgShop/377-10915-0.jpeg</v>
      </c>
    </row>
    <row r="948" spans="1:13" s="37" customFormat="1" ht="45" hidden="1" x14ac:dyDescent="0.2">
      <c r="A948" s="525" t="str">
        <f t="shared" si="32"/>
        <v>Фото</v>
      </c>
      <c r="B948" s="526">
        <v>91491</v>
      </c>
      <c r="C948" s="526"/>
      <c r="D948" s="526"/>
      <c r="E948" s="526"/>
      <c r="F948" s="526" t="s">
        <v>9503</v>
      </c>
      <c r="G948" s="526" t="s">
        <v>9504</v>
      </c>
      <c r="H948" s="526">
        <v>128</v>
      </c>
      <c r="I948" s="526" t="s">
        <v>5601</v>
      </c>
      <c r="J948" s="526" t="s">
        <v>7626</v>
      </c>
      <c r="K948" s="527">
        <v>127</v>
      </c>
      <c r="L948" s="526" t="s">
        <v>9505</v>
      </c>
      <c r="M948" s="37" t="str">
        <f t="shared" si="33"/>
        <v>http://www.examen.biz/imgShop/377-09081-6.jpeg</v>
      </c>
    </row>
    <row r="949" spans="1:13" s="37" customFormat="1" ht="45" hidden="1" x14ac:dyDescent="0.2">
      <c r="A949" s="525" t="str">
        <f t="shared" si="32"/>
        <v>Фото</v>
      </c>
      <c r="B949" s="526">
        <v>92417</v>
      </c>
      <c r="C949" s="526"/>
      <c r="D949" s="526"/>
      <c r="E949" s="526"/>
      <c r="F949" s="526" t="s">
        <v>4978</v>
      </c>
      <c r="G949" s="526" t="s">
        <v>4979</v>
      </c>
      <c r="H949" s="526">
        <v>96</v>
      </c>
      <c r="I949" s="526" t="s">
        <v>5601</v>
      </c>
      <c r="J949" s="526" t="s">
        <v>7626</v>
      </c>
      <c r="K949" s="527">
        <v>109</v>
      </c>
      <c r="L949" s="526" t="s">
        <v>7423</v>
      </c>
      <c r="M949" s="37" t="str">
        <f t="shared" si="33"/>
        <v>http://www.examen.biz/imgShop/377-09157-8.jpeg</v>
      </c>
    </row>
    <row r="950" spans="1:13" s="37" customFormat="1" ht="45" hidden="1" x14ac:dyDescent="0.2">
      <c r="A950" s="525" t="str">
        <f t="shared" si="32"/>
        <v>Фото</v>
      </c>
      <c r="B950" s="526">
        <v>98724</v>
      </c>
      <c r="C950" s="526"/>
      <c r="D950" s="526"/>
      <c r="E950" s="526"/>
      <c r="F950" s="526" t="s">
        <v>6216</v>
      </c>
      <c r="G950" s="526" t="s">
        <v>6824</v>
      </c>
      <c r="H950" s="526">
        <v>112</v>
      </c>
      <c r="I950" s="526" t="s">
        <v>5601</v>
      </c>
      <c r="J950" s="526" t="s">
        <v>7626</v>
      </c>
      <c r="K950" s="527">
        <v>127</v>
      </c>
      <c r="L950" s="526" t="s">
        <v>5743</v>
      </c>
      <c r="M950" s="37" t="str">
        <f t="shared" si="33"/>
        <v>http://www.examen.biz/imgShop/377-10817-7.jpeg</v>
      </c>
    </row>
    <row r="951" spans="1:13" s="37" customFormat="1" ht="45" hidden="1" x14ac:dyDescent="0.2">
      <c r="A951" s="525" t="str">
        <f t="shared" si="32"/>
        <v>Фото</v>
      </c>
      <c r="B951" s="526">
        <v>115366</v>
      </c>
      <c r="C951" s="526"/>
      <c r="D951" s="526"/>
      <c r="E951" s="526"/>
      <c r="F951" s="526" t="s">
        <v>4356</v>
      </c>
      <c r="G951" s="526" t="s">
        <v>4357</v>
      </c>
      <c r="H951" s="526">
        <v>128</v>
      </c>
      <c r="I951" s="526" t="s">
        <v>4358</v>
      </c>
      <c r="J951" s="526" t="s">
        <v>7626</v>
      </c>
      <c r="K951" s="527">
        <v>156</v>
      </c>
      <c r="L951" s="526" t="s">
        <v>4359</v>
      </c>
      <c r="M951" s="37" t="str">
        <f t="shared" si="33"/>
        <v>http://www.examen.biz/imgShop/377-12847-2.jpeg</v>
      </c>
    </row>
    <row r="952" spans="1:13" s="37" customFormat="1" ht="45" hidden="1" x14ac:dyDescent="0.2">
      <c r="A952" s="525" t="str">
        <f t="shared" si="32"/>
        <v>Фото</v>
      </c>
      <c r="B952" s="526">
        <v>115812</v>
      </c>
      <c r="C952" s="526" t="s">
        <v>920</v>
      </c>
      <c r="D952" s="526"/>
      <c r="E952" s="526"/>
      <c r="F952" s="526" t="s">
        <v>6603</v>
      </c>
      <c r="G952" s="526" t="s">
        <v>3260</v>
      </c>
      <c r="H952" s="526">
        <v>96</v>
      </c>
      <c r="I952" s="526" t="s">
        <v>6604</v>
      </c>
      <c r="J952" s="526" t="s">
        <v>7626</v>
      </c>
      <c r="K952" s="527">
        <v>127</v>
      </c>
      <c r="L952" s="526" t="s">
        <v>6605</v>
      </c>
      <c r="M952" s="37" t="str">
        <f t="shared" si="33"/>
        <v>http://www.examen.biz/imgShop/377-12949-3.jpeg</v>
      </c>
    </row>
    <row r="953" spans="1:13" s="37" customFormat="1" ht="45" hidden="1" x14ac:dyDescent="0.2">
      <c r="A953" s="525" t="str">
        <f t="shared" si="32"/>
        <v>Фото</v>
      </c>
      <c r="B953" s="526">
        <v>119468</v>
      </c>
      <c r="C953" s="526" t="s">
        <v>921</v>
      </c>
      <c r="D953" s="526"/>
      <c r="E953" s="526"/>
      <c r="F953" s="526" t="s">
        <v>5505</v>
      </c>
      <c r="G953" s="526" t="s">
        <v>3261</v>
      </c>
      <c r="H953" s="526">
        <v>160</v>
      </c>
      <c r="I953" s="526" t="s">
        <v>6604</v>
      </c>
      <c r="J953" s="526" t="s">
        <v>7626</v>
      </c>
      <c r="K953" s="527">
        <v>127</v>
      </c>
      <c r="L953" s="526" t="s">
        <v>6876</v>
      </c>
      <c r="M953" s="37" t="str">
        <f t="shared" si="33"/>
        <v>http://www.examen.biz/imgShop/377-13003-1.jpeg</v>
      </c>
    </row>
    <row r="954" spans="1:13" s="37" customFormat="1" ht="45" hidden="1" x14ac:dyDescent="0.2">
      <c r="A954" s="525" t="str">
        <f t="shared" si="32"/>
        <v>Фото</v>
      </c>
      <c r="B954" s="526">
        <v>122852</v>
      </c>
      <c r="C954" s="526" t="s">
        <v>943</v>
      </c>
      <c r="D954" s="526"/>
      <c r="E954" s="526"/>
      <c r="F954" s="526" t="s">
        <v>8300</v>
      </c>
      <c r="G954" s="526" t="s">
        <v>3262</v>
      </c>
      <c r="H954" s="526">
        <v>128</v>
      </c>
      <c r="I954" s="526" t="s">
        <v>6604</v>
      </c>
      <c r="J954" s="526" t="s">
        <v>7626</v>
      </c>
      <c r="K954" s="527">
        <v>127</v>
      </c>
      <c r="L954" s="526" t="s">
        <v>8301</v>
      </c>
      <c r="M954" s="37" t="str">
        <f t="shared" si="33"/>
        <v>http://www.examen.biz/imgShop/377-13970-6.jpeg</v>
      </c>
    </row>
    <row r="955" spans="1:13" s="37" customFormat="1" ht="45" hidden="1" x14ac:dyDescent="0.2">
      <c r="A955" s="525" t="str">
        <f t="shared" si="32"/>
        <v>Фото</v>
      </c>
      <c r="B955" s="526">
        <v>127478</v>
      </c>
      <c r="C955" s="526" t="s">
        <v>944</v>
      </c>
      <c r="D955" s="526"/>
      <c r="E955" s="526"/>
      <c r="F955" s="526" t="s">
        <v>3754</v>
      </c>
      <c r="G955" s="526" t="s">
        <v>3755</v>
      </c>
      <c r="H955" s="526">
        <v>144</v>
      </c>
      <c r="I955" s="526" t="s">
        <v>6604</v>
      </c>
      <c r="J955" s="526" t="s">
        <v>7626</v>
      </c>
      <c r="K955" s="527">
        <v>127</v>
      </c>
      <c r="L955" s="526" t="s">
        <v>3756</v>
      </c>
      <c r="M955" s="37" t="str">
        <f t="shared" si="33"/>
        <v>http://www.examen.biz/imgShop/377-14651-3.jpeg</v>
      </c>
    </row>
    <row r="956" spans="1:13" s="37" customFormat="1" ht="45" hidden="1" x14ac:dyDescent="0.2">
      <c r="A956" s="525" t="str">
        <f t="shared" si="32"/>
        <v>Фото</v>
      </c>
      <c r="B956" s="526">
        <v>126073</v>
      </c>
      <c r="C956" s="526" t="s">
        <v>945</v>
      </c>
      <c r="D956" s="526"/>
      <c r="E956" s="526"/>
      <c r="F956" s="526" t="s">
        <v>6024</v>
      </c>
      <c r="G956" s="526" t="s">
        <v>3263</v>
      </c>
      <c r="H956" s="526">
        <v>144</v>
      </c>
      <c r="I956" s="526" t="s">
        <v>6604</v>
      </c>
      <c r="J956" s="526" t="s">
        <v>7626</v>
      </c>
      <c r="K956" s="527">
        <v>127</v>
      </c>
      <c r="L956" s="526" t="s">
        <v>6025</v>
      </c>
      <c r="M956" s="37" t="str">
        <f t="shared" si="33"/>
        <v>http://www.examen.biz/imgShop/377-14097-9.jpeg</v>
      </c>
    </row>
    <row r="957" spans="1:13" s="37" customFormat="1" ht="45" hidden="1" x14ac:dyDescent="0.2">
      <c r="A957" s="525" t="str">
        <f t="shared" si="32"/>
        <v>Фото</v>
      </c>
      <c r="B957" s="526">
        <v>126294</v>
      </c>
      <c r="C957" s="526" t="s">
        <v>934</v>
      </c>
      <c r="D957" s="526"/>
      <c r="E957" s="526"/>
      <c r="F957" s="526" t="s">
        <v>4204</v>
      </c>
      <c r="G957" s="526" t="s">
        <v>3264</v>
      </c>
      <c r="H957" s="526">
        <v>80</v>
      </c>
      <c r="I957" s="526" t="s">
        <v>5405</v>
      </c>
      <c r="J957" s="526" t="s">
        <v>7626</v>
      </c>
      <c r="K957" s="527">
        <v>127</v>
      </c>
      <c r="L957" s="526" t="s">
        <v>4205</v>
      </c>
      <c r="M957" s="37" t="str">
        <f t="shared" si="33"/>
        <v>http://www.examen.biz/imgShop/377-14196-9.jpeg</v>
      </c>
    </row>
    <row r="958" spans="1:13" s="37" customFormat="1" ht="45" hidden="1" x14ac:dyDescent="0.2">
      <c r="A958" s="525" t="str">
        <f t="shared" si="32"/>
        <v>Фото</v>
      </c>
      <c r="B958" s="526">
        <v>128390</v>
      </c>
      <c r="C958" s="526" t="s">
        <v>934</v>
      </c>
      <c r="D958" s="526"/>
      <c r="E958" s="526"/>
      <c r="F958" s="526" t="s">
        <v>8186</v>
      </c>
      <c r="G958" s="526" t="s">
        <v>3724</v>
      </c>
      <c r="H958" s="526">
        <v>96</v>
      </c>
      <c r="I958" s="526" t="s">
        <v>5405</v>
      </c>
      <c r="J958" s="526" t="s">
        <v>7626</v>
      </c>
      <c r="K958" s="527">
        <v>127</v>
      </c>
      <c r="L958" s="526" t="s">
        <v>8187</v>
      </c>
      <c r="M958" s="37" t="str">
        <f t="shared" si="33"/>
        <v>http://www.examen.biz/imgShop/377-14342-0.jpeg</v>
      </c>
    </row>
    <row r="959" spans="1:13" s="37" customFormat="1" ht="45" hidden="1" x14ac:dyDescent="0.2">
      <c r="A959" s="525" t="str">
        <f t="shared" si="32"/>
        <v>Фото</v>
      </c>
      <c r="B959" s="526">
        <v>146754</v>
      </c>
      <c r="C959" s="526" t="s">
        <v>909</v>
      </c>
      <c r="D959" s="526"/>
      <c r="E959" s="526"/>
      <c r="F959" s="526" t="s">
        <v>1325</v>
      </c>
      <c r="G959" s="526" t="s">
        <v>1326</v>
      </c>
      <c r="H959" s="526">
        <v>48</v>
      </c>
      <c r="I959" s="526" t="s">
        <v>5876</v>
      </c>
      <c r="J959" s="526" t="s">
        <v>7626</v>
      </c>
      <c r="K959" s="527">
        <v>67</v>
      </c>
      <c r="L959" s="526" t="s">
        <v>1327</v>
      </c>
      <c r="M959" s="37" t="str">
        <f t="shared" si="33"/>
        <v>http://www.examen.biz/imgShop/377-16042-7.jpeg</v>
      </c>
    </row>
    <row r="960" spans="1:13" s="37" customFormat="1" ht="45" hidden="1" x14ac:dyDescent="0.2">
      <c r="A960" s="525" t="str">
        <f t="shared" si="32"/>
        <v>Фото</v>
      </c>
      <c r="B960" s="526">
        <v>149365</v>
      </c>
      <c r="C960" s="526" t="s">
        <v>910</v>
      </c>
      <c r="D960" s="526"/>
      <c r="E960" s="526"/>
      <c r="F960" s="526" t="s">
        <v>9063</v>
      </c>
      <c r="G960" s="526" t="s">
        <v>8248</v>
      </c>
      <c r="H960" s="526">
        <v>48</v>
      </c>
      <c r="I960" s="526" t="s">
        <v>4344</v>
      </c>
      <c r="J960" s="526" t="s">
        <v>7626</v>
      </c>
      <c r="K960" s="527">
        <v>79</v>
      </c>
      <c r="L960" s="526" t="s">
        <v>9064</v>
      </c>
      <c r="M960" s="37" t="str">
        <f t="shared" si="33"/>
        <v>http://www.examen.biz/imgShop/377-16280-3.jpeg</v>
      </c>
    </row>
    <row r="961" spans="1:13" s="37" customFormat="1" ht="45" hidden="1" x14ac:dyDescent="0.2">
      <c r="A961" s="525" t="str">
        <f t="shared" si="32"/>
        <v>Фото</v>
      </c>
      <c r="B961" s="526">
        <v>145513</v>
      </c>
      <c r="C961" s="526" t="s">
        <v>911</v>
      </c>
      <c r="D961" s="526"/>
      <c r="E961" s="526"/>
      <c r="F961" s="526" t="s">
        <v>1857</v>
      </c>
      <c r="G961" s="526" t="s">
        <v>1858</v>
      </c>
      <c r="H961" s="526">
        <v>48</v>
      </c>
      <c r="I961" s="526" t="s">
        <v>4344</v>
      </c>
      <c r="J961" s="526" t="s">
        <v>7626</v>
      </c>
      <c r="K961" s="527">
        <v>67</v>
      </c>
      <c r="L961" s="526" t="s">
        <v>1859</v>
      </c>
      <c r="M961" s="37" t="str">
        <f t="shared" si="33"/>
        <v>http://www.examen.biz/imgShop/377-16030-4.jpeg</v>
      </c>
    </row>
    <row r="962" spans="1:13" s="37" customFormat="1" ht="45" hidden="1" x14ac:dyDescent="0.2">
      <c r="A962" s="525" t="str">
        <f t="shared" ref="A962:A1025" si="34">HYPERLINK(M962,"Фото")</f>
        <v>Фото</v>
      </c>
      <c r="B962" s="526">
        <v>149417</v>
      </c>
      <c r="C962" s="526" t="s">
        <v>912</v>
      </c>
      <c r="D962" s="526"/>
      <c r="E962" s="526"/>
      <c r="F962" s="526" t="s">
        <v>9070</v>
      </c>
      <c r="G962" s="526" t="s">
        <v>9071</v>
      </c>
      <c r="H962" s="526">
        <v>96</v>
      </c>
      <c r="I962" s="526" t="s">
        <v>6422</v>
      </c>
      <c r="J962" s="526" t="s">
        <v>7626</v>
      </c>
      <c r="K962" s="527">
        <v>109</v>
      </c>
      <c r="L962" s="526" t="s">
        <v>9072</v>
      </c>
      <c r="M962" s="37" t="str">
        <f t="shared" ref="M962:M1025" si="35">CONCATENATE("http://www.examen.biz/imgShop/",L962)</f>
        <v>http://www.examen.biz/imgShop/377-16329-9.jpeg</v>
      </c>
    </row>
    <row r="963" spans="1:13" s="37" customFormat="1" ht="45" hidden="1" x14ac:dyDescent="0.2">
      <c r="A963" s="525" t="str">
        <f t="shared" si="34"/>
        <v>Фото</v>
      </c>
      <c r="B963" s="526">
        <v>122530</v>
      </c>
      <c r="C963" s="526"/>
      <c r="D963" s="526"/>
      <c r="E963" s="526"/>
      <c r="F963" s="526" t="s">
        <v>4440</v>
      </c>
      <c r="G963" s="526" t="s">
        <v>3265</v>
      </c>
      <c r="H963" s="526">
        <v>48</v>
      </c>
      <c r="I963" s="526" t="s">
        <v>5733</v>
      </c>
      <c r="J963" s="526" t="s">
        <v>7626</v>
      </c>
      <c r="K963" s="527">
        <v>76</v>
      </c>
      <c r="L963" s="526" t="s">
        <v>4441</v>
      </c>
      <c r="M963" s="37" t="str">
        <f t="shared" si="35"/>
        <v>http://www.examen.biz/imgShop/377-14032-0.jpeg</v>
      </c>
    </row>
    <row r="964" spans="1:13" s="37" customFormat="1" ht="45" hidden="1" x14ac:dyDescent="0.2">
      <c r="A964" s="525" t="str">
        <f t="shared" si="34"/>
        <v>Фото</v>
      </c>
      <c r="B964" s="526">
        <v>146741</v>
      </c>
      <c r="C964" s="526" t="s">
        <v>913</v>
      </c>
      <c r="D964" s="526"/>
      <c r="E964" s="526"/>
      <c r="F964" s="526" t="s">
        <v>1260</v>
      </c>
      <c r="G964" s="526" t="s">
        <v>1261</v>
      </c>
      <c r="H964" s="526">
        <v>96</v>
      </c>
      <c r="I964" s="526" t="s">
        <v>1262</v>
      </c>
      <c r="J964" s="526" t="s">
        <v>7626</v>
      </c>
      <c r="K964" s="527">
        <v>109</v>
      </c>
      <c r="L964" s="526" t="s">
        <v>1263</v>
      </c>
      <c r="M964" s="37" t="str">
        <f t="shared" si="35"/>
        <v>http://www.examen.biz/imgShop/377-15638-3.jpeg</v>
      </c>
    </row>
    <row r="965" spans="1:13" s="37" customFormat="1" ht="45" hidden="1" x14ac:dyDescent="0.2">
      <c r="A965" s="525" t="str">
        <f t="shared" si="34"/>
        <v>Фото</v>
      </c>
      <c r="B965" s="526">
        <v>157147</v>
      </c>
      <c r="C965" s="526" t="s">
        <v>5657</v>
      </c>
      <c r="D965" s="526"/>
      <c r="E965" s="526"/>
      <c r="F965" s="526" t="s">
        <v>10472</v>
      </c>
      <c r="G965" s="526" t="s">
        <v>10473</v>
      </c>
      <c r="H965" s="526">
        <v>128</v>
      </c>
      <c r="I965" s="526" t="s">
        <v>10475</v>
      </c>
      <c r="J965" s="526" t="s">
        <v>7626</v>
      </c>
      <c r="K965" s="527">
        <v>120</v>
      </c>
      <c r="L965" s="526" t="s">
        <v>10476</v>
      </c>
      <c r="M965" s="37" t="str">
        <f t="shared" si="35"/>
        <v>http://www.examen.biz/imgShop/377-16379-4.jpeg</v>
      </c>
    </row>
    <row r="966" spans="1:13" s="37" customFormat="1" ht="45" hidden="1" x14ac:dyDescent="0.2">
      <c r="A966" s="525" t="str">
        <f t="shared" si="34"/>
        <v>Фото</v>
      </c>
      <c r="B966" s="526">
        <v>92694</v>
      </c>
      <c r="C966" s="526"/>
      <c r="D966" s="526"/>
      <c r="E966" s="526"/>
      <c r="F966" s="526" t="s">
        <v>4743</v>
      </c>
      <c r="G966" s="526" t="s">
        <v>5074</v>
      </c>
      <c r="H966" s="526">
        <v>96</v>
      </c>
      <c r="I966" s="526" t="s">
        <v>6772</v>
      </c>
      <c r="J966" s="526" t="s">
        <v>7626</v>
      </c>
      <c r="K966" s="527">
        <v>122</v>
      </c>
      <c r="L966" s="526" t="s">
        <v>5271</v>
      </c>
      <c r="M966" s="37" t="str">
        <f t="shared" si="35"/>
        <v>http://www.examen.biz/imgShop/377-09273-5.jpeg</v>
      </c>
    </row>
    <row r="967" spans="1:13" s="37" customFormat="1" ht="45" hidden="1" x14ac:dyDescent="0.2">
      <c r="A967" s="525" t="str">
        <f t="shared" si="34"/>
        <v>Фото</v>
      </c>
      <c r="B967" s="526">
        <v>92695</v>
      </c>
      <c r="C967" s="526"/>
      <c r="D967" s="526"/>
      <c r="E967" s="526"/>
      <c r="F967" s="526" t="s">
        <v>5272</v>
      </c>
      <c r="G967" s="526" t="s">
        <v>5273</v>
      </c>
      <c r="H967" s="526">
        <v>112</v>
      </c>
      <c r="I967" s="526" t="s">
        <v>6772</v>
      </c>
      <c r="J967" s="526" t="s">
        <v>7626</v>
      </c>
      <c r="K967" s="527">
        <v>122</v>
      </c>
      <c r="L967" s="526" t="s">
        <v>5607</v>
      </c>
      <c r="M967" s="37" t="str">
        <f t="shared" si="35"/>
        <v>http://www.examen.biz/imgShop/377-09274-2.jpeg</v>
      </c>
    </row>
    <row r="968" spans="1:13" s="37" customFormat="1" ht="45" hidden="1" x14ac:dyDescent="0.2">
      <c r="A968" s="525" t="str">
        <f t="shared" si="34"/>
        <v>Фото</v>
      </c>
      <c r="B968" s="526">
        <v>103220</v>
      </c>
      <c r="C968" s="526"/>
      <c r="D968" s="526"/>
      <c r="E968" s="526"/>
      <c r="F968" s="526" t="s">
        <v>6803</v>
      </c>
      <c r="G968" s="526" t="s">
        <v>6804</v>
      </c>
      <c r="H968" s="526">
        <v>96</v>
      </c>
      <c r="I968" s="526" t="s">
        <v>5490</v>
      </c>
      <c r="J968" s="526" t="s">
        <v>7626</v>
      </c>
      <c r="K968" s="527">
        <v>108</v>
      </c>
      <c r="L968" s="526" t="s">
        <v>6805</v>
      </c>
      <c r="M968" s="37" t="str">
        <f t="shared" si="35"/>
        <v>http://www.examen.biz/imgShop/377-10866-5.jpeg</v>
      </c>
    </row>
    <row r="969" spans="1:13" s="37" customFormat="1" ht="45" hidden="1" x14ac:dyDescent="0.2">
      <c r="A969" s="525" t="str">
        <f t="shared" si="34"/>
        <v>Фото</v>
      </c>
      <c r="B969" s="526">
        <v>98965</v>
      </c>
      <c r="C969" s="526"/>
      <c r="D969" s="526"/>
      <c r="E969" s="526"/>
      <c r="F969" s="526" t="s">
        <v>8772</v>
      </c>
      <c r="G969" s="526" t="s">
        <v>8773</v>
      </c>
      <c r="H969" s="526">
        <v>128</v>
      </c>
      <c r="I969" s="526" t="s">
        <v>5490</v>
      </c>
      <c r="J969" s="526" t="s">
        <v>7626</v>
      </c>
      <c r="K969" s="527">
        <v>120</v>
      </c>
      <c r="L969" s="526" t="s">
        <v>8774</v>
      </c>
      <c r="M969" s="37" t="str">
        <f t="shared" si="35"/>
        <v>http://www.examen.biz/imgShop/377-10604-3.jpeg</v>
      </c>
    </row>
    <row r="970" spans="1:13" s="37" customFormat="1" ht="45" hidden="1" x14ac:dyDescent="0.2">
      <c r="A970" s="525" t="str">
        <f t="shared" si="34"/>
        <v>Фото</v>
      </c>
      <c r="B970" s="526">
        <v>139019</v>
      </c>
      <c r="C970" s="526" t="s">
        <v>922</v>
      </c>
      <c r="D970" s="526"/>
      <c r="E970" s="526"/>
      <c r="F970" s="526" t="s">
        <v>3775</v>
      </c>
      <c r="G970" s="526" t="s">
        <v>3776</v>
      </c>
      <c r="H970" s="526">
        <v>80</v>
      </c>
      <c r="I970" s="526" t="s">
        <v>4811</v>
      </c>
      <c r="J970" s="526" t="s">
        <v>7626</v>
      </c>
      <c r="K970" s="527">
        <v>116</v>
      </c>
      <c r="L970" s="526" t="s">
        <v>3777</v>
      </c>
      <c r="M970" s="37" t="str">
        <f t="shared" si="35"/>
        <v>http://www.examen.biz/imgShop/377-15504-1.jpeg</v>
      </c>
    </row>
    <row r="971" spans="1:13" s="37" customFormat="1" ht="45" hidden="1" x14ac:dyDescent="0.2">
      <c r="A971" s="525" t="str">
        <f t="shared" si="34"/>
        <v>Фото</v>
      </c>
      <c r="B971" s="526">
        <v>139020</v>
      </c>
      <c r="C971" s="526" t="s">
        <v>922</v>
      </c>
      <c r="D971" s="526"/>
      <c r="E971" s="526"/>
      <c r="F971" s="526" t="s">
        <v>3778</v>
      </c>
      <c r="G971" s="526" t="s">
        <v>3779</v>
      </c>
      <c r="H971" s="526">
        <v>96</v>
      </c>
      <c r="I971" s="526" t="s">
        <v>4811</v>
      </c>
      <c r="J971" s="526" t="s">
        <v>7626</v>
      </c>
      <c r="K971" s="527">
        <v>116</v>
      </c>
      <c r="L971" s="526" t="s">
        <v>3780</v>
      </c>
      <c r="M971" s="37" t="str">
        <f t="shared" si="35"/>
        <v>http://www.examen.biz/imgShop/377-15505-8.jpeg</v>
      </c>
    </row>
    <row r="972" spans="1:13" s="37" customFormat="1" ht="45" hidden="1" x14ac:dyDescent="0.2">
      <c r="A972" s="525" t="str">
        <f t="shared" si="34"/>
        <v>Фото</v>
      </c>
      <c r="B972" s="526">
        <v>142929</v>
      </c>
      <c r="C972" s="526" t="s">
        <v>946</v>
      </c>
      <c r="D972" s="526"/>
      <c r="E972" s="526"/>
      <c r="F972" s="526" t="s">
        <v>3039</v>
      </c>
      <c r="G972" s="526" t="s">
        <v>3040</v>
      </c>
      <c r="H972" s="526">
        <v>96</v>
      </c>
      <c r="I972" s="526" t="s">
        <v>5917</v>
      </c>
      <c r="J972" s="526" t="s">
        <v>7626</v>
      </c>
      <c r="K972" s="527">
        <v>116</v>
      </c>
      <c r="L972" s="526" t="s">
        <v>3041</v>
      </c>
      <c r="M972" s="37" t="str">
        <f t="shared" si="35"/>
        <v>http://www.examen.biz/imgShop/377-15642-0.jpeg</v>
      </c>
    </row>
    <row r="973" spans="1:13" s="37" customFormat="1" ht="45" hidden="1" x14ac:dyDescent="0.2">
      <c r="A973" s="525" t="str">
        <f t="shared" si="34"/>
        <v>Фото</v>
      </c>
      <c r="B973" s="526">
        <v>143384</v>
      </c>
      <c r="C973" s="526" t="s">
        <v>923</v>
      </c>
      <c r="D973" s="526"/>
      <c r="E973" s="526"/>
      <c r="F973" s="526" t="s">
        <v>2551</v>
      </c>
      <c r="G973" s="526" t="s">
        <v>2552</v>
      </c>
      <c r="H973" s="526">
        <v>80</v>
      </c>
      <c r="I973" s="526" t="s">
        <v>4811</v>
      </c>
      <c r="J973" s="526" t="s">
        <v>7626</v>
      </c>
      <c r="K973" s="527">
        <v>116</v>
      </c>
      <c r="L973" s="526" t="s">
        <v>2553</v>
      </c>
      <c r="M973" s="37" t="str">
        <f t="shared" si="35"/>
        <v>http://www.examen.biz/imgShop/377-15895-0.jpeg</v>
      </c>
    </row>
    <row r="974" spans="1:13" s="37" customFormat="1" ht="45" hidden="1" x14ac:dyDescent="0.2">
      <c r="A974" s="525" t="str">
        <f t="shared" si="34"/>
        <v>Фото</v>
      </c>
      <c r="B974" s="526">
        <v>143385</v>
      </c>
      <c r="C974" s="526" t="s">
        <v>923</v>
      </c>
      <c r="D974" s="526"/>
      <c r="E974" s="526"/>
      <c r="F974" s="526" t="s">
        <v>2554</v>
      </c>
      <c r="G974" s="526" t="s">
        <v>2555</v>
      </c>
      <c r="H974" s="526">
        <v>80</v>
      </c>
      <c r="I974" s="526" t="s">
        <v>4811</v>
      </c>
      <c r="J974" s="526" t="s">
        <v>7626</v>
      </c>
      <c r="K974" s="527">
        <v>116</v>
      </c>
      <c r="L974" s="526" t="s">
        <v>2556</v>
      </c>
      <c r="M974" s="37" t="str">
        <f t="shared" si="35"/>
        <v>http://www.examen.biz/imgShop/377-15896-7.jpeg</v>
      </c>
    </row>
    <row r="975" spans="1:13" s="37" customFormat="1" ht="45" hidden="1" x14ac:dyDescent="0.2">
      <c r="A975" s="525" t="str">
        <f t="shared" si="34"/>
        <v>Фото</v>
      </c>
      <c r="B975" s="526">
        <v>151614</v>
      </c>
      <c r="C975" s="526" t="s">
        <v>916</v>
      </c>
      <c r="D975" s="526"/>
      <c r="E975" s="526"/>
      <c r="F975" s="526" t="s">
        <v>9275</v>
      </c>
      <c r="G975" s="526" t="s">
        <v>9276</v>
      </c>
      <c r="H975" s="526">
        <v>96</v>
      </c>
      <c r="I975" s="526" t="s">
        <v>6828</v>
      </c>
      <c r="J975" s="526" t="s">
        <v>7626</v>
      </c>
      <c r="K975" s="527">
        <v>109</v>
      </c>
      <c r="L975" s="526" t="s">
        <v>9277</v>
      </c>
      <c r="M975" s="37" t="str">
        <f t="shared" si="35"/>
        <v>http://www.examen.biz/imgShop/377-16699-3.jpeg</v>
      </c>
    </row>
    <row r="976" spans="1:13" s="37" customFormat="1" ht="45" hidden="1" x14ac:dyDescent="0.2">
      <c r="A976" s="525" t="str">
        <f t="shared" si="34"/>
        <v>Фото</v>
      </c>
      <c r="B976" s="526">
        <v>151615</v>
      </c>
      <c r="C976" s="526" t="s">
        <v>916</v>
      </c>
      <c r="D976" s="526"/>
      <c r="E976" s="526"/>
      <c r="F976" s="526" t="s">
        <v>9278</v>
      </c>
      <c r="G976" s="526" t="s">
        <v>3935</v>
      </c>
      <c r="H976" s="526">
        <v>96</v>
      </c>
      <c r="I976" s="526" t="s">
        <v>6828</v>
      </c>
      <c r="J976" s="526" t="s">
        <v>7626</v>
      </c>
      <c r="K976" s="527">
        <v>109</v>
      </c>
      <c r="L976" s="526" t="s">
        <v>9279</v>
      </c>
      <c r="M976" s="37" t="str">
        <f t="shared" si="35"/>
        <v>http://www.examen.biz/imgShop/377-16698-6.jpeg</v>
      </c>
    </row>
    <row r="977" spans="1:13" s="37" customFormat="1" ht="45" hidden="1" x14ac:dyDescent="0.2">
      <c r="A977" s="525" t="str">
        <f t="shared" si="34"/>
        <v>Фото</v>
      </c>
      <c r="B977" s="526">
        <v>110623</v>
      </c>
      <c r="C977" s="526" t="s">
        <v>918</v>
      </c>
      <c r="D977" s="526"/>
      <c r="E977" s="526"/>
      <c r="F977" s="526" t="s">
        <v>7814</v>
      </c>
      <c r="G977" s="526" t="s">
        <v>3266</v>
      </c>
      <c r="H977" s="526">
        <v>144</v>
      </c>
      <c r="I977" s="526" t="s">
        <v>4889</v>
      </c>
      <c r="J977" s="526" t="s">
        <v>7626</v>
      </c>
      <c r="K977" s="527">
        <v>120</v>
      </c>
      <c r="L977" s="526" t="s">
        <v>7815</v>
      </c>
      <c r="M977" s="37" t="str">
        <f t="shared" si="35"/>
        <v>http://www.examen.biz/imgShop/377-12642-3.jpeg</v>
      </c>
    </row>
    <row r="978" spans="1:13" s="37" customFormat="1" ht="45" hidden="1" x14ac:dyDescent="0.2">
      <c r="A978" s="525" t="str">
        <f t="shared" si="34"/>
        <v>Фото</v>
      </c>
      <c r="B978" s="526">
        <v>110610</v>
      </c>
      <c r="C978" s="526" t="s">
        <v>5660</v>
      </c>
      <c r="D978" s="526"/>
      <c r="E978" s="526"/>
      <c r="F978" s="526" t="s">
        <v>6087</v>
      </c>
      <c r="G978" s="526" t="s">
        <v>3267</v>
      </c>
      <c r="H978" s="526">
        <v>112</v>
      </c>
      <c r="I978" s="526" t="s">
        <v>4514</v>
      </c>
      <c r="J978" s="526" t="s">
        <v>7626</v>
      </c>
      <c r="K978" s="527">
        <v>107</v>
      </c>
      <c r="L978" s="526" t="s">
        <v>7093</v>
      </c>
      <c r="M978" s="37" t="str">
        <f t="shared" si="35"/>
        <v>http://www.examen.biz/imgShop/377-12674-4.jpeg</v>
      </c>
    </row>
    <row r="979" spans="1:13" s="37" customFormat="1" ht="45" hidden="1" x14ac:dyDescent="0.2">
      <c r="A979" s="525" t="str">
        <f t="shared" si="34"/>
        <v>Фото</v>
      </c>
      <c r="B979" s="526">
        <v>128450</v>
      </c>
      <c r="C979" s="526" t="s">
        <v>917</v>
      </c>
      <c r="D979" s="526"/>
      <c r="E979" s="526"/>
      <c r="F979" s="526" t="s">
        <v>3725</v>
      </c>
      <c r="G979" s="526" t="s">
        <v>3936</v>
      </c>
      <c r="H979" s="526">
        <v>160</v>
      </c>
      <c r="I979" s="526" t="s">
        <v>6828</v>
      </c>
      <c r="J979" s="526" t="s">
        <v>7626</v>
      </c>
      <c r="K979" s="527">
        <v>114</v>
      </c>
      <c r="L979" s="526" t="s">
        <v>3726</v>
      </c>
      <c r="M979" s="37" t="str">
        <f t="shared" si="35"/>
        <v>http://www.examen.biz/imgShop/377-14867-8.jpeg</v>
      </c>
    </row>
    <row r="980" spans="1:13" s="37" customFormat="1" ht="45" hidden="1" x14ac:dyDescent="0.2">
      <c r="A980" s="525" t="str">
        <f t="shared" si="34"/>
        <v>Фото</v>
      </c>
      <c r="B980" s="526">
        <v>102917</v>
      </c>
      <c r="C980" s="526" t="s">
        <v>919</v>
      </c>
      <c r="D980" s="526"/>
      <c r="E980" s="526"/>
      <c r="F980" s="526" t="s">
        <v>6588</v>
      </c>
      <c r="G980" s="526" t="s">
        <v>3268</v>
      </c>
      <c r="H980" s="526">
        <v>112</v>
      </c>
      <c r="I980" s="526" t="s">
        <v>4889</v>
      </c>
      <c r="J980" s="526" t="s">
        <v>7626</v>
      </c>
      <c r="K980" s="527">
        <v>108</v>
      </c>
      <c r="L980" s="526" t="s">
        <v>5938</v>
      </c>
      <c r="M980" s="37" t="str">
        <f t="shared" si="35"/>
        <v>http://www.examen.biz/imgShop/377-11546-5.jpeg</v>
      </c>
    </row>
    <row r="981" spans="1:13" s="37" customFormat="1" ht="45" hidden="1" x14ac:dyDescent="0.2">
      <c r="A981" s="525" t="str">
        <f t="shared" si="34"/>
        <v>Фото</v>
      </c>
      <c r="B981" s="526">
        <v>126261</v>
      </c>
      <c r="C981" s="526" t="s">
        <v>5650</v>
      </c>
      <c r="D981" s="526"/>
      <c r="E981" s="526"/>
      <c r="F981" s="526" t="s">
        <v>6026</v>
      </c>
      <c r="G981" s="526" t="s">
        <v>3937</v>
      </c>
      <c r="H981" s="526">
        <v>160</v>
      </c>
      <c r="I981" s="526" t="s">
        <v>6828</v>
      </c>
      <c r="J981" s="526" t="s">
        <v>7626</v>
      </c>
      <c r="K981" s="527">
        <v>114</v>
      </c>
      <c r="L981" s="526" t="s">
        <v>6027</v>
      </c>
      <c r="M981" s="37" t="str">
        <f t="shared" si="35"/>
        <v>http://www.examen.biz/imgShop/377-13966-9.jpeg</v>
      </c>
    </row>
    <row r="982" spans="1:13" s="37" customFormat="1" ht="45" hidden="1" x14ac:dyDescent="0.2">
      <c r="A982" s="525" t="str">
        <f t="shared" si="34"/>
        <v>Фото</v>
      </c>
      <c r="B982" s="526">
        <v>113176</v>
      </c>
      <c r="C982" s="526" t="s">
        <v>938</v>
      </c>
      <c r="D982" s="526"/>
      <c r="E982" s="526"/>
      <c r="F982" s="526" t="s">
        <v>4735</v>
      </c>
      <c r="G982" s="526" t="s">
        <v>3269</v>
      </c>
      <c r="H982" s="526">
        <v>144</v>
      </c>
      <c r="I982" s="526" t="s">
        <v>4889</v>
      </c>
      <c r="J982" s="526" t="s">
        <v>7626</v>
      </c>
      <c r="K982" s="527">
        <v>125</v>
      </c>
      <c r="L982" s="526" t="s">
        <v>4736</v>
      </c>
      <c r="M982" s="37" t="str">
        <f t="shared" si="35"/>
        <v>http://www.examen.biz/imgShop/377-12944-8.jpeg</v>
      </c>
    </row>
    <row r="983" spans="1:13" s="37" customFormat="1" ht="45" hidden="1" x14ac:dyDescent="0.2">
      <c r="A983" s="525" t="str">
        <f t="shared" si="34"/>
        <v>Фото</v>
      </c>
      <c r="B983" s="526">
        <v>126602</v>
      </c>
      <c r="C983" s="526" t="s">
        <v>947</v>
      </c>
      <c r="D983" s="526"/>
      <c r="E983" s="526"/>
      <c r="F983" s="526" t="s">
        <v>8385</v>
      </c>
      <c r="G983" s="526" t="s">
        <v>3270</v>
      </c>
      <c r="H983" s="526">
        <v>96</v>
      </c>
      <c r="I983" s="526" t="s">
        <v>5699</v>
      </c>
      <c r="J983" s="526" t="s">
        <v>7626</v>
      </c>
      <c r="K983" s="527">
        <v>116</v>
      </c>
      <c r="L983" s="526" t="s">
        <v>8386</v>
      </c>
      <c r="M983" s="37" t="str">
        <f t="shared" si="35"/>
        <v>http://www.examen.biz/imgShop/377-14214-0.jpeg</v>
      </c>
    </row>
    <row r="984" spans="1:13" s="37" customFormat="1" ht="45" hidden="1" x14ac:dyDescent="0.2">
      <c r="A984" s="525" t="str">
        <f t="shared" si="34"/>
        <v>Фото</v>
      </c>
      <c r="B984" s="526">
        <v>142564</v>
      </c>
      <c r="C984" s="526" t="s">
        <v>947</v>
      </c>
      <c r="D984" s="526"/>
      <c r="E984" s="526"/>
      <c r="F984" s="526" t="s">
        <v>4144</v>
      </c>
      <c r="G984" s="526" t="s">
        <v>4145</v>
      </c>
      <c r="H984" s="526">
        <v>96</v>
      </c>
      <c r="I984" s="526" t="s">
        <v>5699</v>
      </c>
      <c r="J984" s="526" t="s">
        <v>7626</v>
      </c>
      <c r="K984" s="527">
        <v>116</v>
      </c>
      <c r="L984" s="526" t="s">
        <v>4146</v>
      </c>
      <c r="M984" s="37" t="str">
        <f t="shared" si="35"/>
        <v>http://www.examen.biz/imgShop/377-14384-0.jpeg</v>
      </c>
    </row>
    <row r="985" spans="1:13" s="37" customFormat="1" ht="45" hidden="1" x14ac:dyDescent="0.2">
      <c r="A985" s="525" t="str">
        <f t="shared" si="34"/>
        <v>Фото</v>
      </c>
      <c r="B985" s="526">
        <v>152597</v>
      </c>
      <c r="C985" s="526" t="s">
        <v>925</v>
      </c>
      <c r="D985" s="526"/>
      <c r="E985" s="526"/>
      <c r="F985" s="526" t="s">
        <v>9712</v>
      </c>
      <c r="G985" s="526" t="s">
        <v>9713</v>
      </c>
      <c r="H985" s="526">
        <v>64</v>
      </c>
      <c r="I985" s="526" t="s">
        <v>4080</v>
      </c>
      <c r="J985" s="526" t="s">
        <v>7626</v>
      </c>
      <c r="K985" s="527">
        <v>127</v>
      </c>
      <c r="L985" s="526" t="s">
        <v>9714</v>
      </c>
      <c r="M985" s="37" t="str">
        <f t="shared" si="35"/>
        <v>http://www.examen.biz/imgShop/377-16542-2.jpeg</v>
      </c>
    </row>
    <row r="986" spans="1:13" s="37" customFormat="1" ht="45" hidden="1" x14ac:dyDescent="0.2">
      <c r="A986" s="525" t="str">
        <f t="shared" si="34"/>
        <v>Фото</v>
      </c>
      <c r="B986" s="526">
        <v>151942</v>
      </c>
      <c r="C986" s="526" t="s">
        <v>925</v>
      </c>
      <c r="D986" s="526"/>
      <c r="E986" s="526"/>
      <c r="F986" s="526" t="s">
        <v>9696</v>
      </c>
      <c r="G986" s="526" t="s">
        <v>9506</v>
      </c>
      <c r="H986" s="526">
        <v>64</v>
      </c>
      <c r="I986" s="526" t="s">
        <v>4080</v>
      </c>
      <c r="J986" s="526" t="s">
        <v>7626</v>
      </c>
      <c r="K986" s="527">
        <v>127</v>
      </c>
      <c r="L986" s="526" t="s">
        <v>9697</v>
      </c>
      <c r="M986" s="37" t="str">
        <f t="shared" si="35"/>
        <v>http://www.examen.biz/imgShop/377-16537-8.jpeg</v>
      </c>
    </row>
    <row r="987" spans="1:13" s="37" customFormat="1" ht="45" hidden="1" x14ac:dyDescent="0.2">
      <c r="A987" s="525" t="str">
        <f t="shared" si="34"/>
        <v>Фото</v>
      </c>
      <c r="B987" s="526">
        <v>134423</v>
      </c>
      <c r="C987" s="526" t="s">
        <v>926</v>
      </c>
      <c r="D987" s="526"/>
      <c r="E987" s="526"/>
      <c r="F987" s="526" t="s">
        <v>7562</v>
      </c>
      <c r="G987" s="526" t="s">
        <v>7563</v>
      </c>
      <c r="H987" s="526">
        <v>96</v>
      </c>
      <c r="I987" s="526" t="s">
        <v>4080</v>
      </c>
      <c r="J987" s="526" t="s">
        <v>7626</v>
      </c>
      <c r="K987" s="527">
        <v>142</v>
      </c>
      <c r="L987" s="526" t="s">
        <v>7564</v>
      </c>
      <c r="M987" s="37" t="str">
        <f t="shared" si="35"/>
        <v>http://www.examen.biz/imgShop/377-14736-7.jpeg</v>
      </c>
    </row>
    <row r="988" spans="1:13" s="37" customFormat="1" ht="45" hidden="1" x14ac:dyDescent="0.2">
      <c r="A988" s="525" t="str">
        <f t="shared" si="34"/>
        <v>Фото</v>
      </c>
      <c r="B988" s="526">
        <v>141624</v>
      </c>
      <c r="C988" s="526" t="s">
        <v>927</v>
      </c>
      <c r="D988" s="526"/>
      <c r="E988" s="526"/>
      <c r="F988" s="526" t="s">
        <v>2973</v>
      </c>
      <c r="G988" s="526" t="s">
        <v>2974</v>
      </c>
      <c r="H988" s="526">
        <v>96</v>
      </c>
      <c r="I988" s="526" t="s">
        <v>4080</v>
      </c>
      <c r="J988" s="526" t="s">
        <v>7626</v>
      </c>
      <c r="K988" s="527">
        <v>142</v>
      </c>
      <c r="L988" s="526" t="s">
        <v>2975</v>
      </c>
      <c r="M988" s="37" t="str">
        <f t="shared" si="35"/>
        <v>http://www.examen.biz/imgShop/377-15450-1.jpeg</v>
      </c>
    </row>
    <row r="989" spans="1:13" s="37" customFormat="1" ht="45" hidden="1" x14ac:dyDescent="0.2">
      <c r="A989" s="525" t="str">
        <f t="shared" si="34"/>
        <v>Фото</v>
      </c>
      <c r="B989" s="526">
        <v>142921</v>
      </c>
      <c r="C989" s="526" t="s">
        <v>928</v>
      </c>
      <c r="D989" s="526"/>
      <c r="E989" s="526"/>
      <c r="F989" s="526" t="s">
        <v>3381</v>
      </c>
      <c r="G989" s="526" t="s">
        <v>3382</v>
      </c>
      <c r="H989" s="526">
        <v>96</v>
      </c>
      <c r="I989" s="526" t="s">
        <v>4080</v>
      </c>
      <c r="J989" s="526" t="s">
        <v>7626</v>
      </c>
      <c r="K989" s="527">
        <v>142</v>
      </c>
      <c r="L989" s="526" t="s">
        <v>3383</v>
      </c>
      <c r="M989" s="37" t="str">
        <f t="shared" si="35"/>
        <v>http://www.examen.biz/imgShop/377-15645-1.jpeg</v>
      </c>
    </row>
    <row r="990" spans="1:13" s="37" customFormat="1" ht="45" hidden="1" x14ac:dyDescent="0.2">
      <c r="A990" s="525" t="str">
        <f t="shared" si="34"/>
        <v>Фото</v>
      </c>
      <c r="B990" s="526">
        <v>136904</v>
      </c>
      <c r="C990" s="526" t="s">
        <v>903</v>
      </c>
      <c r="D990" s="526"/>
      <c r="E990" s="526"/>
      <c r="F990" s="526" t="s">
        <v>3435</v>
      </c>
      <c r="G990" s="526" t="s">
        <v>3436</v>
      </c>
      <c r="H990" s="526">
        <v>96</v>
      </c>
      <c r="I990" s="526" t="s">
        <v>7171</v>
      </c>
      <c r="J990" s="526" t="s">
        <v>7626</v>
      </c>
      <c r="K990" s="527">
        <v>118</v>
      </c>
      <c r="L990" s="526" t="s">
        <v>3437</v>
      </c>
      <c r="M990" s="37" t="str">
        <f t="shared" si="35"/>
        <v>http://www.examen.biz/imgShop/377-15485-3.jpeg</v>
      </c>
    </row>
    <row r="991" spans="1:13" s="37" customFormat="1" ht="45" hidden="1" x14ac:dyDescent="0.2">
      <c r="A991" s="525" t="str">
        <f t="shared" si="34"/>
        <v>Фото</v>
      </c>
      <c r="B991" s="526">
        <v>133712</v>
      </c>
      <c r="C991" s="526" t="s">
        <v>903</v>
      </c>
      <c r="D991" s="526"/>
      <c r="E991" s="526"/>
      <c r="F991" s="526" t="s">
        <v>8249</v>
      </c>
      <c r="G991" s="526" t="s">
        <v>3650</v>
      </c>
      <c r="H991" s="526">
        <v>80</v>
      </c>
      <c r="I991" s="526" t="s">
        <v>7974</v>
      </c>
      <c r="J991" s="526" t="s">
        <v>7626</v>
      </c>
      <c r="K991" s="527">
        <v>94</v>
      </c>
      <c r="L991" s="526" t="s">
        <v>8250</v>
      </c>
      <c r="M991" s="37" t="str">
        <f t="shared" si="35"/>
        <v>http://www.examen.biz/imgShop/377-15196-8.jpeg</v>
      </c>
    </row>
    <row r="992" spans="1:13" s="37" customFormat="1" ht="45" hidden="1" x14ac:dyDescent="0.2">
      <c r="A992" s="525" t="str">
        <f t="shared" si="34"/>
        <v>Фото</v>
      </c>
      <c r="B992" s="526">
        <v>105786</v>
      </c>
      <c r="C992" s="526" t="s">
        <v>5648</v>
      </c>
      <c r="D992" s="526"/>
      <c r="E992" s="526"/>
      <c r="F992" s="526" t="s">
        <v>3508</v>
      </c>
      <c r="G992" s="526" t="s">
        <v>3390</v>
      </c>
      <c r="H992" s="526">
        <v>112</v>
      </c>
      <c r="I992" s="526" t="s">
        <v>7171</v>
      </c>
      <c r="J992" s="526" t="s">
        <v>7626</v>
      </c>
      <c r="K992" s="527">
        <v>107</v>
      </c>
      <c r="L992" s="526" t="s">
        <v>3509</v>
      </c>
      <c r="M992" s="37" t="str">
        <f t="shared" si="35"/>
        <v>http://www.examen.biz/imgShop/377-11813-8.jpeg</v>
      </c>
    </row>
    <row r="993" spans="1:13" s="37" customFormat="1" ht="45" hidden="1" x14ac:dyDescent="0.2">
      <c r="A993" s="525" t="str">
        <f t="shared" si="34"/>
        <v>Фото</v>
      </c>
      <c r="B993" s="526">
        <v>151209</v>
      </c>
      <c r="C993" s="526" t="s">
        <v>903</v>
      </c>
      <c r="D993" s="526"/>
      <c r="E993" s="526"/>
      <c r="F993" s="526" t="s">
        <v>9801</v>
      </c>
      <c r="G993" s="526" t="s">
        <v>9802</v>
      </c>
      <c r="H993" s="526">
        <v>96</v>
      </c>
      <c r="I993" s="526" t="s">
        <v>7974</v>
      </c>
      <c r="J993" s="526" t="s">
        <v>7626</v>
      </c>
      <c r="K993" s="527">
        <v>105</v>
      </c>
      <c r="L993" s="526" t="s">
        <v>9803</v>
      </c>
      <c r="M993" s="37" t="str">
        <f t="shared" si="35"/>
        <v>http://www.examen.biz/imgShop/377-16570-5.jpeg</v>
      </c>
    </row>
    <row r="994" spans="1:13" s="37" customFormat="1" ht="45" hidden="1" x14ac:dyDescent="0.2">
      <c r="A994" s="525" t="str">
        <f t="shared" si="34"/>
        <v>Фото</v>
      </c>
      <c r="B994" s="526">
        <v>105787</v>
      </c>
      <c r="C994" s="526" t="s">
        <v>5648</v>
      </c>
      <c r="D994" s="526"/>
      <c r="E994" s="526"/>
      <c r="F994" s="526" t="s">
        <v>7007</v>
      </c>
      <c r="G994" s="526" t="s">
        <v>3391</v>
      </c>
      <c r="H994" s="526">
        <v>64</v>
      </c>
      <c r="I994" s="526" t="s">
        <v>7171</v>
      </c>
      <c r="J994" s="526" t="s">
        <v>7626</v>
      </c>
      <c r="K994" s="527">
        <v>107</v>
      </c>
      <c r="L994" s="526" t="s">
        <v>5518</v>
      </c>
      <c r="M994" s="37" t="str">
        <f t="shared" si="35"/>
        <v>http://www.examen.biz/imgShop/377-11815-2.jpeg</v>
      </c>
    </row>
    <row r="995" spans="1:13" s="37" customFormat="1" ht="45" hidden="1" x14ac:dyDescent="0.2">
      <c r="A995" s="525" t="str">
        <f t="shared" si="34"/>
        <v>Фото</v>
      </c>
      <c r="B995" s="526">
        <v>143378</v>
      </c>
      <c r="C995" s="526" t="s">
        <v>903</v>
      </c>
      <c r="D995" s="526"/>
      <c r="E995" s="526"/>
      <c r="F995" s="526" t="s">
        <v>2557</v>
      </c>
      <c r="G995" s="526" t="s">
        <v>2558</v>
      </c>
      <c r="H995" s="526">
        <v>80</v>
      </c>
      <c r="I995" s="526" t="s">
        <v>7974</v>
      </c>
      <c r="J995" s="526" t="s">
        <v>7626</v>
      </c>
      <c r="K995" s="527">
        <v>112</v>
      </c>
      <c r="L995" s="526" t="s">
        <v>2559</v>
      </c>
      <c r="M995" s="37" t="str">
        <f t="shared" si="35"/>
        <v>http://www.examen.biz/imgShop/377-15870-7.jpeg</v>
      </c>
    </row>
    <row r="996" spans="1:13" s="37" customFormat="1" ht="45" hidden="1" x14ac:dyDescent="0.2">
      <c r="A996" s="525" t="str">
        <f t="shared" si="34"/>
        <v>Фото</v>
      </c>
      <c r="B996" s="526">
        <v>115809</v>
      </c>
      <c r="C996" s="526" t="s">
        <v>5657</v>
      </c>
      <c r="D996" s="526"/>
      <c r="E996" s="526"/>
      <c r="F996" s="526" t="s">
        <v>9191</v>
      </c>
      <c r="G996" s="526" t="s">
        <v>8924</v>
      </c>
      <c r="H996" s="526">
        <v>80</v>
      </c>
      <c r="I996" s="526" t="s">
        <v>6510</v>
      </c>
      <c r="J996" s="526" t="s">
        <v>7626</v>
      </c>
      <c r="K996" s="527">
        <v>87</v>
      </c>
      <c r="L996" s="526" t="s">
        <v>9192</v>
      </c>
      <c r="M996" s="37" t="str">
        <f t="shared" si="35"/>
        <v>http://www.examen.biz/imgShop/377-13113-7.jpeg</v>
      </c>
    </row>
    <row r="997" spans="1:13" s="37" customFormat="1" ht="45" hidden="1" x14ac:dyDescent="0.2">
      <c r="A997" s="525" t="str">
        <f t="shared" si="34"/>
        <v>Фото</v>
      </c>
      <c r="B997" s="526">
        <v>149982</v>
      </c>
      <c r="C997" s="526" t="s">
        <v>929</v>
      </c>
      <c r="D997" s="526"/>
      <c r="E997" s="526"/>
      <c r="F997" s="526" t="s">
        <v>9396</v>
      </c>
      <c r="G997" s="526" t="s">
        <v>9397</v>
      </c>
      <c r="H997" s="526">
        <v>80</v>
      </c>
      <c r="I997" s="526" t="s">
        <v>6510</v>
      </c>
      <c r="J997" s="526" t="s">
        <v>7626</v>
      </c>
      <c r="K997" s="527">
        <v>105</v>
      </c>
      <c r="L997" s="526" t="s">
        <v>9398</v>
      </c>
      <c r="M997" s="37" t="str">
        <f t="shared" si="35"/>
        <v>http://www.examen.biz/imgShop/377-16533-0.jpeg</v>
      </c>
    </row>
    <row r="998" spans="1:13" s="37" customFormat="1" ht="45" hidden="1" x14ac:dyDescent="0.2">
      <c r="A998" s="525" t="str">
        <f t="shared" si="34"/>
        <v>Фото</v>
      </c>
      <c r="B998" s="526">
        <v>136893</v>
      </c>
      <c r="C998" s="526" t="s">
        <v>5657</v>
      </c>
      <c r="D998" s="526"/>
      <c r="E998" s="526"/>
      <c r="F998" s="526" t="s">
        <v>3438</v>
      </c>
      <c r="G998" s="526" t="s">
        <v>3327</v>
      </c>
      <c r="H998" s="526">
        <v>80</v>
      </c>
      <c r="I998" s="526" t="s">
        <v>6510</v>
      </c>
      <c r="J998" s="526" t="s">
        <v>7626</v>
      </c>
      <c r="K998" s="527">
        <v>98</v>
      </c>
      <c r="L998" s="526" t="s">
        <v>3439</v>
      </c>
      <c r="M998" s="37" t="str">
        <f t="shared" si="35"/>
        <v>http://www.examen.biz/imgShop/377-15448-8.jpeg</v>
      </c>
    </row>
    <row r="999" spans="1:13" s="37" customFormat="1" ht="45" hidden="1" x14ac:dyDescent="0.2">
      <c r="A999" s="525" t="str">
        <f t="shared" si="34"/>
        <v>Фото</v>
      </c>
      <c r="B999" s="526">
        <v>150031</v>
      </c>
      <c r="C999" s="526" t="s">
        <v>929</v>
      </c>
      <c r="D999" s="526"/>
      <c r="E999" s="526"/>
      <c r="F999" s="526" t="s">
        <v>8855</v>
      </c>
      <c r="G999" s="526" t="s">
        <v>8856</v>
      </c>
      <c r="H999" s="526">
        <v>80</v>
      </c>
      <c r="I999" s="526" t="s">
        <v>6510</v>
      </c>
      <c r="J999" s="526" t="s">
        <v>7626</v>
      </c>
      <c r="K999" s="527">
        <v>105</v>
      </c>
      <c r="L999" s="526" t="s">
        <v>8857</v>
      </c>
      <c r="M999" s="37" t="str">
        <f t="shared" si="35"/>
        <v>http://www.examen.biz/imgShop/377-16534-7.jpeg</v>
      </c>
    </row>
    <row r="1000" spans="1:13" s="37" customFormat="1" ht="45" hidden="1" x14ac:dyDescent="0.2">
      <c r="A1000" s="525" t="str">
        <f t="shared" si="34"/>
        <v>Фото</v>
      </c>
      <c r="B1000" s="526">
        <v>141829</v>
      </c>
      <c r="C1000" s="526" t="s">
        <v>948</v>
      </c>
      <c r="D1000" s="526"/>
      <c r="E1000" s="526"/>
      <c r="F1000" s="526" t="s">
        <v>2976</v>
      </c>
      <c r="G1000" s="526" t="s">
        <v>2977</v>
      </c>
      <c r="H1000" s="526">
        <v>128</v>
      </c>
      <c r="I1000" s="526" t="s">
        <v>6510</v>
      </c>
      <c r="J1000" s="526" t="s">
        <v>7626</v>
      </c>
      <c r="K1000" s="527">
        <v>131</v>
      </c>
      <c r="L1000" s="526" t="s">
        <v>2978</v>
      </c>
      <c r="M1000" s="37" t="str">
        <f t="shared" si="35"/>
        <v>http://www.examen.biz/imgShop/377-15453-2.jpeg</v>
      </c>
    </row>
    <row r="1001" spans="1:13" s="37" customFormat="1" ht="45" hidden="1" x14ac:dyDescent="0.2">
      <c r="A1001" s="525" t="str">
        <f t="shared" si="34"/>
        <v>Фото</v>
      </c>
      <c r="B1001" s="526">
        <v>103847</v>
      </c>
      <c r="C1001" s="526" t="s">
        <v>948</v>
      </c>
      <c r="D1001" s="526"/>
      <c r="E1001" s="526"/>
      <c r="F1001" s="526" t="s">
        <v>53</v>
      </c>
      <c r="G1001" s="526" t="s">
        <v>9507</v>
      </c>
      <c r="H1001" s="526">
        <v>80</v>
      </c>
      <c r="I1001" s="526" t="s">
        <v>7479</v>
      </c>
      <c r="J1001" s="526" t="s">
        <v>7626</v>
      </c>
      <c r="K1001" s="527">
        <v>97</v>
      </c>
      <c r="L1001" s="526" t="s">
        <v>54</v>
      </c>
      <c r="M1001" s="37" t="str">
        <f t="shared" si="35"/>
        <v>http://www.examen.biz/imgShop/377-11674-5.jpeg</v>
      </c>
    </row>
    <row r="1002" spans="1:13" s="37" customFormat="1" ht="45" hidden="1" x14ac:dyDescent="0.2">
      <c r="A1002" s="525" t="str">
        <f t="shared" si="34"/>
        <v>Фото</v>
      </c>
      <c r="B1002" s="526">
        <v>110651</v>
      </c>
      <c r="C1002" s="526" t="s">
        <v>948</v>
      </c>
      <c r="D1002" s="526"/>
      <c r="E1002" s="526"/>
      <c r="F1002" s="526" t="s">
        <v>850</v>
      </c>
      <c r="G1002" s="526" t="s">
        <v>851</v>
      </c>
      <c r="H1002" s="526">
        <v>80</v>
      </c>
      <c r="I1002" s="526" t="s">
        <v>7479</v>
      </c>
      <c r="J1002" s="526" t="s">
        <v>7626</v>
      </c>
      <c r="K1002" s="527">
        <v>101</v>
      </c>
      <c r="L1002" s="526" t="s">
        <v>852</v>
      </c>
      <c r="M1002" s="37" t="str">
        <f t="shared" si="35"/>
        <v>http://www.examen.biz/imgShop/377-12634-8.jpeg</v>
      </c>
    </row>
    <row r="1003" spans="1:13" s="37" customFormat="1" ht="45" hidden="1" x14ac:dyDescent="0.2">
      <c r="A1003" s="525" t="str">
        <f t="shared" si="34"/>
        <v>Фото</v>
      </c>
      <c r="B1003" s="526">
        <v>146360</v>
      </c>
      <c r="C1003" s="526" t="s">
        <v>949</v>
      </c>
      <c r="D1003" s="526"/>
      <c r="E1003" s="526"/>
      <c r="F1003" s="526" t="s">
        <v>1763</v>
      </c>
      <c r="G1003" s="526" t="s">
        <v>1764</v>
      </c>
      <c r="H1003" s="526">
        <v>128</v>
      </c>
      <c r="I1003" s="526" t="s">
        <v>6510</v>
      </c>
      <c r="J1003" s="526" t="s">
        <v>7626</v>
      </c>
      <c r="K1003" s="527">
        <v>160</v>
      </c>
      <c r="L1003" s="526" t="s">
        <v>1765</v>
      </c>
      <c r="M1003" s="37" t="str">
        <f t="shared" si="35"/>
        <v>http://www.examen.biz/imgShop/377-15649-9.jpeg</v>
      </c>
    </row>
    <row r="1004" spans="1:13" s="37" customFormat="1" ht="45" hidden="1" x14ac:dyDescent="0.2">
      <c r="A1004" s="525" t="str">
        <f t="shared" si="34"/>
        <v>Фото</v>
      </c>
      <c r="B1004" s="526">
        <v>108082</v>
      </c>
      <c r="C1004" s="526" t="s">
        <v>949</v>
      </c>
      <c r="D1004" s="526"/>
      <c r="E1004" s="526"/>
      <c r="F1004" s="526" t="s">
        <v>6886</v>
      </c>
      <c r="G1004" s="526" t="s">
        <v>3271</v>
      </c>
      <c r="H1004" s="526">
        <v>80</v>
      </c>
      <c r="I1004" s="526" t="s">
        <v>7479</v>
      </c>
      <c r="J1004" s="526" t="s">
        <v>7626</v>
      </c>
      <c r="K1004" s="527">
        <v>96</v>
      </c>
      <c r="L1004" s="526" t="s">
        <v>6884</v>
      </c>
      <c r="M1004" s="37" t="str">
        <f t="shared" si="35"/>
        <v>http://www.examen.biz/imgShop/377-11817-6.jpeg</v>
      </c>
    </row>
    <row r="1005" spans="1:13" s="37" customFormat="1" ht="45" hidden="1" x14ac:dyDescent="0.2">
      <c r="A1005" s="525" t="str">
        <f t="shared" si="34"/>
        <v>Фото</v>
      </c>
      <c r="B1005" s="526">
        <v>108083</v>
      </c>
      <c r="C1005" s="526" t="s">
        <v>949</v>
      </c>
      <c r="D1005" s="526"/>
      <c r="E1005" s="526"/>
      <c r="F1005" s="526" t="s">
        <v>6885</v>
      </c>
      <c r="G1005" s="526" t="s">
        <v>3272</v>
      </c>
      <c r="H1005" s="526">
        <v>80</v>
      </c>
      <c r="I1005" s="526" t="s">
        <v>7479</v>
      </c>
      <c r="J1005" s="526" t="s">
        <v>7626</v>
      </c>
      <c r="K1005" s="527">
        <v>96</v>
      </c>
      <c r="L1005" s="526" t="s">
        <v>7734</v>
      </c>
      <c r="M1005" s="37" t="str">
        <f t="shared" si="35"/>
        <v>http://www.examen.biz/imgShop/377-11818-3.jpeg</v>
      </c>
    </row>
    <row r="1006" spans="1:13" s="37" customFormat="1" ht="45" hidden="1" x14ac:dyDescent="0.2">
      <c r="A1006" s="525" t="str">
        <f t="shared" si="34"/>
        <v>Фото</v>
      </c>
      <c r="B1006" s="526">
        <v>157153</v>
      </c>
      <c r="C1006" s="526" t="s">
        <v>10477</v>
      </c>
      <c r="D1006" s="526"/>
      <c r="E1006" s="526"/>
      <c r="F1006" s="526" t="s">
        <v>10478</v>
      </c>
      <c r="G1006" s="526" t="s">
        <v>10479</v>
      </c>
      <c r="H1006" s="526">
        <v>128</v>
      </c>
      <c r="I1006" s="526" t="s">
        <v>6510</v>
      </c>
      <c r="J1006" s="526" t="s">
        <v>7626</v>
      </c>
      <c r="K1006" s="527">
        <v>160</v>
      </c>
      <c r="L1006" s="526" t="s">
        <v>10481</v>
      </c>
      <c r="M1006" s="37" t="str">
        <f t="shared" si="35"/>
        <v>http://www.examen.biz/imgShop/377-16390-9.jpeg</v>
      </c>
    </row>
    <row r="1007" spans="1:13" s="37" customFormat="1" ht="45" hidden="1" x14ac:dyDescent="0.2">
      <c r="A1007" s="525" t="str">
        <f t="shared" si="34"/>
        <v>Фото</v>
      </c>
      <c r="B1007" s="526">
        <v>112428</v>
      </c>
      <c r="C1007" s="526" t="s">
        <v>931</v>
      </c>
      <c r="D1007" s="526"/>
      <c r="E1007" s="526"/>
      <c r="F1007" s="526" t="s">
        <v>4317</v>
      </c>
      <c r="G1007" s="526" t="s">
        <v>3392</v>
      </c>
      <c r="H1007" s="526">
        <v>112</v>
      </c>
      <c r="I1007" s="526" t="s">
        <v>6510</v>
      </c>
      <c r="J1007" s="526" t="s">
        <v>7626</v>
      </c>
      <c r="K1007" s="527">
        <v>109</v>
      </c>
      <c r="L1007" s="526" t="s">
        <v>6003</v>
      </c>
      <c r="M1007" s="37" t="str">
        <f t="shared" si="35"/>
        <v>http://www.examen.biz/imgShop/377-12762-8.jpeg</v>
      </c>
    </row>
    <row r="1008" spans="1:13" s="37" customFormat="1" ht="45" hidden="1" x14ac:dyDescent="0.2">
      <c r="A1008" s="525" t="str">
        <f t="shared" si="34"/>
        <v>Фото</v>
      </c>
      <c r="B1008" s="526">
        <v>111837</v>
      </c>
      <c r="C1008" s="526" t="s">
        <v>931</v>
      </c>
      <c r="D1008" s="526"/>
      <c r="E1008" s="526"/>
      <c r="F1008" s="526" t="s">
        <v>6004</v>
      </c>
      <c r="G1008" s="526" t="s">
        <v>3393</v>
      </c>
      <c r="H1008" s="526">
        <v>112</v>
      </c>
      <c r="I1008" s="526" t="s">
        <v>6510</v>
      </c>
      <c r="J1008" s="526" t="s">
        <v>7626</v>
      </c>
      <c r="K1008" s="527">
        <v>109</v>
      </c>
      <c r="L1008" s="526" t="s">
        <v>6531</v>
      </c>
      <c r="M1008" s="37" t="str">
        <f t="shared" si="35"/>
        <v>http://www.examen.biz/imgShop/377-12763-5.jpeg</v>
      </c>
    </row>
    <row r="1009" spans="1:13" s="37" customFormat="1" ht="45" hidden="1" x14ac:dyDescent="0.2">
      <c r="A1009" s="525" t="str">
        <f t="shared" si="34"/>
        <v>Фото</v>
      </c>
      <c r="B1009" s="526">
        <v>111838</v>
      </c>
      <c r="C1009" s="526" t="s">
        <v>931</v>
      </c>
      <c r="D1009" s="526"/>
      <c r="E1009" s="526"/>
      <c r="F1009" s="526" t="s">
        <v>6532</v>
      </c>
      <c r="G1009" s="526" t="s">
        <v>3273</v>
      </c>
      <c r="H1009" s="526">
        <v>96</v>
      </c>
      <c r="I1009" s="526" t="s">
        <v>6510</v>
      </c>
      <c r="J1009" s="526" t="s">
        <v>7626</v>
      </c>
      <c r="K1009" s="527">
        <v>109</v>
      </c>
      <c r="L1009" s="526" t="s">
        <v>4272</v>
      </c>
      <c r="M1009" s="37" t="str">
        <f t="shared" si="35"/>
        <v>http://www.examen.biz/imgShop/377-12764-2.jpeg</v>
      </c>
    </row>
    <row r="1010" spans="1:13" s="37" customFormat="1" ht="45" hidden="1" x14ac:dyDescent="0.2">
      <c r="A1010" s="525" t="str">
        <f t="shared" si="34"/>
        <v>Фото</v>
      </c>
      <c r="B1010" s="526">
        <v>98230</v>
      </c>
      <c r="C1010" s="526"/>
      <c r="D1010" s="526"/>
      <c r="E1010" s="526"/>
      <c r="F1010" s="526" t="s">
        <v>8137</v>
      </c>
      <c r="G1010" s="526" t="s">
        <v>2134</v>
      </c>
      <c r="H1010" s="526">
        <v>80</v>
      </c>
      <c r="I1010" s="526" t="s">
        <v>6215</v>
      </c>
      <c r="J1010" s="526" t="s">
        <v>7626</v>
      </c>
      <c r="K1010" s="527">
        <v>96</v>
      </c>
      <c r="L1010" s="526" t="s">
        <v>8138</v>
      </c>
      <c r="M1010" s="37" t="str">
        <f t="shared" si="35"/>
        <v>http://www.examen.biz/imgShop/377-10614-2.jpeg</v>
      </c>
    </row>
    <row r="1011" spans="1:13" s="37" customFormat="1" ht="45" hidden="1" x14ac:dyDescent="0.2">
      <c r="A1011" s="525" t="str">
        <f t="shared" si="34"/>
        <v>Фото</v>
      </c>
      <c r="B1011" s="526">
        <v>156059</v>
      </c>
      <c r="C1011" s="526" t="s">
        <v>1029</v>
      </c>
      <c r="D1011" s="526"/>
      <c r="E1011" s="526"/>
      <c r="F1011" s="526" t="s">
        <v>1030</v>
      </c>
      <c r="G1011" s="526" t="s">
        <v>1031</v>
      </c>
      <c r="H1011" s="526">
        <v>80</v>
      </c>
      <c r="I1011" s="526" t="s">
        <v>6510</v>
      </c>
      <c r="J1011" s="526" t="s">
        <v>7626</v>
      </c>
      <c r="K1011" s="527">
        <v>109</v>
      </c>
      <c r="L1011" s="526" t="s">
        <v>1033</v>
      </c>
      <c r="M1011" s="37" t="str">
        <f t="shared" si="35"/>
        <v>http://www.examen.biz/imgShop/377-16738-9.jpeg</v>
      </c>
    </row>
    <row r="1012" spans="1:13" s="37" customFormat="1" ht="45" hidden="1" x14ac:dyDescent="0.2">
      <c r="A1012" s="525" t="str">
        <f t="shared" si="34"/>
        <v>Фото</v>
      </c>
      <c r="B1012" s="526">
        <v>156072</v>
      </c>
      <c r="C1012" s="526" t="s">
        <v>1029</v>
      </c>
      <c r="D1012" s="526"/>
      <c r="E1012" s="526"/>
      <c r="F1012" s="526" t="s">
        <v>1034</v>
      </c>
      <c r="G1012" s="526" t="s">
        <v>1035</v>
      </c>
      <c r="H1012" s="526">
        <v>80</v>
      </c>
      <c r="I1012" s="526" t="s">
        <v>6510</v>
      </c>
      <c r="J1012" s="526" t="s">
        <v>7626</v>
      </c>
      <c r="K1012" s="527">
        <v>109</v>
      </c>
      <c r="L1012" s="526" t="s">
        <v>1037</v>
      </c>
      <c r="M1012" s="37" t="str">
        <f t="shared" si="35"/>
        <v>http://www.examen.biz/imgShop/377-16739-6.jpeg</v>
      </c>
    </row>
    <row r="1013" spans="1:13" s="37" customFormat="1" ht="45" hidden="1" x14ac:dyDescent="0.2">
      <c r="A1013" s="525" t="str">
        <f t="shared" si="34"/>
        <v>Фото</v>
      </c>
      <c r="B1013" s="526">
        <v>156073</v>
      </c>
      <c r="C1013" s="526" t="s">
        <v>1038</v>
      </c>
      <c r="D1013" s="526"/>
      <c r="E1013" s="526"/>
      <c r="F1013" s="526" t="s">
        <v>1039</v>
      </c>
      <c r="G1013" s="526" t="s">
        <v>1040</v>
      </c>
      <c r="H1013" s="526">
        <v>80</v>
      </c>
      <c r="I1013" s="526" t="s">
        <v>6510</v>
      </c>
      <c r="J1013" s="526" t="s">
        <v>7626</v>
      </c>
      <c r="K1013" s="527">
        <v>109</v>
      </c>
      <c r="L1013" s="526" t="s">
        <v>1042</v>
      </c>
      <c r="M1013" s="37" t="str">
        <f t="shared" si="35"/>
        <v>http://www.examen.biz/imgShop/377-16434-0.jpeg</v>
      </c>
    </row>
    <row r="1014" spans="1:13" s="37" customFormat="1" ht="45" hidden="1" x14ac:dyDescent="0.2">
      <c r="A1014" s="525" t="str">
        <f t="shared" si="34"/>
        <v>Фото</v>
      </c>
      <c r="B1014" s="526">
        <v>156074</v>
      </c>
      <c r="C1014" s="526" t="s">
        <v>1038</v>
      </c>
      <c r="D1014" s="526"/>
      <c r="E1014" s="526"/>
      <c r="F1014" s="526" t="s">
        <v>1043</v>
      </c>
      <c r="G1014" s="526" t="s">
        <v>1044</v>
      </c>
      <c r="H1014" s="526">
        <v>80</v>
      </c>
      <c r="I1014" s="526" t="s">
        <v>6510</v>
      </c>
      <c r="J1014" s="526" t="s">
        <v>7626</v>
      </c>
      <c r="K1014" s="527">
        <v>109</v>
      </c>
      <c r="L1014" s="526" t="s">
        <v>1046</v>
      </c>
      <c r="M1014" s="37" t="str">
        <f t="shared" si="35"/>
        <v>http://www.examen.biz/imgShop/377-16435-7.jpeg</v>
      </c>
    </row>
    <row r="1015" spans="1:13" s="37" customFormat="1" ht="45" hidden="1" x14ac:dyDescent="0.2">
      <c r="A1015" s="525" t="str">
        <f t="shared" si="34"/>
        <v>Фото</v>
      </c>
      <c r="B1015" s="526">
        <v>151198</v>
      </c>
      <c r="C1015" s="526" t="s">
        <v>934</v>
      </c>
      <c r="D1015" s="526"/>
      <c r="E1015" s="526"/>
      <c r="F1015" s="526" t="s">
        <v>9804</v>
      </c>
      <c r="G1015" s="526" t="s">
        <v>9805</v>
      </c>
      <c r="H1015" s="526">
        <v>96</v>
      </c>
      <c r="I1015" s="526" t="s">
        <v>6510</v>
      </c>
      <c r="J1015" s="526" t="s">
        <v>7626</v>
      </c>
      <c r="K1015" s="527">
        <v>109</v>
      </c>
      <c r="L1015" s="526" t="s">
        <v>9806</v>
      </c>
      <c r="M1015" s="37" t="str">
        <f t="shared" si="35"/>
        <v>http://www.examen.biz/imgShop/377-16430-2.jpeg</v>
      </c>
    </row>
    <row r="1016" spans="1:13" s="37" customFormat="1" ht="45" hidden="1" x14ac:dyDescent="0.2">
      <c r="A1016" s="525" t="str">
        <f t="shared" si="34"/>
        <v>Фото</v>
      </c>
      <c r="B1016" s="526">
        <v>151199</v>
      </c>
      <c r="C1016" s="526" t="s">
        <v>934</v>
      </c>
      <c r="D1016" s="526"/>
      <c r="E1016" s="526"/>
      <c r="F1016" s="526" t="s">
        <v>9807</v>
      </c>
      <c r="G1016" s="526" t="s">
        <v>9808</v>
      </c>
      <c r="H1016" s="526">
        <v>96</v>
      </c>
      <c r="I1016" s="526" t="s">
        <v>6510</v>
      </c>
      <c r="J1016" s="526" t="s">
        <v>7626</v>
      </c>
      <c r="K1016" s="527">
        <v>109</v>
      </c>
      <c r="L1016" s="526" t="s">
        <v>9809</v>
      </c>
      <c r="M1016" s="37" t="str">
        <f t="shared" si="35"/>
        <v>http://www.examen.biz/imgShop/377-16431-9.jpeg</v>
      </c>
    </row>
    <row r="1017" spans="1:13" s="37" customFormat="1" ht="45" hidden="1" x14ac:dyDescent="0.2">
      <c r="A1017" s="525" t="str">
        <f t="shared" si="34"/>
        <v>Фото</v>
      </c>
      <c r="B1017" s="526">
        <v>104021</v>
      </c>
      <c r="C1017" s="526"/>
      <c r="D1017" s="526"/>
      <c r="E1017" s="526"/>
      <c r="F1017" s="526" t="s">
        <v>5596</v>
      </c>
      <c r="G1017" s="526" t="s">
        <v>3274</v>
      </c>
      <c r="H1017" s="526">
        <v>96</v>
      </c>
      <c r="I1017" s="526" t="s">
        <v>6215</v>
      </c>
      <c r="J1017" s="526" t="s">
        <v>7626</v>
      </c>
      <c r="K1017" s="527">
        <v>96</v>
      </c>
      <c r="L1017" s="526" t="s">
        <v>4614</v>
      </c>
      <c r="M1017" s="37" t="str">
        <f t="shared" si="35"/>
        <v>http://www.examen.biz/imgShop/377-11656-1.jpeg</v>
      </c>
    </row>
    <row r="1018" spans="1:13" s="37" customFormat="1" ht="45" hidden="1" x14ac:dyDescent="0.2">
      <c r="A1018" s="525" t="str">
        <f t="shared" si="34"/>
        <v>Фото</v>
      </c>
      <c r="B1018" s="526">
        <v>149996</v>
      </c>
      <c r="C1018" s="526" t="s">
        <v>935</v>
      </c>
      <c r="D1018" s="526"/>
      <c r="E1018" s="526"/>
      <c r="F1018" s="526" t="s">
        <v>8823</v>
      </c>
      <c r="G1018" s="526" t="s">
        <v>8824</v>
      </c>
      <c r="H1018" s="526">
        <v>112</v>
      </c>
      <c r="I1018" s="526" t="s">
        <v>6510</v>
      </c>
      <c r="J1018" s="526" t="s">
        <v>7626</v>
      </c>
      <c r="K1018" s="527">
        <v>120</v>
      </c>
      <c r="L1018" s="526" t="s">
        <v>8825</v>
      </c>
      <c r="M1018" s="37" t="str">
        <f t="shared" si="35"/>
        <v>http://www.examen.biz/imgShop/377-16490-6.jpeg</v>
      </c>
    </row>
    <row r="1019" spans="1:13" s="37" customFormat="1" ht="45" hidden="1" x14ac:dyDescent="0.2">
      <c r="A1019" s="525" t="str">
        <f t="shared" si="34"/>
        <v>Фото</v>
      </c>
      <c r="B1019" s="526">
        <v>149997</v>
      </c>
      <c r="C1019" s="526" t="s">
        <v>935</v>
      </c>
      <c r="D1019" s="526"/>
      <c r="E1019" s="526"/>
      <c r="F1019" s="526" t="s">
        <v>8826</v>
      </c>
      <c r="G1019" s="526" t="s">
        <v>8827</v>
      </c>
      <c r="H1019" s="526">
        <v>112</v>
      </c>
      <c r="I1019" s="526" t="s">
        <v>6510</v>
      </c>
      <c r="J1019" s="526" t="s">
        <v>7626</v>
      </c>
      <c r="K1019" s="527">
        <v>120</v>
      </c>
      <c r="L1019" s="526" t="s">
        <v>8828</v>
      </c>
      <c r="M1019" s="37" t="str">
        <f t="shared" si="35"/>
        <v>http://www.examen.biz/imgShop/377-16491-3.jpeg</v>
      </c>
    </row>
    <row r="1020" spans="1:13" s="37" customFormat="1" ht="45" hidden="1" x14ac:dyDescent="0.2">
      <c r="A1020" s="525" t="str">
        <f t="shared" si="34"/>
        <v>Фото</v>
      </c>
      <c r="B1020" s="526">
        <v>111069</v>
      </c>
      <c r="C1020" s="526"/>
      <c r="D1020" s="526"/>
      <c r="E1020" s="526"/>
      <c r="F1020" s="526" t="s">
        <v>2135</v>
      </c>
      <c r="G1020" s="526" t="s">
        <v>2136</v>
      </c>
      <c r="H1020" s="526">
        <v>64</v>
      </c>
      <c r="I1020" s="526" t="s">
        <v>6215</v>
      </c>
      <c r="J1020" s="526" t="s">
        <v>7626</v>
      </c>
      <c r="K1020" s="527">
        <v>88</v>
      </c>
      <c r="L1020" s="526" t="s">
        <v>2137</v>
      </c>
      <c r="M1020" s="37" t="str">
        <f t="shared" si="35"/>
        <v>http://www.examen.biz/imgShop/377-12710-9.jpeg</v>
      </c>
    </row>
    <row r="1021" spans="1:13" s="37" customFormat="1" ht="45" hidden="1" x14ac:dyDescent="0.2">
      <c r="A1021" s="525" t="str">
        <f t="shared" si="34"/>
        <v>Фото</v>
      </c>
      <c r="B1021" s="526">
        <v>111070</v>
      </c>
      <c r="C1021" s="526"/>
      <c r="D1021" s="526"/>
      <c r="E1021" s="526"/>
      <c r="F1021" s="526" t="s">
        <v>2138</v>
      </c>
      <c r="G1021" s="526" t="s">
        <v>2139</v>
      </c>
      <c r="H1021" s="526">
        <v>64</v>
      </c>
      <c r="I1021" s="526" t="s">
        <v>6215</v>
      </c>
      <c r="J1021" s="526" t="s">
        <v>7626</v>
      </c>
      <c r="K1021" s="527">
        <v>88</v>
      </c>
      <c r="L1021" s="526" t="s">
        <v>2140</v>
      </c>
      <c r="M1021" s="37" t="str">
        <f t="shared" si="35"/>
        <v>http://www.examen.biz/imgShop/377-12711-6.jpeg</v>
      </c>
    </row>
    <row r="1022" spans="1:13" s="37" customFormat="1" ht="45" hidden="1" x14ac:dyDescent="0.2">
      <c r="A1022" s="525" t="str">
        <f t="shared" si="34"/>
        <v>Фото</v>
      </c>
      <c r="B1022" s="526">
        <v>103492</v>
      </c>
      <c r="C1022" s="526"/>
      <c r="D1022" s="526"/>
      <c r="E1022" s="526"/>
      <c r="F1022" s="526" t="s">
        <v>2141</v>
      </c>
      <c r="G1022" s="526" t="s">
        <v>2142</v>
      </c>
      <c r="H1022" s="526">
        <v>96</v>
      </c>
      <c r="I1022" s="526" t="s">
        <v>6215</v>
      </c>
      <c r="J1022" s="526" t="s">
        <v>7626</v>
      </c>
      <c r="K1022" s="527">
        <v>96</v>
      </c>
      <c r="L1022" s="526" t="s">
        <v>2143</v>
      </c>
      <c r="M1022" s="37" t="str">
        <f t="shared" si="35"/>
        <v>http://www.examen.biz/imgShop/377-11653-0.jpeg</v>
      </c>
    </row>
    <row r="1023" spans="1:13" s="37" customFormat="1" ht="45" hidden="1" x14ac:dyDescent="0.2">
      <c r="A1023" s="525" t="str">
        <f t="shared" si="34"/>
        <v>Фото</v>
      </c>
      <c r="B1023" s="526">
        <v>153355</v>
      </c>
      <c r="C1023" s="526" t="s">
        <v>869</v>
      </c>
      <c r="D1023" s="526"/>
      <c r="E1023" s="526"/>
      <c r="F1023" s="526" t="s">
        <v>10394</v>
      </c>
      <c r="G1023" s="526" t="s">
        <v>10395</v>
      </c>
      <c r="H1023" s="526">
        <v>112</v>
      </c>
      <c r="I1023" s="526" t="s">
        <v>6510</v>
      </c>
      <c r="J1023" s="526" t="s">
        <v>7626</v>
      </c>
      <c r="K1023" s="527">
        <v>116</v>
      </c>
      <c r="L1023" s="526" t="s">
        <v>10396</v>
      </c>
      <c r="M1023" s="37" t="str">
        <f t="shared" si="35"/>
        <v>http://www.examen.biz/imgShop/377-16658-0.jpeg</v>
      </c>
    </row>
    <row r="1024" spans="1:13" s="37" customFormat="1" ht="45" hidden="1" x14ac:dyDescent="0.2">
      <c r="A1024" s="525" t="str">
        <f t="shared" si="34"/>
        <v>Фото</v>
      </c>
      <c r="B1024" s="526">
        <v>97594</v>
      </c>
      <c r="C1024" s="526" t="s">
        <v>5652</v>
      </c>
      <c r="D1024" s="526"/>
      <c r="E1024" s="526"/>
      <c r="F1024" s="526" t="s">
        <v>8963</v>
      </c>
      <c r="G1024" s="526" t="s">
        <v>8925</v>
      </c>
      <c r="H1024" s="526">
        <v>128</v>
      </c>
      <c r="I1024" s="526" t="s">
        <v>6828</v>
      </c>
      <c r="J1024" s="526" t="s">
        <v>7626</v>
      </c>
      <c r="K1024" s="527">
        <v>125</v>
      </c>
      <c r="L1024" s="526" t="s">
        <v>8964</v>
      </c>
      <c r="M1024" s="37" t="str">
        <f t="shared" si="35"/>
        <v>http://www.examen.biz/imgShop/377-10459-9.jpeg</v>
      </c>
    </row>
    <row r="1025" spans="1:13" s="37" customFormat="1" ht="45" hidden="1" x14ac:dyDescent="0.2">
      <c r="A1025" s="525" t="str">
        <f t="shared" si="34"/>
        <v>Фото</v>
      </c>
      <c r="B1025" s="526">
        <v>149980</v>
      </c>
      <c r="C1025" s="526" t="s">
        <v>922</v>
      </c>
      <c r="D1025" s="526"/>
      <c r="E1025" s="526"/>
      <c r="F1025" s="526" t="s">
        <v>9399</v>
      </c>
      <c r="G1025" s="526" t="s">
        <v>9400</v>
      </c>
      <c r="H1025" s="526">
        <v>80</v>
      </c>
      <c r="I1025" s="526" t="s">
        <v>6828</v>
      </c>
      <c r="J1025" s="526" t="s">
        <v>7626</v>
      </c>
      <c r="K1025" s="527">
        <v>127</v>
      </c>
      <c r="L1025" s="526" t="s">
        <v>9401</v>
      </c>
      <c r="M1025" s="37" t="str">
        <f t="shared" si="35"/>
        <v>http://www.examen.biz/imgShop/377-16531-6.jpeg</v>
      </c>
    </row>
    <row r="1026" spans="1:13" s="37" customFormat="1" ht="45" hidden="1" x14ac:dyDescent="0.2">
      <c r="A1026" s="525" t="str">
        <f t="shared" ref="A1026:A1089" si="36">HYPERLINK(M1026,"Фото")</f>
        <v>Фото</v>
      </c>
      <c r="B1026" s="526">
        <v>149981</v>
      </c>
      <c r="C1026" s="526" t="s">
        <v>922</v>
      </c>
      <c r="D1026" s="526"/>
      <c r="E1026" s="526"/>
      <c r="F1026" s="526" t="s">
        <v>9402</v>
      </c>
      <c r="G1026" s="526" t="s">
        <v>9403</v>
      </c>
      <c r="H1026" s="526">
        <v>80</v>
      </c>
      <c r="I1026" s="526" t="s">
        <v>6828</v>
      </c>
      <c r="J1026" s="526" t="s">
        <v>7626</v>
      </c>
      <c r="K1026" s="527">
        <v>127</v>
      </c>
      <c r="L1026" s="526" t="s">
        <v>9404</v>
      </c>
      <c r="M1026" s="37" t="str">
        <f t="shared" ref="M1026:M1089" si="37">CONCATENATE("http://www.examen.biz/imgShop/",L1026)</f>
        <v>http://www.examen.biz/imgShop/377-16532-3.jpeg</v>
      </c>
    </row>
    <row r="1027" spans="1:13" s="37" customFormat="1" ht="45" hidden="1" x14ac:dyDescent="0.2">
      <c r="A1027" s="525" t="str">
        <f t="shared" si="36"/>
        <v>Фото</v>
      </c>
      <c r="B1027" s="526">
        <v>111097</v>
      </c>
      <c r="C1027" s="526"/>
      <c r="D1027" s="526"/>
      <c r="E1027" s="526"/>
      <c r="F1027" s="526" t="s">
        <v>6536</v>
      </c>
      <c r="G1027" s="526" t="s">
        <v>3275</v>
      </c>
      <c r="H1027" s="526">
        <v>112</v>
      </c>
      <c r="I1027" s="526" t="s">
        <v>6828</v>
      </c>
      <c r="J1027" s="526" t="s">
        <v>7626</v>
      </c>
      <c r="K1027" s="527">
        <v>107</v>
      </c>
      <c r="L1027" s="526" t="s">
        <v>4361</v>
      </c>
      <c r="M1027" s="37" t="str">
        <f t="shared" si="37"/>
        <v>http://www.examen.biz/imgShop/377-12679-9.jpeg</v>
      </c>
    </row>
    <row r="1028" spans="1:13" s="37" customFormat="1" ht="45" hidden="1" x14ac:dyDescent="0.2">
      <c r="A1028" s="525" t="str">
        <f t="shared" si="36"/>
        <v>Фото</v>
      </c>
      <c r="B1028" s="526">
        <v>111098</v>
      </c>
      <c r="C1028" s="526"/>
      <c r="D1028" s="526"/>
      <c r="E1028" s="526"/>
      <c r="F1028" s="526" t="s">
        <v>7431</v>
      </c>
      <c r="G1028" s="526" t="s">
        <v>3276</v>
      </c>
      <c r="H1028" s="526">
        <v>96</v>
      </c>
      <c r="I1028" s="526" t="s">
        <v>6828</v>
      </c>
      <c r="J1028" s="526" t="s">
        <v>7626</v>
      </c>
      <c r="K1028" s="527">
        <v>107</v>
      </c>
      <c r="L1028" s="526" t="s">
        <v>7432</v>
      </c>
      <c r="M1028" s="37" t="str">
        <f t="shared" si="37"/>
        <v>http://www.examen.biz/imgShop/377-12680-5.jpeg</v>
      </c>
    </row>
    <row r="1029" spans="1:13" s="37" customFormat="1" ht="45" hidden="1" x14ac:dyDescent="0.2">
      <c r="A1029" s="525" t="str">
        <f t="shared" si="36"/>
        <v>Фото</v>
      </c>
      <c r="B1029" s="526">
        <v>151619</v>
      </c>
      <c r="C1029" s="526" t="s">
        <v>942</v>
      </c>
      <c r="D1029" s="526"/>
      <c r="E1029" s="526"/>
      <c r="F1029" s="526" t="s">
        <v>9280</v>
      </c>
      <c r="G1029" s="526" t="s">
        <v>3938</v>
      </c>
      <c r="H1029" s="526">
        <v>80</v>
      </c>
      <c r="I1029" s="526" t="s">
        <v>6828</v>
      </c>
      <c r="J1029" s="526" t="s">
        <v>7626</v>
      </c>
      <c r="K1029" s="527">
        <v>101</v>
      </c>
      <c r="L1029" s="526" t="s">
        <v>9281</v>
      </c>
      <c r="M1029" s="37" t="str">
        <f t="shared" si="37"/>
        <v>http://www.examen.biz/imgShop/377-16701-3.jpeg</v>
      </c>
    </row>
    <row r="1030" spans="1:13" s="37" customFormat="1" ht="45" hidden="1" x14ac:dyDescent="0.2">
      <c r="A1030" s="525" t="str">
        <f t="shared" si="36"/>
        <v>Фото</v>
      </c>
      <c r="B1030" s="526">
        <v>151397</v>
      </c>
      <c r="C1030" s="526" t="s">
        <v>942</v>
      </c>
      <c r="D1030" s="526"/>
      <c r="E1030" s="526"/>
      <c r="F1030" s="526" t="s">
        <v>9224</v>
      </c>
      <c r="G1030" s="526" t="s">
        <v>3939</v>
      </c>
      <c r="H1030" s="526">
        <v>80</v>
      </c>
      <c r="I1030" s="526" t="s">
        <v>6828</v>
      </c>
      <c r="J1030" s="526" t="s">
        <v>7626</v>
      </c>
      <c r="K1030" s="527">
        <v>101</v>
      </c>
      <c r="L1030" s="526" t="s">
        <v>9225</v>
      </c>
      <c r="M1030" s="37" t="str">
        <f t="shared" si="37"/>
        <v>http://www.examen.biz/imgShop/377-16642-9.jpeg</v>
      </c>
    </row>
    <row r="1031" spans="1:13" s="37" customFormat="1" ht="45" hidden="1" x14ac:dyDescent="0.2">
      <c r="A1031" s="525" t="str">
        <f t="shared" si="36"/>
        <v>Фото</v>
      </c>
      <c r="B1031" s="526">
        <v>113238</v>
      </c>
      <c r="C1031" s="526" t="s">
        <v>923</v>
      </c>
      <c r="D1031" s="526"/>
      <c r="E1031" s="526"/>
      <c r="F1031" s="526" t="s">
        <v>950</v>
      </c>
      <c r="G1031" s="526" t="s">
        <v>951</v>
      </c>
      <c r="H1031" s="526">
        <v>208</v>
      </c>
      <c r="I1031" s="526" t="s">
        <v>6828</v>
      </c>
      <c r="J1031" s="526" t="s">
        <v>7626</v>
      </c>
      <c r="K1031" s="527">
        <v>161</v>
      </c>
      <c r="L1031" s="526" t="s">
        <v>952</v>
      </c>
      <c r="M1031" s="37" t="str">
        <f t="shared" si="37"/>
        <v>http://www.examen.biz/imgShop/377-12954-7.jpeg</v>
      </c>
    </row>
    <row r="1032" spans="1:13" s="37" customFormat="1" ht="45" hidden="1" x14ac:dyDescent="0.2">
      <c r="A1032" s="525" t="str">
        <f t="shared" si="36"/>
        <v>Фото</v>
      </c>
      <c r="B1032" s="526">
        <v>130389</v>
      </c>
      <c r="C1032" s="526" t="s">
        <v>923</v>
      </c>
      <c r="D1032" s="526"/>
      <c r="E1032" s="526"/>
      <c r="F1032" s="526" t="s">
        <v>8251</v>
      </c>
      <c r="G1032" s="526" t="s">
        <v>8252</v>
      </c>
      <c r="H1032" s="526">
        <v>144</v>
      </c>
      <c r="I1032" s="526" t="s">
        <v>6828</v>
      </c>
      <c r="J1032" s="526" t="s">
        <v>7626</v>
      </c>
      <c r="K1032" s="527">
        <v>138</v>
      </c>
      <c r="L1032" s="526" t="s">
        <v>8640</v>
      </c>
      <c r="M1032" s="37" t="str">
        <f t="shared" si="37"/>
        <v>http://www.examen.biz/imgShop/377-15117-3.jpeg</v>
      </c>
    </row>
    <row r="1033" spans="1:13" s="37" customFormat="1" ht="45" hidden="1" x14ac:dyDescent="0.2">
      <c r="A1033" s="525" t="str">
        <f t="shared" si="36"/>
        <v>Фото</v>
      </c>
      <c r="B1033" s="526">
        <v>130390</v>
      </c>
      <c r="C1033" s="526" t="s">
        <v>923</v>
      </c>
      <c r="D1033" s="526"/>
      <c r="E1033" s="526"/>
      <c r="F1033" s="526" t="s">
        <v>8641</v>
      </c>
      <c r="G1033" s="526" t="s">
        <v>8642</v>
      </c>
      <c r="H1033" s="526">
        <v>96</v>
      </c>
      <c r="I1033" s="526" t="s">
        <v>6828</v>
      </c>
      <c r="J1033" s="526" t="s">
        <v>7626</v>
      </c>
      <c r="K1033" s="527">
        <v>138</v>
      </c>
      <c r="L1033" s="526" t="s">
        <v>8643</v>
      </c>
      <c r="M1033" s="37" t="str">
        <f t="shared" si="37"/>
        <v>http://www.examen.biz/imgShop/377-15118-0.jpeg</v>
      </c>
    </row>
    <row r="1034" spans="1:13" s="37" customFormat="1" ht="45" hidden="1" x14ac:dyDescent="0.2">
      <c r="A1034" s="525" t="str">
        <f t="shared" si="36"/>
        <v>Фото</v>
      </c>
      <c r="B1034" s="526">
        <v>102098</v>
      </c>
      <c r="C1034" s="526"/>
      <c r="D1034" s="526"/>
      <c r="E1034" s="526"/>
      <c r="F1034" s="526" t="s">
        <v>4929</v>
      </c>
      <c r="G1034" s="526" t="s">
        <v>3277</v>
      </c>
      <c r="H1034" s="526">
        <v>112</v>
      </c>
      <c r="I1034" s="526" t="s">
        <v>6828</v>
      </c>
      <c r="J1034" s="526" t="s">
        <v>7626</v>
      </c>
      <c r="K1034" s="527">
        <v>108</v>
      </c>
      <c r="L1034" s="526" t="s">
        <v>7538</v>
      </c>
      <c r="M1034" s="37" t="str">
        <f t="shared" si="37"/>
        <v>http://www.examen.biz/imgShop/377-11499-4.jpeg</v>
      </c>
    </row>
    <row r="1035" spans="1:13" s="37" customFormat="1" ht="45" hidden="1" x14ac:dyDescent="0.2">
      <c r="A1035" s="525" t="str">
        <f t="shared" si="36"/>
        <v>Фото</v>
      </c>
      <c r="B1035" s="526">
        <v>102099</v>
      </c>
      <c r="C1035" s="526"/>
      <c r="D1035" s="526"/>
      <c r="E1035" s="526"/>
      <c r="F1035" s="526" t="s">
        <v>7539</v>
      </c>
      <c r="G1035" s="526" t="s">
        <v>3278</v>
      </c>
      <c r="H1035" s="526">
        <v>96</v>
      </c>
      <c r="I1035" s="526" t="s">
        <v>6828</v>
      </c>
      <c r="J1035" s="526" t="s">
        <v>7626</v>
      </c>
      <c r="K1035" s="527">
        <v>108</v>
      </c>
      <c r="L1035" s="526" t="s">
        <v>4410</v>
      </c>
      <c r="M1035" s="37" t="str">
        <f t="shared" si="37"/>
        <v>http://www.examen.biz/imgShop/377-11479-6.jpeg</v>
      </c>
    </row>
    <row r="1036" spans="1:13" s="37" customFormat="1" ht="45" hidden="1" x14ac:dyDescent="0.2">
      <c r="A1036" s="525" t="str">
        <f t="shared" si="36"/>
        <v>Фото</v>
      </c>
      <c r="B1036" s="526">
        <v>145486</v>
      </c>
      <c r="C1036" s="526" t="s">
        <v>953</v>
      </c>
      <c r="D1036" s="526"/>
      <c r="E1036" s="526"/>
      <c r="F1036" s="526" t="s">
        <v>1841</v>
      </c>
      <c r="G1036" s="526" t="s">
        <v>7698</v>
      </c>
      <c r="H1036" s="526">
        <v>96</v>
      </c>
      <c r="I1036" s="526" t="s">
        <v>6828</v>
      </c>
      <c r="J1036" s="526" t="s">
        <v>7626</v>
      </c>
      <c r="K1036" s="527">
        <v>116</v>
      </c>
      <c r="L1036" s="526" t="s">
        <v>1842</v>
      </c>
      <c r="M1036" s="37" t="str">
        <f t="shared" si="37"/>
        <v>http://www.examen.biz/imgShop/377-15971-1.jpeg</v>
      </c>
    </row>
    <row r="1037" spans="1:13" s="37" customFormat="1" ht="45" hidden="1" x14ac:dyDescent="0.2">
      <c r="A1037" s="525" t="str">
        <f t="shared" si="36"/>
        <v>Фото</v>
      </c>
      <c r="B1037" s="526">
        <v>146584</v>
      </c>
      <c r="C1037" s="526" t="s">
        <v>953</v>
      </c>
      <c r="D1037" s="526"/>
      <c r="E1037" s="526"/>
      <c r="F1037" s="526" t="s">
        <v>1234</v>
      </c>
      <c r="G1037" s="526" t="s">
        <v>7699</v>
      </c>
      <c r="H1037" s="526">
        <v>96</v>
      </c>
      <c r="I1037" s="526" t="s">
        <v>6828</v>
      </c>
      <c r="J1037" s="526" t="s">
        <v>7626</v>
      </c>
      <c r="K1037" s="527">
        <v>116</v>
      </c>
      <c r="L1037" s="526" t="s">
        <v>1235</v>
      </c>
      <c r="M1037" s="37" t="str">
        <f t="shared" si="37"/>
        <v>http://www.examen.biz/imgShop/377-16300-8.jpeg</v>
      </c>
    </row>
    <row r="1038" spans="1:13" s="37" customFormat="1" ht="45" hidden="1" x14ac:dyDescent="0.2">
      <c r="A1038" s="525" t="str">
        <f t="shared" si="36"/>
        <v>Фото</v>
      </c>
      <c r="B1038" s="526">
        <v>116188</v>
      </c>
      <c r="C1038" s="526" t="s">
        <v>124</v>
      </c>
      <c r="D1038" s="526"/>
      <c r="E1038" s="526"/>
      <c r="F1038" s="526" t="s">
        <v>125</v>
      </c>
      <c r="G1038" s="526" t="s">
        <v>126</v>
      </c>
      <c r="H1038" s="526">
        <v>64</v>
      </c>
      <c r="I1038" s="526" t="s">
        <v>4858</v>
      </c>
      <c r="J1038" s="526" t="s">
        <v>7626</v>
      </c>
      <c r="K1038" s="527">
        <v>101</v>
      </c>
      <c r="L1038" s="526" t="s">
        <v>127</v>
      </c>
      <c r="M1038" s="37" t="str">
        <f t="shared" si="37"/>
        <v>http://www.examen.biz/imgShop/377-13211-0.jpeg</v>
      </c>
    </row>
    <row r="1039" spans="1:13" s="37" customFormat="1" ht="45" hidden="1" x14ac:dyDescent="0.2">
      <c r="A1039" s="525" t="str">
        <f t="shared" si="36"/>
        <v>Фото</v>
      </c>
      <c r="B1039" s="526">
        <v>97995</v>
      </c>
      <c r="C1039" s="526" t="s">
        <v>954</v>
      </c>
      <c r="D1039" s="526"/>
      <c r="E1039" s="526"/>
      <c r="F1039" s="526" t="s">
        <v>9698</v>
      </c>
      <c r="G1039" s="526" t="s">
        <v>9699</v>
      </c>
      <c r="H1039" s="526">
        <v>112</v>
      </c>
      <c r="I1039" s="526" t="s">
        <v>4858</v>
      </c>
      <c r="J1039" s="526" t="s">
        <v>7626</v>
      </c>
      <c r="K1039" s="527">
        <v>101</v>
      </c>
      <c r="L1039" s="526" t="s">
        <v>9700</v>
      </c>
      <c r="M1039" s="37" t="str">
        <f t="shared" si="37"/>
        <v>http://www.examen.biz/imgShop/377-10585-5.jpeg</v>
      </c>
    </row>
    <row r="1040" spans="1:13" s="37" customFormat="1" ht="45" hidden="1" x14ac:dyDescent="0.2">
      <c r="A1040" s="525" t="str">
        <f t="shared" si="36"/>
        <v>Фото</v>
      </c>
      <c r="B1040" s="526">
        <v>135997</v>
      </c>
      <c r="C1040" s="526" t="s">
        <v>955</v>
      </c>
      <c r="D1040" s="526"/>
      <c r="E1040" s="526"/>
      <c r="F1040" s="526" t="s">
        <v>4114</v>
      </c>
      <c r="G1040" s="526" t="s">
        <v>3651</v>
      </c>
      <c r="H1040" s="526">
        <v>112</v>
      </c>
      <c r="I1040" s="526" t="s">
        <v>4858</v>
      </c>
      <c r="J1040" s="526" t="s">
        <v>7626</v>
      </c>
      <c r="K1040" s="527">
        <v>120</v>
      </c>
      <c r="L1040" s="526" t="s">
        <v>4115</v>
      </c>
      <c r="M1040" s="37" t="str">
        <f t="shared" si="37"/>
        <v>http://www.examen.biz/imgShop/377-15360-3.jpeg</v>
      </c>
    </row>
    <row r="1041" spans="1:13" s="37" customFormat="1" ht="45" hidden="1" x14ac:dyDescent="0.2">
      <c r="A1041" s="525" t="str">
        <f t="shared" si="36"/>
        <v>Фото</v>
      </c>
      <c r="B1041" s="526">
        <v>141830</v>
      </c>
      <c r="C1041" s="526" t="s">
        <v>955</v>
      </c>
      <c r="D1041" s="526"/>
      <c r="E1041" s="526"/>
      <c r="F1041" s="526" t="s">
        <v>2979</v>
      </c>
      <c r="G1041" s="526" t="s">
        <v>2980</v>
      </c>
      <c r="H1041" s="526">
        <v>128</v>
      </c>
      <c r="I1041" s="526" t="s">
        <v>4858</v>
      </c>
      <c r="J1041" s="526" t="s">
        <v>7626</v>
      </c>
      <c r="K1041" s="527">
        <v>131</v>
      </c>
      <c r="L1041" s="526" t="s">
        <v>2981</v>
      </c>
      <c r="M1041" s="37" t="str">
        <f t="shared" si="37"/>
        <v>http://www.examen.biz/imgShop/377-15457-0.jpeg</v>
      </c>
    </row>
    <row r="1042" spans="1:13" s="37" customFormat="1" ht="45" hidden="1" x14ac:dyDescent="0.2">
      <c r="A1042" s="525" t="str">
        <f t="shared" si="36"/>
        <v>Фото</v>
      </c>
      <c r="B1042" s="526">
        <v>146026</v>
      </c>
      <c r="C1042" s="526" t="s">
        <v>909</v>
      </c>
      <c r="D1042" s="526"/>
      <c r="E1042" s="526"/>
      <c r="F1042" s="526" t="s">
        <v>1682</v>
      </c>
      <c r="G1042" s="526" t="s">
        <v>1683</v>
      </c>
      <c r="H1042" s="526">
        <v>64</v>
      </c>
      <c r="I1042" s="526" t="s">
        <v>6842</v>
      </c>
      <c r="J1042" s="526" t="s">
        <v>7626</v>
      </c>
      <c r="K1042" s="527">
        <v>142</v>
      </c>
      <c r="L1042" s="526" t="s">
        <v>1684</v>
      </c>
      <c r="M1042" s="37" t="str">
        <f t="shared" si="37"/>
        <v>http://www.examen.biz/imgShop/377-16087-8.jpeg</v>
      </c>
    </row>
    <row r="1043" spans="1:13" s="37" customFormat="1" ht="45" hidden="1" x14ac:dyDescent="0.2">
      <c r="A1043" s="525" t="str">
        <f t="shared" si="36"/>
        <v>Фото</v>
      </c>
      <c r="B1043" s="526">
        <v>146042</v>
      </c>
      <c r="C1043" s="526" t="s">
        <v>909</v>
      </c>
      <c r="D1043" s="526"/>
      <c r="E1043" s="526"/>
      <c r="F1043" s="526" t="s">
        <v>1685</v>
      </c>
      <c r="G1043" s="526" t="s">
        <v>1686</v>
      </c>
      <c r="H1043" s="526">
        <v>56</v>
      </c>
      <c r="I1043" s="526" t="s">
        <v>6842</v>
      </c>
      <c r="J1043" s="526" t="s">
        <v>7626</v>
      </c>
      <c r="K1043" s="527">
        <v>142</v>
      </c>
      <c r="L1043" s="526" t="s">
        <v>1687</v>
      </c>
      <c r="M1043" s="37" t="str">
        <f t="shared" si="37"/>
        <v>http://www.examen.biz/imgShop/377-16088-5.jpeg</v>
      </c>
    </row>
    <row r="1044" spans="1:13" s="37" customFormat="1" ht="45" hidden="1" x14ac:dyDescent="0.2">
      <c r="A1044" s="525" t="str">
        <f t="shared" si="36"/>
        <v>Фото</v>
      </c>
      <c r="B1044" s="526">
        <v>98516</v>
      </c>
      <c r="C1044" s="526" t="s">
        <v>5653</v>
      </c>
      <c r="D1044" s="526"/>
      <c r="E1044" s="526"/>
      <c r="F1044" s="526" t="s">
        <v>10422</v>
      </c>
      <c r="G1044" s="526" t="s">
        <v>9193</v>
      </c>
      <c r="H1044" s="526">
        <v>80</v>
      </c>
      <c r="I1044" s="526" t="s">
        <v>10423</v>
      </c>
      <c r="J1044" s="526" t="s">
        <v>7626</v>
      </c>
      <c r="K1044" s="527">
        <v>114</v>
      </c>
      <c r="L1044" s="526" t="s">
        <v>10424</v>
      </c>
      <c r="M1044" s="37" t="str">
        <f t="shared" si="37"/>
        <v>http://www.examen.biz/imgShop/377-10630-2.jpeg</v>
      </c>
    </row>
    <row r="1045" spans="1:13" s="37" customFormat="1" ht="45" hidden="1" x14ac:dyDescent="0.2">
      <c r="A1045" s="525" t="str">
        <f t="shared" si="36"/>
        <v>Фото</v>
      </c>
      <c r="B1045" s="526">
        <v>148208</v>
      </c>
      <c r="C1045" s="526" t="s">
        <v>910</v>
      </c>
      <c r="D1045" s="526"/>
      <c r="E1045" s="526"/>
      <c r="F1045" s="526" t="s">
        <v>8674</v>
      </c>
      <c r="G1045" s="526" t="s">
        <v>8675</v>
      </c>
      <c r="H1045" s="526">
        <v>64</v>
      </c>
      <c r="I1045" s="526" t="s">
        <v>8676</v>
      </c>
      <c r="J1045" s="526" t="s">
        <v>7626</v>
      </c>
      <c r="K1045" s="527">
        <v>131</v>
      </c>
      <c r="L1045" s="526" t="s">
        <v>8677</v>
      </c>
      <c r="M1045" s="37" t="str">
        <f t="shared" si="37"/>
        <v>http://www.examen.biz/imgShop/377-16081-6.jpeg</v>
      </c>
    </row>
    <row r="1046" spans="1:13" s="37" customFormat="1" ht="45" hidden="1" x14ac:dyDescent="0.2">
      <c r="A1046" s="525" t="str">
        <f t="shared" si="36"/>
        <v>Фото</v>
      </c>
      <c r="B1046" s="526">
        <v>148243</v>
      </c>
      <c r="C1046" s="526" t="s">
        <v>910</v>
      </c>
      <c r="D1046" s="526"/>
      <c r="E1046" s="526"/>
      <c r="F1046" s="526" t="s">
        <v>8678</v>
      </c>
      <c r="G1046" s="526" t="s">
        <v>8679</v>
      </c>
      <c r="H1046" s="526">
        <v>72</v>
      </c>
      <c r="I1046" s="526" t="s">
        <v>8676</v>
      </c>
      <c r="J1046" s="526" t="s">
        <v>7626</v>
      </c>
      <c r="K1046" s="527">
        <v>131</v>
      </c>
      <c r="L1046" s="526" t="s">
        <v>8680</v>
      </c>
      <c r="M1046" s="37" t="str">
        <f t="shared" si="37"/>
        <v>http://www.examen.biz/imgShop/377-16082-3.jpeg</v>
      </c>
    </row>
    <row r="1047" spans="1:13" s="37" customFormat="1" ht="45" hidden="1" x14ac:dyDescent="0.2">
      <c r="A1047" s="525" t="str">
        <f t="shared" si="36"/>
        <v>Фото</v>
      </c>
      <c r="B1047" s="526">
        <v>108491</v>
      </c>
      <c r="C1047" s="526" t="s">
        <v>5654</v>
      </c>
      <c r="D1047" s="526"/>
      <c r="E1047" s="526"/>
      <c r="F1047" s="526" t="s">
        <v>10373</v>
      </c>
      <c r="G1047" s="526" t="s">
        <v>9508</v>
      </c>
      <c r="H1047" s="526">
        <v>64</v>
      </c>
      <c r="I1047" s="526" t="s">
        <v>8992</v>
      </c>
      <c r="J1047" s="526" t="s">
        <v>7626</v>
      </c>
      <c r="K1047" s="527">
        <v>117</v>
      </c>
      <c r="L1047" s="526" t="s">
        <v>10374</v>
      </c>
      <c r="M1047" s="37" t="str">
        <f t="shared" si="37"/>
        <v>http://www.examen.biz/imgShop/377-12266-1.jpeg</v>
      </c>
    </row>
    <row r="1048" spans="1:13" s="37" customFormat="1" ht="45" hidden="1" x14ac:dyDescent="0.2">
      <c r="A1048" s="525" t="str">
        <f t="shared" si="36"/>
        <v>Фото</v>
      </c>
      <c r="B1048" s="526">
        <v>108490</v>
      </c>
      <c r="C1048" s="526" t="s">
        <v>5654</v>
      </c>
      <c r="D1048" s="526"/>
      <c r="E1048" s="526"/>
      <c r="F1048" s="526" t="s">
        <v>807</v>
      </c>
      <c r="G1048" s="526" t="s">
        <v>8991</v>
      </c>
      <c r="H1048" s="526">
        <v>72</v>
      </c>
      <c r="I1048" s="526" t="s">
        <v>8992</v>
      </c>
      <c r="J1048" s="526" t="s">
        <v>7626</v>
      </c>
      <c r="K1048" s="527">
        <v>117</v>
      </c>
      <c r="L1048" s="526" t="s">
        <v>808</v>
      </c>
      <c r="M1048" s="37" t="str">
        <f t="shared" si="37"/>
        <v>http://www.examen.biz/imgShop/377-12267-8.jpeg</v>
      </c>
    </row>
    <row r="1049" spans="1:13" s="37" customFormat="1" ht="45" hidden="1" x14ac:dyDescent="0.2">
      <c r="A1049" s="525" t="str">
        <f t="shared" si="36"/>
        <v>Фото</v>
      </c>
      <c r="B1049" s="526">
        <v>96536</v>
      </c>
      <c r="C1049" s="526" t="s">
        <v>128</v>
      </c>
      <c r="D1049" s="526"/>
      <c r="E1049" s="526"/>
      <c r="F1049" s="526" t="s">
        <v>129</v>
      </c>
      <c r="G1049" s="526" t="s">
        <v>130</v>
      </c>
      <c r="H1049" s="526">
        <v>112</v>
      </c>
      <c r="I1049" s="526" t="s">
        <v>131</v>
      </c>
      <c r="J1049" s="526" t="s">
        <v>7626</v>
      </c>
      <c r="K1049" s="527">
        <v>144</v>
      </c>
      <c r="L1049" s="526" t="s">
        <v>132</v>
      </c>
      <c r="M1049" s="37" t="str">
        <f t="shared" si="37"/>
        <v>http://www.examen.biz/imgShop/377-10302-8.jpeg</v>
      </c>
    </row>
    <row r="1050" spans="1:13" s="37" customFormat="1" ht="45" hidden="1" x14ac:dyDescent="0.2">
      <c r="A1050" s="525" t="str">
        <f t="shared" si="36"/>
        <v>Фото</v>
      </c>
      <c r="B1050" s="526">
        <v>146586</v>
      </c>
      <c r="C1050" s="526" t="s">
        <v>911</v>
      </c>
      <c r="D1050" s="526"/>
      <c r="E1050" s="526"/>
      <c r="F1050" s="526" t="s">
        <v>1236</v>
      </c>
      <c r="G1050" s="526" t="s">
        <v>1237</v>
      </c>
      <c r="H1050" s="526">
        <v>120</v>
      </c>
      <c r="I1050" s="526" t="s">
        <v>5851</v>
      </c>
      <c r="J1050" s="526" t="s">
        <v>7626</v>
      </c>
      <c r="K1050" s="527">
        <v>152</v>
      </c>
      <c r="L1050" s="526" t="s">
        <v>1238</v>
      </c>
      <c r="M1050" s="37" t="str">
        <f t="shared" si="37"/>
        <v>http://www.examen.biz/imgShop/377-16219-3.jpeg</v>
      </c>
    </row>
    <row r="1051" spans="1:13" s="37" customFormat="1" ht="45" hidden="1" x14ac:dyDescent="0.2">
      <c r="A1051" s="525" t="str">
        <f t="shared" si="36"/>
        <v>Фото</v>
      </c>
      <c r="B1051" s="526">
        <v>146568</v>
      </c>
      <c r="C1051" s="526" t="s">
        <v>912</v>
      </c>
      <c r="D1051" s="526"/>
      <c r="E1051" s="526"/>
      <c r="F1051" s="526" t="s">
        <v>1587</v>
      </c>
      <c r="G1051" s="526" t="s">
        <v>1588</v>
      </c>
      <c r="H1051" s="526">
        <v>96</v>
      </c>
      <c r="I1051" s="526" t="s">
        <v>1589</v>
      </c>
      <c r="J1051" s="526" t="s">
        <v>7626</v>
      </c>
      <c r="K1051" s="527">
        <v>152</v>
      </c>
      <c r="L1051" s="526" t="s">
        <v>1590</v>
      </c>
      <c r="M1051" s="37" t="str">
        <f t="shared" si="37"/>
        <v>http://www.examen.biz/imgShop/377-16076-2.jpeg</v>
      </c>
    </row>
    <row r="1052" spans="1:13" s="37" customFormat="1" ht="45" hidden="1" x14ac:dyDescent="0.2">
      <c r="A1052" s="525" t="str">
        <f t="shared" si="36"/>
        <v>Фото</v>
      </c>
      <c r="B1052" s="526">
        <v>94043</v>
      </c>
      <c r="C1052" s="526" t="s">
        <v>5907</v>
      </c>
      <c r="D1052" s="526"/>
      <c r="E1052" s="526"/>
      <c r="F1052" s="526" t="s">
        <v>6742</v>
      </c>
      <c r="G1052" s="526" t="s">
        <v>3279</v>
      </c>
      <c r="H1052" s="526">
        <v>104</v>
      </c>
      <c r="I1052" s="526" t="s">
        <v>7371</v>
      </c>
      <c r="J1052" s="526" t="s">
        <v>7626</v>
      </c>
      <c r="K1052" s="527">
        <v>131</v>
      </c>
      <c r="L1052" s="526" t="s">
        <v>4186</v>
      </c>
      <c r="M1052" s="37" t="str">
        <f t="shared" si="37"/>
        <v>http://www.examen.biz/imgShop/377-09479-1.jpeg</v>
      </c>
    </row>
    <row r="1053" spans="1:13" s="37" customFormat="1" ht="45" hidden="1" x14ac:dyDescent="0.2">
      <c r="A1053" s="525" t="str">
        <f t="shared" si="36"/>
        <v>Фото</v>
      </c>
      <c r="B1053" s="526">
        <v>118206</v>
      </c>
      <c r="C1053" s="526"/>
      <c r="D1053" s="526"/>
      <c r="E1053" s="526"/>
      <c r="F1053" s="526" t="s">
        <v>11</v>
      </c>
      <c r="G1053" s="526" t="s">
        <v>9509</v>
      </c>
      <c r="H1053" s="526">
        <v>96</v>
      </c>
      <c r="I1053" s="526" t="s">
        <v>5851</v>
      </c>
      <c r="J1053" s="526" t="s">
        <v>7626</v>
      </c>
      <c r="K1053" s="527">
        <v>132</v>
      </c>
      <c r="L1053" s="526" t="s">
        <v>12</v>
      </c>
      <c r="M1053" s="37" t="str">
        <f t="shared" si="37"/>
        <v>http://www.examen.biz/imgShop/377-13700-9.jpeg</v>
      </c>
    </row>
    <row r="1054" spans="1:13" s="37" customFormat="1" ht="45" hidden="1" x14ac:dyDescent="0.2">
      <c r="A1054" s="525" t="str">
        <f t="shared" si="36"/>
        <v>Фото</v>
      </c>
      <c r="B1054" s="526">
        <v>147054</v>
      </c>
      <c r="C1054" s="526" t="s">
        <v>913</v>
      </c>
      <c r="D1054" s="526"/>
      <c r="E1054" s="526"/>
      <c r="F1054" s="526" t="s">
        <v>8660</v>
      </c>
      <c r="G1054" s="526" t="s">
        <v>8661</v>
      </c>
      <c r="H1054" s="526">
        <v>96</v>
      </c>
      <c r="I1054" s="526" t="s">
        <v>7466</v>
      </c>
      <c r="J1054" s="526" t="s">
        <v>7626</v>
      </c>
      <c r="K1054" s="527">
        <v>152</v>
      </c>
      <c r="L1054" s="526" t="s">
        <v>8662</v>
      </c>
      <c r="M1054" s="37" t="str">
        <f t="shared" si="37"/>
        <v>http://www.examen.biz/imgShop/377-16234-6.jpeg</v>
      </c>
    </row>
    <row r="1055" spans="1:13" s="37" customFormat="1" ht="45" hidden="1" x14ac:dyDescent="0.2">
      <c r="A1055" s="525" t="str">
        <f t="shared" si="36"/>
        <v>Фото</v>
      </c>
      <c r="B1055" s="526">
        <v>118207</v>
      </c>
      <c r="C1055" s="526"/>
      <c r="D1055" s="526"/>
      <c r="E1055" s="526"/>
      <c r="F1055" s="526" t="s">
        <v>7011</v>
      </c>
      <c r="G1055" s="526" t="s">
        <v>3280</v>
      </c>
      <c r="H1055" s="526">
        <v>96</v>
      </c>
      <c r="I1055" s="526" t="s">
        <v>5851</v>
      </c>
      <c r="J1055" s="526" t="s">
        <v>7626</v>
      </c>
      <c r="K1055" s="527">
        <v>132</v>
      </c>
      <c r="L1055" s="526" t="s">
        <v>7012</v>
      </c>
      <c r="M1055" s="37" t="str">
        <f t="shared" si="37"/>
        <v>http://www.examen.biz/imgShop/377-13701-6.jpeg</v>
      </c>
    </row>
    <row r="1056" spans="1:13" s="37" customFormat="1" ht="45" hidden="1" x14ac:dyDescent="0.2">
      <c r="A1056" s="525" t="str">
        <f t="shared" si="36"/>
        <v>Фото</v>
      </c>
      <c r="B1056" s="526">
        <v>114209</v>
      </c>
      <c r="C1056" s="526"/>
      <c r="D1056" s="526"/>
      <c r="E1056" s="526"/>
      <c r="F1056" s="526" t="s">
        <v>5353</v>
      </c>
      <c r="G1056" s="526" t="s">
        <v>4580</v>
      </c>
      <c r="H1056" s="526">
        <v>128</v>
      </c>
      <c r="I1056" s="526" t="s">
        <v>6827</v>
      </c>
      <c r="J1056" s="526" t="s">
        <v>7626</v>
      </c>
      <c r="K1056" s="527">
        <v>190</v>
      </c>
      <c r="L1056" s="526" t="s">
        <v>6793</v>
      </c>
      <c r="M1056" s="37" t="str">
        <f t="shared" si="37"/>
        <v>http://www.examen.biz/imgShop/377-12956-1.jpeg</v>
      </c>
    </row>
    <row r="1057" spans="1:13" s="37" customFormat="1" ht="45" hidden="1" x14ac:dyDescent="0.2">
      <c r="A1057" s="525" t="str">
        <f t="shared" si="36"/>
        <v>Фото</v>
      </c>
      <c r="B1057" s="526">
        <v>121809</v>
      </c>
      <c r="C1057" s="526"/>
      <c r="D1057" s="526"/>
      <c r="E1057" s="526"/>
      <c r="F1057" s="526" t="s">
        <v>13</v>
      </c>
      <c r="G1057" s="526" t="s">
        <v>9087</v>
      </c>
      <c r="H1057" s="526">
        <v>128</v>
      </c>
      <c r="I1057" s="526" t="s">
        <v>6827</v>
      </c>
      <c r="J1057" s="526" t="s">
        <v>7626</v>
      </c>
      <c r="K1057" s="527">
        <v>190</v>
      </c>
      <c r="L1057" s="526" t="s">
        <v>14</v>
      </c>
      <c r="M1057" s="37" t="str">
        <f t="shared" si="37"/>
        <v>http://www.examen.biz/imgShop/377-13941-6.jpeg</v>
      </c>
    </row>
    <row r="1058" spans="1:13" s="37" customFormat="1" ht="45" hidden="1" x14ac:dyDescent="0.2">
      <c r="A1058" s="525" t="str">
        <f t="shared" si="36"/>
        <v>Фото</v>
      </c>
      <c r="B1058" s="526">
        <v>140944</v>
      </c>
      <c r="C1058" s="526"/>
      <c r="D1058" s="526"/>
      <c r="E1058" s="526"/>
      <c r="F1058" s="526" t="s">
        <v>3302</v>
      </c>
      <c r="G1058" s="526" t="s">
        <v>3303</v>
      </c>
      <c r="H1058" s="526">
        <v>136</v>
      </c>
      <c r="I1058" s="526" t="s">
        <v>6827</v>
      </c>
      <c r="J1058" s="526" t="s">
        <v>7626</v>
      </c>
      <c r="K1058" s="527">
        <v>217</v>
      </c>
      <c r="L1058" s="526" t="s">
        <v>3304</v>
      </c>
      <c r="M1058" s="37" t="str">
        <f t="shared" si="37"/>
        <v>http://www.examen.biz/imgShop/377-15334-4.jpeg</v>
      </c>
    </row>
    <row r="1059" spans="1:13" s="37" customFormat="1" ht="45" hidden="1" x14ac:dyDescent="0.2">
      <c r="A1059" s="525" t="str">
        <f t="shared" si="36"/>
        <v>Фото</v>
      </c>
      <c r="B1059" s="526">
        <v>121810</v>
      </c>
      <c r="C1059" s="526"/>
      <c r="D1059" s="526"/>
      <c r="E1059" s="526"/>
      <c r="F1059" s="526" t="s">
        <v>7239</v>
      </c>
      <c r="G1059" s="526" t="s">
        <v>5892</v>
      </c>
      <c r="H1059" s="526">
        <v>128</v>
      </c>
      <c r="I1059" s="526" t="s">
        <v>6827</v>
      </c>
      <c r="J1059" s="526" t="s">
        <v>7626</v>
      </c>
      <c r="K1059" s="527">
        <v>190</v>
      </c>
      <c r="L1059" s="526" t="s">
        <v>7240</v>
      </c>
      <c r="M1059" s="37" t="str">
        <f t="shared" si="37"/>
        <v>http://www.examen.biz/imgShop/377-13942-3.jpeg</v>
      </c>
    </row>
    <row r="1060" spans="1:13" s="37" customFormat="1" ht="45" hidden="1" x14ac:dyDescent="0.2">
      <c r="A1060" s="525" t="str">
        <f t="shared" si="36"/>
        <v>Фото</v>
      </c>
      <c r="B1060" s="526">
        <v>95609</v>
      </c>
      <c r="C1060" s="526"/>
      <c r="D1060" s="526"/>
      <c r="E1060" s="526"/>
      <c r="F1060" s="526" t="s">
        <v>6224</v>
      </c>
      <c r="G1060" s="526" t="s">
        <v>6177</v>
      </c>
      <c r="H1060" s="526">
        <v>160</v>
      </c>
      <c r="I1060" s="526" t="s">
        <v>6827</v>
      </c>
      <c r="J1060" s="526" t="s">
        <v>7626</v>
      </c>
      <c r="K1060" s="527">
        <v>182</v>
      </c>
      <c r="L1060" s="526" t="s">
        <v>4798</v>
      </c>
      <c r="M1060" s="37" t="str">
        <f t="shared" si="37"/>
        <v>http://www.examen.biz/imgShop/377-09921-5.jpeg</v>
      </c>
    </row>
    <row r="1061" spans="1:13" s="37" customFormat="1" ht="45" hidden="1" x14ac:dyDescent="0.2">
      <c r="A1061" s="525" t="str">
        <f t="shared" si="36"/>
        <v>Фото</v>
      </c>
      <c r="B1061" s="526">
        <v>128929</v>
      </c>
      <c r="C1061" s="526"/>
      <c r="D1061" s="526"/>
      <c r="E1061" s="526"/>
      <c r="F1061" s="526" t="s">
        <v>6572</v>
      </c>
      <c r="G1061" s="526" t="s">
        <v>6573</v>
      </c>
      <c r="H1061" s="526">
        <v>112</v>
      </c>
      <c r="I1061" s="526" t="s">
        <v>5733</v>
      </c>
      <c r="J1061" s="526" t="s">
        <v>7626</v>
      </c>
      <c r="K1061" s="527">
        <v>109</v>
      </c>
      <c r="L1061" s="526" t="s">
        <v>6574</v>
      </c>
      <c r="M1061" s="37" t="str">
        <f t="shared" si="37"/>
        <v>http://www.examen.biz/imgShop/377-14663-6.jpeg</v>
      </c>
    </row>
    <row r="1062" spans="1:13" s="37" customFormat="1" ht="45" hidden="1" x14ac:dyDescent="0.2">
      <c r="A1062" s="525" t="str">
        <f t="shared" si="36"/>
        <v>Фото</v>
      </c>
      <c r="B1062" s="526">
        <v>151207</v>
      </c>
      <c r="C1062" s="526"/>
      <c r="D1062" s="526"/>
      <c r="E1062" s="526"/>
      <c r="F1062" s="526" t="s">
        <v>9810</v>
      </c>
      <c r="G1062" s="526" t="s">
        <v>9811</v>
      </c>
      <c r="H1062" s="526">
        <v>96</v>
      </c>
      <c r="I1062" s="526" t="s">
        <v>5851</v>
      </c>
      <c r="J1062" s="526" t="s">
        <v>7626</v>
      </c>
      <c r="K1062" s="527">
        <v>109</v>
      </c>
      <c r="L1062" s="526" t="s">
        <v>9114</v>
      </c>
      <c r="M1062" s="37" t="str">
        <f t="shared" si="37"/>
        <v>http://www.examen.biz/imgShop/377-16501-9.jpeg</v>
      </c>
    </row>
    <row r="1063" spans="1:13" s="37" customFormat="1" ht="45" hidden="1" x14ac:dyDescent="0.2">
      <c r="A1063" s="525" t="str">
        <f t="shared" si="36"/>
        <v>Фото</v>
      </c>
      <c r="B1063" s="526">
        <v>126947</v>
      </c>
      <c r="C1063" s="526"/>
      <c r="D1063" s="526"/>
      <c r="E1063" s="526"/>
      <c r="F1063" s="526" t="s">
        <v>3639</v>
      </c>
      <c r="G1063" s="526" t="s">
        <v>5605</v>
      </c>
      <c r="H1063" s="526">
        <v>96</v>
      </c>
      <c r="I1063" s="526" t="s">
        <v>5733</v>
      </c>
      <c r="J1063" s="526" t="s">
        <v>7626</v>
      </c>
      <c r="K1063" s="527">
        <v>107</v>
      </c>
      <c r="L1063" s="526" t="s">
        <v>3945</v>
      </c>
      <c r="M1063" s="37" t="str">
        <f t="shared" si="37"/>
        <v>http://www.examen.biz/imgShop/377-14461-8.jpeg</v>
      </c>
    </row>
    <row r="1064" spans="1:13" s="37" customFormat="1" ht="45" hidden="1" x14ac:dyDescent="0.2">
      <c r="A1064" s="525" t="str">
        <f t="shared" si="36"/>
        <v>Фото</v>
      </c>
      <c r="B1064" s="526">
        <v>122322</v>
      </c>
      <c r="C1064" s="526"/>
      <c r="D1064" s="526"/>
      <c r="E1064" s="526"/>
      <c r="F1064" s="526" t="s">
        <v>3640</v>
      </c>
      <c r="G1064" s="526" t="s">
        <v>7233</v>
      </c>
      <c r="H1064" s="526">
        <v>96</v>
      </c>
      <c r="I1064" s="526" t="s">
        <v>4344</v>
      </c>
      <c r="J1064" s="526" t="s">
        <v>7626</v>
      </c>
      <c r="K1064" s="527">
        <v>107</v>
      </c>
      <c r="L1064" s="526" t="s">
        <v>3946</v>
      </c>
      <c r="M1064" s="37" t="str">
        <f t="shared" si="37"/>
        <v>http://www.examen.biz/imgShop/377-14049-8.jpeg</v>
      </c>
    </row>
    <row r="1065" spans="1:13" s="37" customFormat="1" ht="45" hidden="1" x14ac:dyDescent="0.2">
      <c r="A1065" s="525" t="str">
        <f t="shared" si="36"/>
        <v>Фото</v>
      </c>
      <c r="B1065" s="526">
        <v>122609</v>
      </c>
      <c r="C1065" s="526" t="s">
        <v>939</v>
      </c>
      <c r="D1065" s="526"/>
      <c r="E1065" s="526"/>
      <c r="F1065" s="526" t="s">
        <v>3641</v>
      </c>
      <c r="G1065" s="526" t="s">
        <v>3281</v>
      </c>
      <c r="H1065" s="526">
        <v>144</v>
      </c>
      <c r="I1065" s="526" t="s">
        <v>8342</v>
      </c>
      <c r="J1065" s="526" t="s">
        <v>7626</v>
      </c>
      <c r="K1065" s="527">
        <v>129</v>
      </c>
      <c r="L1065" s="526" t="s">
        <v>3947</v>
      </c>
      <c r="M1065" s="37" t="str">
        <f t="shared" si="37"/>
        <v>http://www.examen.biz/imgShop/377-14081-8.jpeg</v>
      </c>
    </row>
    <row r="1066" spans="1:13" s="37" customFormat="1" ht="45" hidden="1" x14ac:dyDescent="0.2">
      <c r="A1066" s="525" t="str">
        <f t="shared" si="36"/>
        <v>Фото</v>
      </c>
      <c r="B1066" s="526">
        <v>145240</v>
      </c>
      <c r="C1066" s="526" t="s">
        <v>939</v>
      </c>
      <c r="D1066" s="526"/>
      <c r="E1066" s="526"/>
      <c r="F1066" s="526" t="s">
        <v>2420</v>
      </c>
      <c r="G1066" s="526" t="s">
        <v>8371</v>
      </c>
      <c r="H1066" s="526">
        <v>160</v>
      </c>
      <c r="I1066" s="526" t="s">
        <v>6758</v>
      </c>
      <c r="J1066" s="526" t="s">
        <v>7626</v>
      </c>
      <c r="K1066" s="527">
        <v>143</v>
      </c>
      <c r="L1066" s="526" t="s">
        <v>2421</v>
      </c>
      <c r="M1066" s="37" t="str">
        <f t="shared" si="37"/>
        <v>http://www.examen.biz/imgShop/377-16060-1.jpeg</v>
      </c>
    </row>
    <row r="1067" spans="1:13" s="37" customFormat="1" ht="45" hidden="1" x14ac:dyDescent="0.2">
      <c r="A1067" s="525" t="str">
        <f t="shared" si="36"/>
        <v>Фото</v>
      </c>
      <c r="B1067" s="526">
        <v>151404</v>
      </c>
      <c r="C1067" s="526" t="s">
        <v>940</v>
      </c>
      <c r="D1067" s="526"/>
      <c r="E1067" s="526"/>
      <c r="F1067" s="526" t="s">
        <v>9226</v>
      </c>
      <c r="G1067" s="526" t="s">
        <v>3282</v>
      </c>
      <c r="H1067" s="526">
        <v>160</v>
      </c>
      <c r="I1067" s="526" t="s">
        <v>8342</v>
      </c>
      <c r="J1067" s="526" t="s">
        <v>7626</v>
      </c>
      <c r="K1067" s="527">
        <v>129</v>
      </c>
      <c r="L1067" s="526" t="s">
        <v>9227</v>
      </c>
      <c r="M1067" s="37" t="str">
        <f t="shared" si="37"/>
        <v>http://www.examen.biz/imgShop/377-16603-0.jpeg</v>
      </c>
    </row>
    <row r="1068" spans="1:13" s="37" customFormat="1" ht="45" hidden="1" x14ac:dyDescent="0.2">
      <c r="A1068" s="525" t="str">
        <f t="shared" si="36"/>
        <v>Фото</v>
      </c>
      <c r="B1068" s="526">
        <v>136900</v>
      </c>
      <c r="C1068" s="526" t="s">
        <v>940</v>
      </c>
      <c r="D1068" s="526"/>
      <c r="E1068" s="526"/>
      <c r="F1068" s="526" t="s">
        <v>3440</v>
      </c>
      <c r="G1068" s="526" t="s">
        <v>3283</v>
      </c>
      <c r="H1068" s="526">
        <v>160</v>
      </c>
      <c r="I1068" s="526" t="s">
        <v>6758</v>
      </c>
      <c r="J1068" s="526" t="s">
        <v>7626</v>
      </c>
      <c r="K1068" s="527">
        <v>143</v>
      </c>
      <c r="L1068" s="526" t="s">
        <v>3441</v>
      </c>
      <c r="M1068" s="37" t="str">
        <f t="shared" si="37"/>
        <v>http://www.examen.biz/imgShop/377-15443-3.jpeg</v>
      </c>
    </row>
    <row r="1069" spans="1:13" s="37" customFormat="1" ht="45" hidden="1" x14ac:dyDescent="0.2">
      <c r="A1069" s="525" t="str">
        <f t="shared" si="36"/>
        <v>Фото</v>
      </c>
      <c r="B1069" s="526">
        <v>136477</v>
      </c>
      <c r="C1069" s="526" t="s">
        <v>941</v>
      </c>
      <c r="D1069" s="526"/>
      <c r="E1069" s="526"/>
      <c r="F1069" s="526" t="s">
        <v>3605</v>
      </c>
      <c r="G1069" s="526" t="s">
        <v>4135</v>
      </c>
      <c r="H1069" s="526">
        <v>144</v>
      </c>
      <c r="I1069" s="526" t="s">
        <v>8342</v>
      </c>
      <c r="J1069" s="526" t="s">
        <v>7626</v>
      </c>
      <c r="K1069" s="527">
        <v>129</v>
      </c>
      <c r="L1069" s="526" t="s">
        <v>3606</v>
      </c>
      <c r="M1069" s="37" t="str">
        <f t="shared" si="37"/>
        <v>http://www.examen.biz/imgShop/377-15351-1.jpeg</v>
      </c>
    </row>
    <row r="1070" spans="1:13" s="37" customFormat="1" ht="45" hidden="1" x14ac:dyDescent="0.2">
      <c r="A1070" s="525" t="str">
        <f t="shared" si="36"/>
        <v>Фото</v>
      </c>
      <c r="B1070" s="526">
        <v>128348</v>
      </c>
      <c r="C1070" s="526" t="s">
        <v>941</v>
      </c>
      <c r="D1070" s="526"/>
      <c r="E1070" s="526"/>
      <c r="F1070" s="526" t="s">
        <v>4091</v>
      </c>
      <c r="G1070" s="526" t="s">
        <v>4092</v>
      </c>
      <c r="H1070" s="526">
        <v>160</v>
      </c>
      <c r="I1070" s="526" t="s">
        <v>6758</v>
      </c>
      <c r="J1070" s="526" t="s">
        <v>7626</v>
      </c>
      <c r="K1070" s="527">
        <v>143</v>
      </c>
      <c r="L1070" s="526" t="s">
        <v>4093</v>
      </c>
      <c r="M1070" s="37" t="str">
        <f t="shared" si="37"/>
        <v>http://www.examen.biz/imgShop/377-14815-9.jpeg</v>
      </c>
    </row>
    <row r="1071" spans="1:13" s="37" customFormat="1" ht="45" hidden="1" x14ac:dyDescent="0.2">
      <c r="A1071" s="525" t="str">
        <f t="shared" si="36"/>
        <v>Фото</v>
      </c>
      <c r="B1071" s="526">
        <v>117177</v>
      </c>
      <c r="C1071" s="526" t="s">
        <v>5663</v>
      </c>
      <c r="D1071" s="526"/>
      <c r="E1071" s="526"/>
      <c r="F1071" s="526" t="s">
        <v>3909</v>
      </c>
      <c r="G1071" s="526" t="s">
        <v>3940</v>
      </c>
      <c r="H1071" s="526">
        <v>96</v>
      </c>
      <c r="I1071" s="526" t="s">
        <v>7403</v>
      </c>
      <c r="J1071" s="526" t="s">
        <v>7626</v>
      </c>
      <c r="K1071" s="527">
        <v>125</v>
      </c>
      <c r="L1071" s="526" t="s">
        <v>5798</v>
      </c>
      <c r="M1071" s="37" t="str">
        <f t="shared" si="37"/>
        <v>http://www.examen.biz/imgShop/377-13315-5.jpeg</v>
      </c>
    </row>
    <row r="1072" spans="1:13" s="37" customFormat="1" ht="45" hidden="1" x14ac:dyDescent="0.2">
      <c r="A1072" s="525" t="str">
        <f t="shared" si="36"/>
        <v>Фото</v>
      </c>
      <c r="B1072" s="526">
        <v>123169</v>
      </c>
      <c r="C1072" s="526" t="s">
        <v>5664</v>
      </c>
      <c r="D1072" s="526"/>
      <c r="E1072" s="526"/>
      <c r="F1072" s="526" t="s">
        <v>4442</v>
      </c>
      <c r="G1072" s="526" t="s">
        <v>3941</v>
      </c>
      <c r="H1072" s="526">
        <v>96</v>
      </c>
      <c r="I1072" s="526" t="s">
        <v>7403</v>
      </c>
      <c r="J1072" s="526" t="s">
        <v>7626</v>
      </c>
      <c r="K1072" s="527">
        <v>125</v>
      </c>
      <c r="L1072" s="526" t="s">
        <v>4443</v>
      </c>
      <c r="M1072" s="37" t="str">
        <f t="shared" si="37"/>
        <v>http://www.examen.biz/imgShop/377-14012-2.jpeg</v>
      </c>
    </row>
    <row r="1073" spans="1:13" s="37" customFormat="1" ht="45" hidden="1" x14ac:dyDescent="0.2">
      <c r="A1073" s="525" t="str">
        <f t="shared" si="36"/>
        <v>Фото</v>
      </c>
      <c r="B1073" s="526">
        <v>134886</v>
      </c>
      <c r="C1073" s="526" t="s">
        <v>914</v>
      </c>
      <c r="D1073" s="526"/>
      <c r="E1073" s="526"/>
      <c r="F1073" s="526" t="s">
        <v>7494</v>
      </c>
      <c r="G1073" s="526" t="s">
        <v>7495</v>
      </c>
      <c r="H1073" s="526">
        <v>96</v>
      </c>
      <c r="I1073" s="526" t="s">
        <v>7921</v>
      </c>
      <c r="J1073" s="526" t="s">
        <v>7626</v>
      </c>
      <c r="K1073" s="527">
        <v>116</v>
      </c>
      <c r="L1073" s="526" t="s">
        <v>7496</v>
      </c>
      <c r="M1073" s="37" t="str">
        <f t="shared" si="37"/>
        <v>http://www.examen.biz/imgShop/377-15306-1.jpeg</v>
      </c>
    </row>
    <row r="1074" spans="1:13" s="37" customFormat="1" ht="45" hidden="1" x14ac:dyDescent="0.2">
      <c r="A1074" s="525" t="str">
        <f t="shared" si="36"/>
        <v>Фото</v>
      </c>
      <c r="B1074" s="526">
        <v>147047</v>
      </c>
      <c r="C1074" s="526" t="s">
        <v>915</v>
      </c>
      <c r="D1074" s="526"/>
      <c r="E1074" s="526"/>
      <c r="F1074" s="526" t="s">
        <v>1151</v>
      </c>
      <c r="G1074" s="526" t="s">
        <v>1745</v>
      </c>
      <c r="H1074" s="526">
        <v>80</v>
      </c>
      <c r="I1074" s="526" t="s">
        <v>7921</v>
      </c>
      <c r="J1074" s="526" t="s">
        <v>7626</v>
      </c>
      <c r="K1074" s="527">
        <v>116</v>
      </c>
      <c r="L1074" s="526" t="s">
        <v>1152</v>
      </c>
      <c r="M1074" s="37" t="str">
        <f t="shared" si="37"/>
        <v>http://www.examen.biz/imgShop/377-16299-5.jpeg</v>
      </c>
    </row>
    <row r="1075" spans="1:13" s="37" customFormat="1" ht="45" hidden="1" x14ac:dyDescent="0.2">
      <c r="A1075" s="525" t="str">
        <f t="shared" si="36"/>
        <v>Фото</v>
      </c>
      <c r="B1075" s="526">
        <v>127439</v>
      </c>
      <c r="C1075" s="526"/>
      <c r="D1075" s="526"/>
      <c r="E1075" s="526"/>
      <c r="F1075" s="526" t="s">
        <v>3922</v>
      </c>
      <c r="G1075" s="526" t="s">
        <v>3923</v>
      </c>
      <c r="H1075" s="526">
        <v>80</v>
      </c>
      <c r="I1075" s="526" t="s">
        <v>5237</v>
      </c>
      <c r="J1075" s="526" t="s">
        <v>7626</v>
      </c>
      <c r="K1075" s="527">
        <v>127</v>
      </c>
      <c r="L1075" s="526" t="s">
        <v>3924</v>
      </c>
      <c r="M1075" s="37" t="str">
        <f t="shared" si="37"/>
        <v>http://www.examen.biz/imgShop/377-14167-9.jpeg</v>
      </c>
    </row>
    <row r="1076" spans="1:13" s="37" customFormat="1" ht="45" hidden="1" x14ac:dyDescent="0.2">
      <c r="A1076" s="525" t="str">
        <f t="shared" si="36"/>
        <v>Фото</v>
      </c>
      <c r="B1076" s="526">
        <v>98759</v>
      </c>
      <c r="C1076" s="526"/>
      <c r="D1076" s="526"/>
      <c r="E1076" s="526"/>
      <c r="F1076" s="526" t="s">
        <v>133</v>
      </c>
      <c r="G1076" s="526" t="s">
        <v>134</v>
      </c>
      <c r="H1076" s="526">
        <v>40</v>
      </c>
      <c r="I1076" s="526" t="s">
        <v>135</v>
      </c>
      <c r="J1076" s="526" t="s">
        <v>7626</v>
      </c>
      <c r="K1076" s="527">
        <v>107</v>
      </c>
      <c r="L1076" s="526" t="s">
        <v>136</v>
      </c>
      <c r="M1076" s="37" t="str">
        <f t="shared" si="37"/>
        <v>http://www.examen.biz/imgShop/377-10789-7.jpeg</v>
      </c>
    </row>
    <row r="1077" spans="1:13" s="37" customFormat="1" ht="45" hidden="1" x14ac:dyDescent="0.2">
      <c r="A1077" s="525" t="str">
        <f t="shared" si="36"/>
        <v>Фото</v>
      </c>
      <c r="B1077" s="526">
        <v>103128</v>
      </c>
      <c r="C1077" s="526"/>
      <c r="D1077" s="526"/>
      <c r="E1077" s="526"/>
      <c r="F1077" s="526" t="s">
        <v>15</v>
      </c>
      <c r="G1077" s="526" t="s">
        <v>16</v>
      </c>
      <c r="H1077" s="526">
        <v>56</v>
      </c>
      <c r="I1077" s="526" t="s">
        <v>17</v>
      </c>
      <c r="J1077" s="526" t="s">
        <v>7626</v>
      </c>
      <c r="K1077" s="527">
        <v>107</v>
      </c>
      <c r="L1077" s="526" t="s">
        <v>18</v>
      </c>
      <c r="M1077" s="37" t="str">
        <f t="shared" si="37"/>
        <v>http://www.examen.biz/imgShop/377-11649-3.jpeg</v>
      </c>
    </row>
    <row r="1078" spans="1:13" s="37" customFormat="1" ht="45" hidden="1" x14ac:dyDescent="0.2">
      <c r="A1078" s="525" t="str">
        <f t="shared" si="36"/>
        <v>Фото</v>
      </c>
      <c r="B1078" s="526">
        <v>121997</v>
      </c>
      <c r="C1078" s="526"/>
      <c r="D1078" s="526"/>
      <c r="E1078" s="526"/>
      <c r="F1078" s="526" t="s">
        <v>3500</v>
      </c>
      <c r="G1078" s="526" t="s">
        <v>3501</v>
      </c>
      <c r="H1078" s="526">
        <v>72</v>
      </c>
      <c r="I1078" s="526" t="s">
        <v>8349</v>
      </c>
      <c r="J1078" s="526" t="s">
        <v>7626</v>
      </c>
      <c r="K1078" s="527">
        <v>107</v>
      </c>
      <c r="L1078" s="526" t="s">
        <v>3502</v>
      </c>
      <c r="M1078" s="37" t="str">
        <f t="shared" si="37"/>
        <v>http://www.examen.biz/imgShop/377-13962-1.jpeg</v>
      </c>
    </row>
    <row r="1079" spans="1:13" s="37" customFormat="1" ht="45" hidden="1" x14ac:dyDescent="0.2">
      <c r="A1079" s="525" t="str">
        <f t="shared" si="36"/>
        <v>Фото</v>
      </c>
      <c r="B1079" s="526">
        <v>118231</v>
      </c>
      <c r="C1079" s="526"/>
      <c r="D1079" s="526"/>
      <c r="E1079" s="526"/>
      <c r="F1079" s="526" t="s">
        <v>6075</v>
      </c>
      <c r="G1079" s="526" t="s">
        <v>6076</v>
      </c>
      <c r="H1079" s="526">
        <v>56</v>
      </c>
      <c r="I1079" s="526" t="s">
        <v>4683</v>
      </c>
      <c r="J1079" s="526" t="s">
        <v>7626</v>
      </c>
      <c r="K1079" s="527">
        <v>107</v>
      </c>
      <c r="L1079" s="526" t="s">
        <v>4684</v>
      </c>
      <c r="M1079" s="37" t="str">
        <f t="shared" si="37"/>
        <v>http://www.examen.biz/imgShop/377-13715-3.jpeg</v>
      </c>
    </row>
    <row r="1080" spans="1:13" s="37" customFormat="1" ht="45" hidden="1" x14ac:dyDescent="0.2">
      <c r="A1080" s="525" t="str">
        <f t="shared" si="36"/>
        <v>Фото</v>
      </c>
      <c r="B1080" s="526">
        <v>122611</v>
      </c>
      <c r="C1080" s="526"/>
      <c r="D1080" s="526"/>
      <c r="E1080" s="526"/>
      <c r="F1080" s="526" t="s">
        <v>6623</v>
      </c>
      <c r="G1080" s="526" t="s">
        <v>6624</v>
      </c>
      <c r="H1080" s="526">
        <v>64</v>
      </c>
      <c r="I1080" s="526" t="s">
        <v>5914</v>
      </c>
      <c r="J1080" s="526" t="s">
        <v>7626</v>
      </c>
      <c r="K1080" s="527">
        <v>107</v>
      </c>
      <c r="L1080" s="526" t="s">
        <v>5915</v>
      </c>
      <c r="M1080" s="37" t="str">
        <f t="shared" si="37"/>
        <v>http://www.examen.biz/imgShop/377-14057-3.jpeg</v>
      </c>
    </row>
    <row r="1081" spans="1:13" s="37" customFormat="1" ht="45" hidden="1" x14ac:dyDescent="0.2">
      <c r="A1081" s="525" t="str">
        <f t="shared" si="36"/>
        <v>Фото</v>
      </c>
      <c r="B1081" s="526">
        <v>121943</v>
      </c>
      <c r="C1081" s="526"/>
      <c r="D1081" s="526"/>
      <c r="E1081" s="526"/>
      <c r="F1081" s="526" t="s">
        <v>4721</v>
      </c>
      <c r="G1081" s="526" t="s">
        <v>4722</v>
      </c>
      <c r="H1081" s="526">
        <v>64</v>
      </c>
      <c r="I1081" s="526" t="s">
        <v>5926</v>
      </c>
      <c r="J1081" s="526" t="s">
        <v>7626</v>
      </c>
      <c r="K1081" s="527">
        <v>111</v>
      </c>
      <c r="L1081" s="526" t="s">
        <v>4723</v>
      </c>
      <c r="M1081" s="37" t="str">
        <f t="shared" si="37"/>
        <v>http://www.examen.biz/imgShop/377-13734-4.jpeg</v>
      </c>
    </row>
    <row r="1082" spans="1:13" s="37" customFormat="1" ht="45" hidden="1" x14ac:dyDescent="0.2">
      <c r="A1082" s="525" t="str">
        <f t="shared" si="36"/>
        <v>Фото</v>
      </c>
      <c r="B1082" s="526">
        <v>110310</v>
      </c>
      <c r="C1082" s="526"/>
      <c r="D1082" s="526"/>
      <c r="E1082" s="526"/>
      <c r="F1082" s="526" t="s">
        <v>2144</v>
      </c>
      <c r="G1082" s="526" t="s">
        <v>2145</v>
      </c>
      <c r="H1082" s="526">
        <v>64</v>
      </c>
      <c r="I1082" s="526" t="s">
        <v>6215</v>
      </c>
      <c r="J1082" s="526" t="s">
        <v>7626</v>
      </c>
      <c r="K1082" s="527">
        <v>111</v>
      </c>
      <c r="L1082" s="526" t="s">
        <v>2146</v>
      </c>
      <c r="M1082" s="37" t="str">
        <f t="shared" si="37"/>
        <v>http://www.examen.biz/imgShop/377-12153-4.jpeg</v>
      </c>
    </row>
    <row r="1083" spans="1:13" s="37" customFormat="1" ht="45" hidden="1" x14ac:dyDescent="0.2">
      <c r="A1083" s="525" t="str">
        <f t="shared" si="36"/>
        <v>Фото</v>
      </c>
      <c r="B1083" s="526">
        <v>110908</v>
      </c>
      <c r="C1083" s="526"/>
      <c r="D1083" s="526"/>
      <c r="E1083" s="526"/>
      <c r="F1083" s="526" t="s">
        <v>2147</v>
      </c>
      <c r="G1083" s="526" t="s">
        <v>2148</v>
      </c>
      <c r="H1083" s="526">
        <v>64</v>
      </c>
      <c r="I1083" s="526" t="s">
        <v>6215</v>
      </c>
      <c r="J1083" s="526" t="s">
        <v>7626</v>
      </c>
      <c r="K1083" s="527">
        <v>111</v>
      </c>
      <c r="L1083" s="526" t="s">
        <v>2149</v>
      </c>
      <c r="M1083" s="37" t="str">
        <f t="shared" si="37"/>
        <v>http://www.examen.biz/imgShop/377-12677-5.jpeg</v>
      </c>
    </row>
    <row r="1084" spans="1:13" s="37" customFormat="1" ht="45" hidden="1" x14ac:dyDescent="0.2">
      <c r="A1084" s="525" t="str">
        <f t="shared" si="36"/>
        <v>Фото</v>
      </c>
      <c r="B1084" s="526">
        <v>93481</v>
      </c>
      <c r="C1084" s="526"/>
      <c r="D1084" s="526"/>
      <c r="E1084" s="526"/>
      <c r="F1084" s="526" t="s">
        <v>2150</v>
      </c>
      <c r="G1084" s="526" t="s">
        <v>2151</v>
      </c>
      <c r="H1084" s="526">
        <v>64</v>
      </c>
      <c r="I1084" s="526" t="s">
        <v>5926</v>
      </c>
      <c r="J1084" s="526" t="s">
        <v>7626</v>
      </c>
      <c r="K1084" s="527">
        <v>111</v>
      </c>
      <c r="L1084" s="526" t="s">
        <v>2152</v>
      </c>
      <c r="M1084" s="37" t="str">
        <f t="shared" si="37"/>
        <v>http://www.examen.biz/imgShop/377-09661-0.jpeg</v>
      </c>
    </row>
    <row r="1085" spans="1:13" s="37" customFormat="1" ht="45" hidden="1" x14ac:dyDescent="0.2">
      <c r="A1085" s="525" t="str">
        <f t="shared" si="36"/>
        <v>Фото</v>
      </c>
      <c r="B1085" s="526">
        <v>97888</v>
      </c>
      <c r="C1085" s="526"/>
      <c r="D1085" s="526"/>
      <c r="E1085" s="526"/>
      <c r="F1085" s="526" t="s">
        <v>2153</v>
      </c>
      <c r="G1085" s="526" t="s">
        <v>2154</v>
      </c>
      <c r="H1085" s="526">
        <v>64</v>
      </c>
      <c r="I1085" s="526" t="s">
        <v>5926</v>
      </c>
      <c r="J1085" s="526" t="s">
        <v>7626</v>
      </c>
      <c r="K1085" s="527">
        <v>111</v>
      </c>
      <c r="L1085" s="526" t="s">
        <v>2155</v>
      </c>
      <c r="M1085" s="37" t="str">
        <f t="shared" si="37"/>
        <v>http://www.examen.biz/imgShop/377-10277-9.jpeg</v>
      </c>
    </row>
    <row r="1086" spans="1:13" s="37" customFormat="1" ht="45" hidden="1" x14ac:dyDescent="0.2">
      <c r="A1086" s="525" t="str">
        <f t="shared" si="36"/>
        <v>Фото</v>
      </c>
      <c r="B1086" s="526">
        <v>122172</v>
      </c>
      <c r="C1086" s="526"/>
      <c r="D1086" s="526"/>
      <c r="E1086" s="526"/>
      <c r="F1086" s="526" t="s">
        <v>5468</v>
      </c>
      <c r="G1086" s="526" t="s">
        <v>7298</v>
      </c>
      <c r="H1086" s="526">
        <v>160</v>
      </c>
      <c r="I1086" s="526" t="s">
        <v>5574</v>
      </c>
      <c r="J1086" s="526" t="s">
        <v>7626</v>
      </c>
      <c r="K1086" s="527">
        <v>179</v>
      </c>
      <c r="L1086" s="526" t="s">
        <v>5575</v>
      </c>
      <c r="M1086" s="37" t="str">
        <f t="shared" si="37"/>
        <v>http://www.examen.biz/imgShop/377-13340-7.jpeg</v>
      </c>
    </row>
    <row r="1087" spans="1:13" s="37" customFormat="1" ht="45" hidden="1" x14ac:dyDescent="0.2">
      <c r="A1087" s="525" t="str">
        <f t="shared" si="36"/>
        <v>Фото</v>
      </c>
      <c r="B1087" s="526">
        <v>156056</v>
      </c>
      <c r="C1087" s="526"/>
      <c r="D1087" s="526"/>
      <c r="E1087" s="526"/>
      <c r="F1087" s="526" t="s">
        <v>1047</v>
      </c>
      <c r="G1087" s="526" t="s">
        <v>1048</v>
      </c>
      <c r="H1087" s="526">
        <v>208</v>
      </c>
      <c r="I1087" s="526" t="s">
        <v>4344</v>
      </c>
      <c r="J1087" s="526" t="s">
        <v>7626</v>
      </c>
      <c r="K1087" s="527">
        <v>127</v>
      </c>
      <c r="L1087" s="526" t="s">
        <v>1050</v>
      </c>
      <c r="M1087" s="37" t="str">
        <f t="shared" si="37"/>
        <v>http://www.examen.biz/imgShop/377-16732-7.jpeg</v>
      </c>
    </row>
    <row r="1088" spans="1:13" s="37" customFormat="1" ht="45" hidden="1" x14ac:dyDescent="0.2">
      <c r="A1088" s="525" t="str">
        <f t="shared" si="36"/>
        <v>Фото</v>
      </c>
      <c r="B1088" s="526">
        <v>137649</v>
      </c>
      <c r="C1088" s="526"/>
      <c r="D1088" s="526"/>
      <c r="E1088" s="526"/>
      <c r="F1088" s="526" t="s">
        <v>3456</v>
      </c>
      <c r="G1088" s="526" t="s">
        <v>4444</v>
      </c>
      <c r="H1088" s="526">
        <v>320</v>
      </c>
      <c r="I1088" s="526" t="s">
        <v>4628</v>
      </c>
      <c r="J1088" s="526" t="s">
        <v>7626</v>
      </c>
      <c r="K1088" s="527">
        <v>172</v>
      </c>
      <c r="L1088" s="526" t="s">
        <v>3457</v>
      </c>
      <c r="M1088" s="37" t="str">
        <f t="shared" si="37"/>
        <v>http://www.examen.biz/imgShop/377-15539-3.jpeg</v>
      </c>
    </row>
    <row r="1089" spans="1:13" s="37" customFormat="1" ht="45" hidden="1" x14ac:dyDescent="0.2">
      <c r="A1089" s="525" t="str">
        <f t="shared" si="36"/>
        <v>Фото</v>
      </c>
      <c r="B1089" s="526">
        <v>98229</v>
      </c>
      <c r="C1089" s="526"/>
      <c r="D1089" s="526"/>
      <c r="E1089" s="526"/>
      <c r="F1089" s="526" t="s">
        <v>9510</v>
      </c>
      <c r="G1089" s="526" t="s">
        <v>9511</v>
      </c>
      <c r="H1089" s="526">
        <v>112</v>
      </c>
      <c r="I1089" s="526" t="s">
        <v>9512</v>
      </c>
      <c r="J1089" s="526" t="s">
        <v>7626</v>
      </c>
      <c r="K1089" s="527">
        <v>125</v>
      </c>
      <c r="L1089" s="526" t="s">
        <v>9513</v>
      </c>
      <c r="M1089" s="37" t="str">
        <f t="shared" si="37"/>
        <v>http://www.examen.biz/imgShop/377-10563-3.jpeg</v>
      </c>
    </row>
    <row r="1090" spans="1:13" s="37" customFormat="1" ht="45" hidden="1" x14ac:dyDescent="0.2">
      <c r="A1090" s="525" t="str">
        <f t="shared" ref="A1090:A1153" si="38">HYPERLINK(M1090,"Фото")</f>
        <v>Фото</v>
      </c>
      <c r="B1090" s="526">
        <v>128337</v>
      </c>
      <c r="C1090" s="526" t="s">
        <v>909</v>
      </c>
      <c r="D1090" s="526"/>
      <c r="E1090" s="526"/>
      <c r="F1090" s="526" t="s">
        <v>4087</v>
      </c>
      <c r="G1090" s="526" t="s">
        <v>4088</v>
      </c>
      <c r="H1090" s="526">
        <v>96</v>
      </c>
      <c r="I1090" s="526" t="s">
        <v>4089</v>
      </c>
      <c r="J1090" s="526" t="s">
        <v>7626</v>
      </c>
      <c r="K1090" s="527">
        <v>120</v>
      </c>
      <c r="L1090" s="526" t="s">
        <v>4090</v>
      </c>
      <c r="M1090" s="37" t="str">
        <f t="shared" ref="M1090:M1153" si="39">CONCATENATE("http://www.examen.biz/imgShop/",L1090)</f>
        <v>http://www.examen.biz/imgShop/377-14610-0.jpeg</v>
      </c>
    </row>
    <row r="1091" spans="1:13" s="37" customFormat="1" ht="45" hidden="1" x14ac:dyDescent="0.2">
      <c r="A1091" s="525" t="str">
        <f t="shared" si="38"/>
        <v>Фото</v>
      </c>
      <c r="B1091" s="526">
        <v>127384</v>
      </c>
      <c r="C1091" s="526" t="s">
        <v>910</v>
      </c>
      <c r="D1091" s="526"/>
      <c r="E1091" s="526"/>
      <c r="F1091" s="526" t="s">
        <v>3679</v>
      </c>
      <c r="G1091" s="526" t="s">
        <v>3686</v>
      </c>
      <c r="H1091" s="526">
        <v>96</v>
      </c>
      <c r="I1091" s="526" t="s">
        <v>7254</v>
      </c>
      <c r="J1091" s="526" t="s">
        <v>7626</v>
      </c>
      <c r="K1091" s="527">
        <v>127</v>
      </c>
      <c r="L1091" s="526" t="s">
        <v>3680</v>
      </c>
      <c r="M1091" s="37" t="str">
        <f t="shared" si="39"/>
        <v>http://www.examen.biz/imgShop/377-14487-8.jpeg</v>
      </c>
    </row>
    <row r="1092" spans="1:13" s="37" customFormat="1" ht="45" hidden="1" x14ac:dyDescent="0.2">
      <c r="A1092" s="525" t="str">
        <f t="shared" si="38"/>
        <v>Фото</v>
      </c>
      <c r="B1092" s="526">
        <v>150027</v>
      </c>
      <c r="C1092" s="526" t="s">
        <v>911</v>
      </c>
      <c r="D1092" s="526"/>
      <c r="E1092" s="526"/>
      <c r="F1092" s="526" t="s">
        <v>8858</v>
      </c>
      <c r="G1092" s="526" t="s">
        <v>8859</v>
      </c>
      <c r="H1092" s="526">
        <v>96</v>
      </c>
      <c r="I1092" s="526" t="s">
        <v>7254</v>
      </c>
      <c r="J1092" s="526" t="s">
        <v>7626</v>
      </c>
      <c r="K1092" s="527">
        <v>127</v>
      </c>
      <c r="L1092" s="526" t="s">
        <v>8860</v>
      </c>
      <c r="M1092" s="37" t="str">
        <f t="shared" si="39"/>
        <v>http://www.examen.biz/imgShop/377-16064-9.jpeg</v>
      </c>
    </row>
    <row r="1093" spans="1:13" s="37" customFormat="1" ht="45" hidden="1" x14ac:dyDescent="0.2">
      <c r="A1093" s="525" t="str">
        <f t="shared" si="38"/>
        <v>Фото</v>
      </c>
      <c r="B1093" s="526">
        <v>127697</v>
      </c>
      <c r="C1093" s="526" t="s">
        <v>912</v>
      </c>
      <c r="D1093" s="526"/>
      <c r="E1093" s="526"/>
      <c r="F1093" s="526" t="s">
        <v>3627</v>
      </c>
      <c r="G1093" s="526" t="s">
        <v>3628</v>
      </c>
      <c r="H1093" s="526">
        <v>96</v>
      </c>
      <c r="I1093" s="526" t="s">
        <v>7760</v>
      </c>
      <c r="J1093" s="526" t="s">
        <v>7626</v>
      </c>
      <c r="K1093" s="527">
        <v>127</v>
      </c>
      <c r="L1093" s="526" t="s">
        <v>4105</v>
      </c>
      <c r="M1093" s="37" t="str">
        <f t="shared" si="39"/>
        <v>http://www.examen.biz/imgShop/377-14370-3.jpeg</v>
      </c>
    </row>
    <row r="1094" spans="1:13" s="37" customFormat="1" ht="45" hidden="1" x14ac:dyDescent="0.2">
      <c r="A1094" s="525" t="str">
        <f t="shared" si="38"/>
        <v>Фото</v>
      </c>
      <c r="B1094" s="526">
        <v>150030</v>
      </c>
      <c r="C1094" s="526" t="s">
        <v>913</v>
      </c>
      <c r="D1094" s="526"/>
      <c r="E1094" s="526"/>
      <c r="F1094" s="526" t="s">
        <v>8861</v>
      </c>
      <c r="G1094" s="526" t="s">
        <v>8862</v>
      </c>
      <c r="H1094" s="526">
        <v>64</v>
      </c>
      <c r="I1094" s="526" t="s">
        <v>7760</v>
      </c>
      <c r="J1094" s="526" t="s">
        <v>7626</v>
      </c>
      <c r="K1094" s="527">
        <v>127</v>
      </c>
      <c r="L1094" s="526" t="s">
        <v>8863</v>
      </c>
      <c r="M1094" s="37" t="str">
        <f t="shared" si="39"/>
        <v>http://www.examen.biz/imgShop/377-16065-6.jpeg</v>
      </c>
    </row>
    <row r="1095" spans="1:13" s="37" customFormat="1" ht="45" hidden="1" x14ac:dyDescent="0.2">
      <c r="A1095" s="525" t="str">
        <f t="shared" si="38"/>
        <v>Фото</v>
      </c>
      <c r="B1095" s="526">
        <v>157149</v>
      </c>
      <c r="C1095" s="526" t="s">
        <v>10482</v>
      </c>
      <c r="D1095" s="526"/>
      <c r="E1095" s="526"/>
      <c r="F1095" s="526" t="s">
        <v>10483</v>
      </c>
      <c r="G1095" s="526" t="s">
        <v>10484</v>
      </c>
      <c r="H1095" s="526">
        <v>96</v>
      </c>
      <c r="I1095" s="526" t="s">
        <v>5170</v>
      </c>
      <c r="J1095" s="526" t="s">
        <v>7626</v>
      </c>
      <c r="K1095" s="527">
        <v>116</v>
      </c>
      <c r="L1095" s="526" t="s">
        <v>10486</v>
      </c>
      <c r="M1095" s="37" t="str">
        <f t="shared" si="39"/>
        <v>http://www.examen.biz/imgShop/377-16102-8.jpeg</v>
      </c>
    </row>
    <row r="1096" spans="1:13" s="37" customFormat="1" ht="45" hidden="1" x14ac:dyDescent="0.2">
      <c r="A1096" s="525" t="str">
        <f t="shared" si="38"/>
        <v>Фото</v>
      </c>
      <c r="B1096" s="526">
        <v>157150</v>
      </c>
      <c r="C1096" s="526" t="s">
        <v>10487</v>
      </c>
      <c r="D1096" s="526"/>
      <c r="E1096" s="526"/>
      <c r="F1096" s="526" t="s">
        <v>10488</v>
      </c>
      <c r="G1096" s="526" t="s">
        <v>10489</v>
      </c>
      <c r="H1096" s="526">
        <v>96</v>
      </c>
      <c r="I1096" s="526" t="s">
        <v>5170</v>
      </c>
      <c r="J1096" s="526" t="s">
        <v>7626</v>
      </c>
      <c r="K1096" s="527">
        <v>116</v>
      </c>
      <c r="L1096" s="526" t="s">
        <v>10491</v>
      </c>
      <c r="M1096" s="37" t="str">
        <f t="shared" si="39"/>
        <v>http://www.examen.biz/imgShop/377-16103-5.jpeg</v>
      </c>
    </row>
    <row r="1097" spans="1:13" s="37" customFormat="1" ht="45" hidden="1" x14ac:dyDescent="0.2">
      <c r="A1097" s="525" t="str">
        <f t="shared" si="38"/>
        <v>Фото</v>
      </c>
      <c r="B1097" s="526">
        <v>151208</v>
      </c>
      <c r="C1097" s="526" t="s">
        <v>914</v>
      </c>
      <c r="D1097" s="526"/>
      <c r="E1097" s="526"/>
      <c r="F1097" s="526" t="s">
        <v>9115</v>
      </c>
      <c r="G1097" s="526" t="s">
        <v>9116</v>
      </c>
      <c r="H1097" s="526">
        <v>336</v>
      </c>
      <c r="I1097" s="526" t="s">
        <v>5773</v>
      </c>
      <c r="J1097" s="526" t="s">
        <v>7626</v>
      </c>
      <c r="K1097" s="527">
        <v>303</v>
      </c>
      <c r="L1097" s="526" t="s">
        <v>9117</v>
      </c>
      <c r="M1097" s="37" t="str">
        <f t="shared" si="39"/>
        <v>http://www.examen.biz/imgShop/377-16485-2.jpeg</v>
      </c>
    </row>
    <row r="1098" spans="1:13" s="37" customFormat="1" ht="45" hidden="1" x14ac:dyDescent="0.2">
      <c r="A1098" s="525" t="str">
        <f t="shared" si="38"/>
        <v>Фото</v>
      </c>
      <c r="B1098" s="526">
        <v>136229</v>
      </c>
      <c r="C1098" s="526" t="s">
        <v>956</v>
      </c>
      <c r="D1098" s="526"/>
      <c r="E1098" s="526"/>
      <c r="F1098" s="526" t="s">
        <v>4136</v>
      </c>
      <c r="G1098" s="526" t="s">
        <v>4137</v>
      </c>
      <c r="H1098" s="526">
        <v>208</v>
      </c>
      <c r="I1098" s="526" t="s">
        <v>7113</v>
      </c>
      <c r="J1098" s="526" t="s">
        <v>7626</v>
      </c>
      <c r="K1098" s="527">
        <v>138</v>
      </c>
      <c r="L1098" s="526" t="s">
        <v>3603</v>
      </c>
      <c r="M1098" s="37" t="str">
        <f t="shared" si="39"/>
        <v>http://www.examen.biz/imgShop/377-15380-1.jpeg</v>
      </c>
    </row>
    <row r="1099" spans="1:13" s="37" customFormat="1" ht="45" hidden="1" x14ac:dyDescent="0.2">
      <c r="A1099" s="525" t="str">
        <f t="shared" si="38"/>
        <v>Фото</v>
      </c>
      <c r="B1099" s="526">
        <v>151874</v>
      </c>
      <c r="C1099" s="526" t="s">
        <v>939</v>
      </c>
      <c r="D1099" s="526"/>
      <c r="E1099" s="526"/>
      <c r="F1099" s="526" t="s">
        <v>9321</v>
      </c>
      <c r="G1099" s="526" t="s">
        <v>3284</v>
      </c>
      <c r="H1099" s="526">
        <v>272</v>
      </c>
      <c r="I1099" s="526" t="s">
        <v>4677</v>
      </c>
      <c r="J1099" s="526" t="s">
        <v>7626</v>
      </c>
      <c r="K1099" s="527">
        <v>237</v>
      </c>
      <c r="L1099" s="526" t="s">
        <v>9322</v>
      </c>
      <c r="M1099" s="37" t="str">
        <f t="shared" si="39"/>
        <v>http://www.examen.biz/imgShop/377-16639-9.jpeg</v>
      </c>
    </row>
    <row r="1100" spans="1:13" s="37" customFormat="1" ht="45" hidden="1" x14ac:dyDescent="0.2">
      <c r="A1100" s="525" t="str">
        <f t="shared" si="38"/>
        <v>Фото</v>
      </c>
      <c r="B1100" s="526">
        <v>75389</v>
      </c>
      <c r="C1100" s="526" t="s">
        <v>5663</v>
      </c>
      <c r="D1100" s="526"/>
      <c r="E1100" s="526"/>
      <c r="F1100" s="526" t="s">
        <v>3394</v>
      </c>
      <c r="G1100" s="526" t="s">
        <v>3395</v>
      </c>
      <c r="H1100" s="526">
        <v>256</v>
      </c>
      <c r="I1100" s="526" t="s">
        <v>5773</v>
      </c>
      <c r="J1100" s="526" t="s">
        <v>7626</v>
      </c>
      <c r="K1100" s="527">
        <v>108</v>
      </c>
      <c r="L1100" s="526" t="s">
        <v>3396</v>
      </c>
      <c r="M1100" s="37" t="str">
        <f t="shared" si="39"/>
        <v>http://www.examen.biz/imgShop/377-05220-3.jpeg</v>
      </c>
    </row>
    <row r="1101" spans="1:13" s="37" customFormat="1" ht="45" hidden="1" x14ac:dyDescent="0.2">
      <c r="A1101" s="525" t="str">
        <f t="shared" si="38"/>
        <v>Фото</v>
      </c>
      <c r="B1101" s="526">
        <v>105703</v>
      </c>
      <c r="C1101" s="526" t="s">
        <v>5663</v>
      </c>
      <c r="D1101" s="526"/>
      <c r="E1101" s="526"/>
      <c r="F1101" s="526" t="s">
        <v>4610</v>
      </c>
      <c r="G1101" s="526" t="s">
        <v>3285</v>
      </c>
      <c r="H1101" s="526">
        <v>336</v>
      </c>
      <c r="I1101" s="526" t="s">
        <v>5773</v>
      </c>
      <c r="J1101" s="526" t="s">
        <v>7626</v>
      </c>
      <c r="K1101" s="527">
        <v>153</v>
      </c>
      <c r="L1101" s="526" t="s">
        <v>3505</v>
      </c>
      <c r="M1101" s="37" t="str">
        <f t="shared" si="39"/>
        <v>http://www.examen.biz/imgShop/377-11715-5.jpeg</v>
      </c>
    </row>
    <row r="1102" spans="1:13" s="37" customFormat="1" ht="45" hidden="1" x14ac:dyDescent="0.2">
      <c r="A1102" s="525" t="str">
        <f t="shared" si="38"/>
        <v>Фото</v>
      </c>
      <c r="B1102" s="526">
        <v>143176</v>
      </c>
      <c r="C1102" s="526" t="s">
        <v>957</v>
      </c>
      <c r="D1102" s="526"/>
      <c r="E1102" s="526"/>
      <c r="F1102" s="526" t="s">
        <v>3134</v>
      </c>
      <c r="G1102" s="526" t="s">
        <v>137</v>
      </c>
      <c r="H1102" s="526">
        <v>288</v>
      </c>
      <c r="I1102" s="526" t="s">
        <v>6565</v>
      </c>
      <c r="J1102" s="526" t="s">
        <v>7626</v>
      </c>
      <c r="K1102" s="527">
        <v>151</v>
      </c>
      <c r="L1102" s="526" t="s">
        <v>3135</v>
      </c>
      <c r="M1102" s="37" t="str">
        <f t="shared" si="39"/>
        <v>http://www.examen.biz/imgShop/377-11871-8.jpeg</v>
      </c>
    </row>
    <row r="1103" spans="1:13" s="37" customFormat="1" ht="45" hidden="1" x14ac:dyDescent="0.2">
      <c r="A1103" s="525" t="str">
        <f t="shared" si="38"/>
        <v>Фото</v>
      </c>
      <c r="B1103" s="526">
        <v>114705</v>
      </c>
      <c r="C1103" s="526"/>
      <c r="D1103" s="526"/>
      <c r="E1103" s="526"/>
      <c r="F1103" s="526" t="s">
        <v>5214</v>
      </c>
      <c r="G1103" s="526" t="s">
        <v>4433</v>
      </c>
      <c r="H1103" s="526">
        <v>128</v>
      </c>
      <c r="I1103" s="526" t="s">
        <v>5582</v>
      </c>
      <c r="J1103" s="526" t="s">
        <v>7626</v>
      </c>
      <c r="K1103" s="527">
        <v>139</v>
      </c>
      <c r="L1103" s="526" t="s">
        <v>5964</v>
      </c>
      <c r="M1103" s="37" t="str">
        <f t="shared" si="39"/>
        <v>http://www.examen.biz/imgShop/377-12909-7.jpeg</v>
      </c>
    </row>
    <row r="1104" spans="1:13" s="37" customFormat="1" ht="45" hidden="1" x14ac:dyDescent="0.2">
      <c r="A1104" s="525" t="str">
        <f t="shared" si="38"/>
        <v>Фото</v>
      </c>
      <c r="B1104" s="526">
        <v>114704</v>
      </c>
      <c r="C1104" s="526"/>
      <c r="D1104" s="526"/>
      <c r="E1104" s="526"/>
      <c r="F1104" s="526" t="s">
        <v>5965</v>
      </c>
      <c r="G1104" s="526" t="s">
        <v>5804</v>
      </c>
      <c r="H1104" s="526">
        <v>192</v>
      </c>
      <c r="I1104" s="526" t="s">
        <v>5582</v>
      </c>
      <c r="J1104" s="526" t="s">
        <v>7626</v>
      </c>
      <c r="K1104" s="527">
        <v>144</v>
      </c>
      <c r="L1104" s="526" t="s">
        <v>5805</v>
      </c>
      <c r="M1104" s="37" t="str">
        <f t="shared" si="39"/>
        <v>http://www.examen.biz/imgShop/377-12908-0.jpeg</v>
      </c>
    </row>
    <row r="1105" spans="1:13" s="37" customFormat="1" ht="45" hidden="1" x14ac:dyDescent="0.2">
      <c r="A1105" s="525" t="str">
        <f t="shared" si="38"/>
        <v>Фото</v>
      </c>
      <c r="B1105" s="526">
        <v>91767</v>
      </c>
      <c r="C1105" s="526"/>
      <c r="D1105" s="526"/>
      <c r="E1105" s="526"/>
      <c r="F1105" s="526" t="s">
        <v>3967</v>
      </c>
      <c r="G1105" s="526" t="s">
        <v>4741</v>
      </c>
      <c r="H1105" s="526">
        <v>112</v>
      </c>
      <c r="I1105" s="526" t="s">
        <v>5601</v>
      </c>
      <c r="J1105" s="526" t="s">
        <v>7626</v>
      </c>
      <c r="K1105" s="527">
        <v>127</v>
      </c>
      <c r="L1105" s="526" t="s">
        <v>4742</v>
      </c>
      <c r="M1105" s="37" t="str">
        <f t="shared" si="39"/>
        <v>http://www.examen.biz/imgShop/377-09080-9.jpeg</v>
      </c>
    </row>
    <row r="1106" spans="1:13" s="37" customFormat="1" ht="45" hidden="1" x14ac:dyDescent="0.2">
      <c r="A1106" s="525" t="str">
        <f t="shared" si="38"/>
        <v>Фото</v>
      </c>
      <c r="B1106" s="526">
        <v>127165</v>
      </c>
      <c r="C1106" s="526" t="s">
        <v>5658</v>
      </c>
      <c r="D1106" s="526"/>
      <c r="E1106" s="526"/>
      <c r="F1106" s="526" t="s">
        <v>8188</v>
      </c>
      <c r="G1106" s="526" t="s">
        <v>8189</v>
      </c>
      <c r="H1106" s="526">
        <v>128</v>
      </c>
      <c r="I1106" s="526" t="s">
        <v>5560</v>
      </c>
      <c r="J1106" s="526" t="s">
        <v>7626</v>
      </c>
      <c r="K1106" s="527">
        <v>152</v>
      </c>
      <c r="L1106" s="526" t="s">
        <v>8190</v>
      </c>
      <c r="M1106" s="37" t="str">
        <f t="shared" si="39"/>
        <v>http://www.examen.biz/imgShop/377-14621-6.jpeg</v>
      </c>
    </row>
    <row r="1107" spans="1:13" s="37" customFormat="1" ht="45" hidden="1" x14ac:dyDescent="0.2">
      <c r="A1107" s="525" t="str">
        <f t="shared" si="38"/>
        <v>Фото</v>
      </c>
      <c r="B1107" s="526">
        <v>100192</v>
      </c>
      <c r="C1107" s="526" t="s">
        <v>918</v>
      </c>
      <c r="D1107" s="526"/>
      <c r="E1107" s="526"/>
      <c r="F1107" s="526" t="s">
        <v>7865</v>
      </c>
      <c r="G1107" s="526" t="s">
        <v>3286</v>
      </c>
      <c r="H1107" s="526">
        <v>128</v>
      </c>
      <c r="I1107" s="526" t="s">
        <v>7090</v>
      </c>
      <c r="J1107" s="526" t="s">
        <v>7626</v>
      </c>
      <c r="K1107" s="527">
        <v>138</v>
      </c>
      <c r="L1107" s="526" t="s">
        <v>5884</v>
      </c>
      <c r="M1107" s="37" t="str">
        <f t="shared" si="39"/>
        <v>http://www.examen.biz/imgShop/377-11040-8.jpeg</v>
      </c>
    </row>
    <row r="1108" spans="1:13" s="37" customFormat="1" ht="45" hidden="1" x14ac:dyDescent="0.2">
      <c r="A1108" s="525" t="str">
        <f t="shared" si="38"/>
        <v>Фото</v>
      </c>
      <c r="B1108" s="526">
        <v>130388</v>
      </c>
      <c r="C1108" s="526" t="s">
        <v>917</v>
      </c>
      <c r="D1108" s="526"/>
      <c r="E1108" s="526"/>
      <c r="F1108" s="526" t="s">
        <v>8263</v>
      </c>
      <c r="G1108" s="526" t="s">
        <v>3942</v>
      </c>
      <c r="H1108" s="526">
        <v>112</v>
      </c>
      <c r="I1108" s="526" t="s">
        <v>5560</v>
      </c>
      <c r="J1108" s="526" t="s">
        <v>7626</v>
      </c>
      <c r="K1108" s="527">
        <v>144</v>
      </c>
      <c r="L1108" s="526" t="s">
        <v>8264</v>
      </c>
      <c r="M1108" s="37" t="str">
        <f t="shared" si="39"/>
        <v>http://www.examen.biz/imgShop/377-15113-5.jpeg</v>
      </c>
    </row>
    <row r="1109" spans="1:13" s="37" customFormat="1" ht="45" hidden="1" x14ac:dyDescent="0.2">
      <c r="A1109" s="525" t="str">
        <f t="shared" si="38"/>
        <v>Фото</v>
      </c>
      <c r="B1109" s="526">
        <v>94792</v>
      </c>
      <c r="C1109" s="526" t="s">
        <v>5651</v>
      </c>
      <c r="D1109" s="526"/>
      <c r="E1109" s="526"/>
      <c r="F1109" s="526" t="s">
        <v>6488</v>
      </c>
      <c r="G1109" s="526" t="s">
        <v>3287</v>
      </c>
      <c r="H1109" s="526">
        <v>96</v>
      </c>
      <c r="I1109" s="526" t="s">
        <v>7090</v>
      </c>
      <c r="J1109" s="526" t="s">
        <v>7626</v>
      </c>
      <c r="K1109" s="527">
        <v>120</v>
      </c>
      <c r="L1109" s="526" t="s">
        <v>5842</v>
      </c>
      <c r="M1109" s="37" t="str">
        <f t="shared" si="39"/>
        <v>http://www.examen.biz/imgShop/377-09927-7.jpeg</v>
      </c>
    </row>
    <row r="1110" spans="1:13" s="37" customFormat="1" ht="45" hidden="1" x14ac:dyDescent="0.2">
      <c r="A1110" s="525" t="str">
        <f t="shared" si="38"/>
        <v>Фото</v>
      </c>
      <c r="B1110" s="526">
        <v>102490</v>
      </c>
      <c r="C1110" s="526" t="s">
        <v>916</v>
      </c>
      <c r="D1110" s="526"/>
      <c r="E1110" s="526"/>
      <c r="F1110" s="526" t="s">
        <v>6765</v>
      </c>
      <c r="G1110" s="526" t="s">
        <v>3397</v>
      </c>
      <c r="H1110" s="526">
        <v>144</v>
      </c>
      <c r="I1110" s="526" t="s">
        <v>5560</v>
      </c>
      <c r="J1110" s="526" t="s">
        <v>7626</v>
      </c>
      <c r="K1110" s="527">
        <v>152</v>
      </c>
      <c r="L1110" s="526" t="s">
        <v>4679</v>
      </c>
      <c r="M1110" s="37" t="str">
        <f t="shared" si="39"/>
        <v>http://www.examen.biz/imgShop/377-11498-7.jpeg</v>
      </c>
    </row>
    <row r="1111" spans="1:13" s="37" customFormat="1" ht="45" hidden="1" x14ac:dyDescent="0.2">
      <c r="A1111" s="525" t="str">
        <f t="shared" si="38"/>
        <v>Фото</v>
      </c>
      <c r="B1111" s="526">
        <v>142066</v>
      </c>
      <c r="C1111" s="526" t="s">
        <v>947</v>
      </c>
      <c r="D1111" s="526"/>
      <c r="E1111" s="526"/>
      <c r="F1111" s="526" t="s">
        <v>2982</v>
      </c>
      <c r="G1111" s="526" t="s">
        <v>2983</v>
      </c>
      <c r="H1111" s="526">
        <v>96</v>
      </c>
      <c r="I1111" s="526" t="s">
        <v>2984</v>
      </c>
      <c r="J1111" s="526" t="s">
        <v>7626</v>
      </c>
      <c r="K1111" s="527">
        <v>116</v>
      </c>
      <c r="L1111" s="526" t="s">
        <v>2985</v>
      </c>
      <c r="M1111" s="37" t="str">
        <f t="shared" si="39"/>
        <v>http://www.examen.biz/imgShop/377-14271-3.jpeg</v>
      </c>
    </row>
    <row r="1112" spans="1:13" s="37" customFormat="1" ht="45" hidden="1" x14ac:dyDescent="0.2">
      <c r="A1112" s="525" t="str">
        <f t="shared" si="38"/>
        <v>Фото</v>
      </c>
      <c r="B1112" s="526">
        <v>100973</v>
      </c>
      <c r="C1112" s="526"/>
      <c r="D1112" s="526"/>
      <c r="E1112" s="526"/>
      <c r="F1112" s="526" t="s">
        <v>9514</v>
      </c>
      <c r="G1112" s="526" t="s">
        <v>9515</v>
      </c>
      <c r="H1112" s="526">
        <v>112</v>
      </c>
      <c r="I1112" s="526" t="s">
        <v>5509</v>
      </c>
      <c r="J1112" s="526" t="s">
        <v>7626</v>
      </c>
      <c r="K1112" s="527">
        <v>142</v>
      </c>
      <c r="L1112" s="526" t="s">
        <v>9516</v>
      </c>
      <c r="M1112" s="37" t="str">
        <f t="shared" si="39"/>
        <v>http://www.examen.biz/imgShop/377-10914-3.jpeg</v>
      </c>
    </row>
    <row r="1113" spans="1:13" s="37" customFormat="1" ht="45" hidden="1" x14ac:dyDescent="0.2">
      <c r="A1113" s="525" t="str">
        <f t="shared" si="38"/>
        <v>Фото</v>
      </c>
      <c r="B1113" s="526">
        <v>107887</v>
      </c>
      <c r="C1113" s="526"/>
      <c r="D1113" s="526"/>
      <c r="E1113" s="526"/>
      <c r="F1113" s="526" t="s">
        <v>7320</v>
      </c>
      <c r="G1113" s="526" t="s">
        <v>3358</v>
      </c>
      <c r="H1113" s="526">
        <v>144</v>
      </c>
      <c r="I1113" s="526" t="s">
        <v>5509</v>
      </c>
      <c r="J1113" s="526" t="s">
        <v>7626</v>
      </c>
      <c r="K1113" s="527">
        <v>134</v>
      </c>
      <c r="L1113" s="526" t="s">
        <v>6409</v>
      </c>
      <c r="M1113" s="37" t="str">
        <f t="shared" si="39"/>
        <v>http://www.examen.biz/imgShop/377-11008-8.jpeg</v>
      </c>
    </row>
    <row r="1114" spans="1:13" s="37" customFormat="1" ht="45" hidden="1" x14ac:dyDescent="0.2">
      <c r="A1114" s="525" t="str">
        <f t="shared" si="38"/>
        <v>Фото</v>
      </c>
      <c r="B1114" s="526">
        <v>102091</v>
      </c>
      <c r="C1114" s="526"/>
      <c r="D1114" s="526"/>
      <c r="E1114" s="526"/>
      <c r="F1114" s="526" t="s">
        <v>7789</v>
      </c>
      <c r="G1114" s="526" t="s">
        <v>3359</v>
      </c>
      <c r="H1114" s="526">
        <v>144</v>
      </c>
      <c r="I1114" s="526" t="s">
        <v>7826</v>
      </c>
      <c r="J1114" s="526" t="s">
        <v>7626</v>
      </c>
      <c r="K1114" s="527">
        <v>142</v>
      </c>
      <c r="L1114" s="526" t="s">
        <v>7827</v>
      </c>
      <c r="M1114" s="37" t="str">
        <f t="shared" si="39"/>
        <v>http://www.examen.biz/imgShop/377-10865-8.jpeg</v>
      </c>
    </row>
    <row r="1115" spans="1:13" s="37" customFormat="1" ht="45" hidden="1" x14ac:dyDescent="0.2">
      <c r="A1115" s="525" t="str">
        <f t="shared" si="38"/>
        <v>Фото</v>
      </c>
      <c r="B1115" s="526">
        <v>110609</v>
      </c>
      <c r="C1115" s="526" t="s">
        <v>903</v>
      </c>
      <c r="D1115" s="526"/>
      <c r="E1115" s="526"/>
      <c r="F1115" s="526" t="s">
        <v>138</v>
      </c>
      <c r="G1115" s="526" t="s">
        <v>3398</v>
      </c>
      <c r="H1115" s="526">
        <v>96</v>
      </c>
      <c r="I1115" s="526" t="s">
        <v>5982</v>
      </c>
      <c r="J1115" s="526" t="s">
        <v>7626</v>
      </c>
      <c r="K1115" s="527">
        <v>117</v>
      </c>
      <c r="L1115" s="526" t="s">
        <v>139</v>
      </c>
      <c r="M1115" s="37" t="str">
        <f t="shared" si="39"/>
        <v>http://www.examen.biz/imgShop/377-12675-1.jpeg</v>
      </c>
    </row>
    <row r="1116" spans="1:13" s="37" customFormat="1" ht="45" hidden="1" x14ac:dyDescent="0.2">
      <c r="A1116" s="525" t="str">
        <f t="shared" si="38"/>
        <v>Фото</v>
      </c>
      <c r="B1116" s="526">
        <v>151407</v>
      </c>
      <c r="C1116" s="526" t="s">
        <v>903</v>
      </c>
      <c r="D1116" s="526"/>
      <c r="E1116" s="526"/>
      <c r="F1116" s="526" t="s">
        <v>9228</v>
      </c>
      <c r="G1116" s="526" t="s">
        <v>9229</v>
      </c>
      <c r="H1116" s="526">
        <v>128</v>
      </c>
      <c r="I1116" s="526" t="s">
        <v>6073</v>
      </c>
      <c r="J1116" s="526" t="s">
        <v>7626</v>
      </c>
      <c r="K1116" s="527">
        <v>127</v>
      </c>
      <c r="L1116" s="526" t="s">
        <v>9230</v>
      </c>
      <c r="M1116" s="37" t="str">
        <f t="shared" si="39"/>
        <v>http://www.examen.biz/imgShop/377-16674-0.jpeg</v>
      </c>
    </row>
    <row r="1117" spans="1:13" s="37" customFormat="1" ht="45" hidden="1" x14ac:dyDescent="0.2">
      <c r="A1117" s="525" t="str">
        <f t="shared" si="38"/>
        <v>Фото</v>
      </c>
      <c r="B1117" s="526">
        <v>99053</v>
      </c>
      <c r="C1117" s="526" t="s">
        <v>5666</v>
      </c>
      <c r="D1117" s="526"/>
      <c r="E1117" s="526"/>
      <c r="F1117" s="526" t="s">
        <v>958</v>
      </c>
      <c r="G1117" s="526" t="s">
        <v>959</v>
      </c>
      <c r="H1117" s="526">
        <v>96</v>
      </c>
      <c r="I1117" s="526" t="s">
        <v>6073</v>
      </c>
      <c r="J1117" s="526" t="s">
        <v>7626</v>
      </c>
      <c r="K1117" s="527">
        <v>99</v>
      </c>
      <c r="L1117" s="526" t="s">
        <v>960</v>
      </c>
      <c r="M1117" s="37" t="str">
        <f t="shared" si="39"/>
        <v>http://www.examen.biz/imgShop/377-10709-5.jpeg</v>
      </c>
    </row>
    <row r="1118" spans="1:13" s="37" customFormat="1" ht="45" hidden="1" x14ac:dyDescent="0.2">
      <c r="A1118" s="525" t="str">
        <f t="shared" si="38"/>
        <v>Фото</v>
      </c>
      <c r="B1118" s="526">
        <v>131450</v>
      </c>
      <c r="C1118" s="526" t="s">
        <v>903</v>
      </c>
      <c r="D1118" s="526"/>
      <c r="E1118" s="526"/>
      <c r="F1118" s="526" t="s">
        <v>7598</v>
      </c>
      <c r="G1118" s="526" t="s">
        <v>3943</v>
      </c>
      <c r="H1118" s="526">
        <v>96</v>
      </c>
      <c r="I1118" s="526" t="s">
        <v>6073</v>
      </c>
      <c r="J1118" s="526" t="s">
        <v>7626</v>
      </c>
      <c r="K1118" s="527">
        <v>127</v>
      </c>
      <c r="L1118" s="526" t="s">
        <v>7599</v>
      </c>
      <c r="M1118" s="37" t="str">
        <f t="shared" si="39"/>
        <v>http://www.examen.biz/imgShop/377-15114-2.jpeg</v>
      </c>
    </row>
    <row r="1119" spans="1:13" s="37" customFormat="1" ht="45" hidden="1" x14ac:dyDescent="0.2">
      <c r="A1119" s="525" t="str">
        <f t="shared" si="38"/>
        <v>Фото</v>
      </c>
      <c r="B1119" s="526">
        <v>108443</v>
      </c>
      <c r="C1119" s="526" t="s">
        <v>937</v>
      </c>
      <c r="D1119" s="526"/>
      <c r="E1119" s="526"/>
      <c r="F1119" s="526" t="s">
        <v>5264</v>
      </c>
      <c r="G1119" s="526" t="s">
        <v>3399</v>
      </c>
      <c r="H1119" s="526">
        <v>96</v>
      </c>
      <c r="I1119" s="526" t="s">
        <v>6073</v>
      </c>
      <c r="J1119" s="526" t="s">
        <v>7626</v>
      </c>
      <c r="K1119" s="527">
        <v>109</v>
      </c>
      <c r="L1119" s="526" t="s">
        <v>5265</v>
      </c>
      <c r="M1119" s="37" t="str">
        <f t="shared" si="39"/>
        <v>http://www.examen.biz/imgShop/377-10708-8.jpeg</v>
      </c>
    </row>
    <row r="1120" spans="1:13" s="37" customFormat="1" ht="45" hidden="1" x14ac:dyDescent="0.2">
      <c r="A1120" s="525" t="str">
        <f t="shared" si="38"/>
        <v>Фото</v>
      </c>
      <c r="B1120" s="526">
        <v>131452</v>
      </c>
      <c r="C1120" s="526" t="s">
        <v>5648</v>
      </c>
      <c r="D1120" s="526"/>
      <c r="E1120" s="526"/>
      <c r="F1120" s="526" t="s">
        <v>8368</v>
      </c>
      <c r="G1120" s="526" t="s">
        <v>8369</v>
      </c>
      <c r="H1120" s="526">
        <v>96</v>
      </c>
      <c r="I1120" s="526" t="s">
        <v>6073</v>
      </c>
      <c r="J1120" s="526" t="s">
        <v>7626</v>
      </c>
      <c r="K1120" s="527">
        <v>127</v>
      </c>
      <c r="L1120" s="526" t="s">
        <v>8370</v>
      </c>
      <c r="M1120" s="37" t="str">
        <f t="shared" si="39"/>
        <v>http://www.examen.biz/imgShop/377-15102-9.jpeg</v>
      </c>
    </row>
    <row r="1121" spans="1:13" s="37" customFormat="1" ht="45" hidden="1" x14ac:dyDescent="0.2">
      <c r="A1121" s="525" t="str">
        <f t="shared" si="38"/>
        <v>Фото</v>
      </c>
      <c r="B1121" s="526">
        <v>99170</v>
      </c>
      <c r="C1121" s="526" t="s">
        <v>5666</v>
      </c>
      <c r="D1121" s="526"/>
      <c r="E1121" s="526"/>
      <c r="F1121" s="526" t="s">
        <v>2156</v>
      </c>
      <c r="G1121" s="526" t="s">
        <v>2157</v>
      </c>
      <c r="H1121" s="526">
        <v>96</v>
      </c>
      <c r="I1121" s="526" t="s">
        <v>6073</v>
      </c>
      <c r="J1121" s="526" t="s">
        <v>7626</v>
      </c>
      <c r="K1121" s="527">
        <v>103</v>
      </c>
      <c r="L1121" s="526" t="s">
        <v>2158</v>
      </c>
      <c r="M1121" s="37" t="str">
        <f t="shared" si="39"/>
        <v>http://www.examen.biz/imgShop/377-10707-1.jpeg</v>
      </c>
    </row>
    <row r="1122" spans="1:13" s="37" customFormat="1" ht="45" hidden="1" x14ac:dyDescent="0.2">
      <c r="A1122" s="525" t="str">
        <f t="shared" si="38"/>
        <v>Фото</v>
      </c>
      <c r="B1122" s="526">
        <v>126972</v>
      </c>
      <c r="C1122" s="526" t="s">
        <v>961</v>
      </c>
      <c r="D1122" s="526"/>
      <c r="E1122" s="526"/>
      <c r="F1122" s="526" t="s">
        <v>3869</v>
      </c>
      <c r="G1122" s="526" t="s">
        <v>4030</v>
      </c>
      <c r="H1122" s="526">
        <v>112</v>
      </c>
      <c r="I1122" s="526" t="s">
        <v>5170</v>
      </c>
      <c r="J1122" s="526" t="s">
        <v>7626</v>
      </c>
      <c r="K1122" s="527">
        <v>109</v>
      </c>
      <c r="L1122" s="526" t="s">
        <v>3870</v>
      </c>
      <c r="M1122" s="37" t="str">
        <f t="shared" si="39"/>
        <v>http://www.examen.biz/imgShop/377-14353-6.jpeg</v>
      </c>
    </row>
    <row r="1123" spans="1:13" s="37" customFormat="1" ht="45" hidden="1" x14ac:dyDescent="0.2">
      <c r="A1123" s="525" t="str">
        <f t="shared" si="38"/>
        <v>Фото</v>
      </c>
      <c r="B1123" s="526">
        <v>127279</v>
      </c>
      <c r="C1123" s="526" t="s">
        <v>962</v>
      </c>
      <c r="D1123" s="526"/>
      <c r="E1123" s="526"/>
      <c r="F1123" s="526" t="s">
        <v>3221</v>
      </c>
      <c r="G1123" s="526" t="s">
        <v>4031</v>
      </c>
      <c r="H1123" s="526">
        <v>112</v>
      </c>
      <c r="I1123" s="526" t="s">
        <v>5170</v>
      </c>
      <c r="J1123" s="526" t="s">
        <v>7626</v>
      </c>
      <c r="K1123" s="527">
        <v>109</v>
      </c>
      <c r="L1123" s="526" t="s">
        <v>3222</v>
      </c>
      <c r="M1123" s="37" t="str">
        <f t="shared" si="39"/>
        <v>http://www.examen.biz/imgShop/377-14445-8.jpeg</v>
      </c>
    </row>
    <row r="1124" spans="1:13" s="37" customFormat="1" ht="45" hidden="1" x14ac:dyDescent="0.2">
      <c r="A1124" s="525" t="str">
        <f t="shared" si="38"/>
        <v>Фото</v>
      </c>
      <c r="B1124" s="526">
        <v>100576</v>
      </c>
      <c r="C1124" s="526"/>
      <c r="D1124" s="526"/>
      <c r="E1124" s="526"/>
      <c r="F1124" s="526" t="s">
        <v>5548</v>
      </c>
      <c r="G1124" s="526" t="s">
        <v>4032</v>
      </c>
      <c r="H1124" s="526">
        <v>96</v>
      </c>
      <c r="I1124" s="526" t="s">
        <v>5392</v>
      </c>
      <c r="J1124" s="526" t="s">
        <v>7626</v>
      </c>
      <c r="K1124" s="527">
        <v>127</v>
      </c>
      <c r="L1124" s="526" t="s">
        <v>7751</v>
      </c>
      <c r="M1124" s="37" t="str">
        <f t="shared" si="39"/>
        <v>http://www.examen.biz/imgShop/377-10868-9.jpeg</v>
      </c>
    </row>
    <row r="1125" spans="1:13" s="37" customFormat="1" ht="45" hidden="1" x14ac:dyDescent="0.2">
      <c r="A1125" s="525" t="str">
        <f t="shared" si="38"/>
        <v>Фото</v>
      </c>
      <c r="B1125" s="526">
        <v>143222</v>
      </c>
      <c r="C1125" s="526" t="s">
        <v>929</v>
      </c>
      <c r="D1125" s="526"/>
      <c r="E1125" s="526"/>
      <c r="F1125" s="526" t="s">
        <v>2860</v>
      </c>
      <c r="G1125" s="526" t="s">
        <v>3400</v>
      </c>
      <c r="H1125" s="526">
        <v>176</v>
      </c>
      <c r="I1125" s="526" t="s">
        <v>6776</v>
      </c>
      <c r="J1125" s="526" t="s">
        <v>7626</v>
      </c>
      <c r="K1125" s="527">
        <v>142</v>
      </c>
      <c r="L1125" s="526" t="s">
        <v>2861</v>
      </c>
      <c r="M1125" s="37" t="str">
        <f t="shared" si="39"/>
        <v>http://www.examen.biz/imgShop/377-15756-4.jpeg</v>
      </c>
    </row>
    <row r="1126" spans="1:13" s="37" customFormat="1" ht="45" hidden="1" x14ac:dyDescent="0.2">
      <c r="A1126" s="525" t="str">
        <f t="shared" si="38"/>
        <v>Фото</v>
      </c>
      <c r="B1126" s="526">
        <v>150028</v>
      </c>
      <c r="C1126" s="526" t="s">
        <v>949</v>
      </c>
      <c r="D1126" s="526"/>
      <c r="E1126" s="526"/>
      <c r="F1126" s="526" t="s">
        <v>8864</v>
      </c>
      <c r="G1126" s="526" t="s">
        <v>8865</v>
      </c>
      <c r="H1126" s="526">
        <v>80</v>
      </c>
      <c r="I1126" s="526" t="s">
        <v>6510</v>
      </c>
      <c r="J1126" s="526" t="s">
        <v>7626</v>
      </c>
      <c r="K1126" s="527">
        <v>133</v>
      </c>
      <c r="L1126" s="526" t="s">
        <v>8866</v>
      </c>
      <c r="M1126" s="37" t="str">
        <f t="shared" si="39"/>
        <v>http://www.examen.biz/imgShop/377-16428-9.jpeg</v>
      </c>
    </row>
    <row r="1127" spans="1:13" s="37" customFormat="1" ht="45" hidden="1" x14ac:dyDescent="0.2">
      <c r="A1127" s="525" t="str">
        <f t="shared" si="38"/>
        <v>Фото</v>
      </c>
      <c r="B1127" s="526">
        <v>115377</v>
      </c>
      <c r="C1127" s="526" t="s">
        <v>931</v>
      </c>
      <c r="D1127" s="526"/>
      <c r="E1127" s="526"/>
      <c r="F1127" s="526" t="s">
        <v>5471</v>
      </c>
      <c r="G1127" s="526" t="s">
        <v>3401</v>
      </c>
      <c r="H1127" s="526">
        <v>96</v>
      </c>
      <c r="I1127" s="526" t="s">
        <v>6510</v>
      </c>
      <c r="J1127" s="526" t="s">
        <v>7626</v>
      </c>
      <c r="K1127" s="527">
        <v>121</v>
      </c>
      <c r="L1127" s="526" t="s">
        <v>5163</v>
      </c>
      <c r="M1127" s="37" t="str">
        <f t="shared" si="39"/>
        <v>http://www.examen.biz/imgShop/377-12999-8.jpeg</v>
      </c>
    </row>
    <row r="1128" spans="1:13" s="37" customFormat="1" ht="45" hidden="1" x14ac:dyDescent="0.2">
      <c r="A1128" s="525" t="str">
        <f t="shared" si="38"/>
        <v>Фото</v>
      </c>
      <c r="B1128" s="526">
        <v>115378</v>
      </c>
      <c r="C1128" s="526" t="s">
        <v>931</v>
      </c>
      <c r="D1128" s="526"/>
      <c r="E1128" s="526"/>
      <c r="F1128" s="526" t="s">
        <v>5164</v>
      </c>
      <c r="G1128" s="526" t="s">
        <v>3402</v>
      </c>
      <c r="H1128" s="526">
        <v>96</v>
      </c>
      <c r="I1128" s="526" t="s">
        <v>6510</v>
      </c>
      <c r="J1128" s="526" t="s">
        <v>7626</v>
      </c>
      <c r="K1128" s="527">
        <v>121</v>
      </c>
      <c r="L1128" s="526" t="s">
        <v>4265</v>
      </c>
      <c r="M1128" s="37" t="str">
        <f t="shared" si="39"/>
        <v>http://www.examen.biz/imgShop/377-13000-0.jpeg</v>
      </c>
    </row>
    <row r="1129" spans="1:13" s="37" customFormat="1" ht="45" hidden="1" x14ac:dyDescent="0.2">
      <c r="A1129" s="525" t="str">
        <f t="shared" si="38"/>
        <v>Фото</v>
      </c>
      <c r="B1129" s="526">
        <v>115376</v>
      </c>
      <c r="C1129" s="526" t="s">
        <v>931</v>
      </c>
      <c r="D1129" s="526"/>
      <c r="E1129" s="526"/>
      <c r="F1129" s="526" t="s">
        <v>4266</v>
      </c>
      <c r="G1129" s="526" t="s">
        <v>4033</v>
      </c>
      <c r="H1129" s="526">
        <v>80</v>
      </c>
      <c r="I1129" s="526" t="s">
        <v>6510</v>
      </c>
      <c r="J1129" s="526" t="s">
        <v>7626</v>
      </c>
      <c r="K1129" s="527">
        <v>116</v>
      </c>
      <c r="L1129" s="526" t="s">
        <v>4268</v>
      </c>
      <c r="M1129" s="37" t="str">
        <f t="shared" si="39"/>
        <v>http://www.examen.biz/imgShop/377-13001-7.jpeg</v>
      </c>
    </row>
    <row r="1130" spans="1:13" s="37" customFormat="1" ht="45" hidden="1" x14ac:dyDescent="0.2">
      <c r="A1130" s="525" t="str">
        <f t="shared" si="38"/>
        <v>Фото</v>
      </c>
      <c r="B1130" s="526">
        <v>151616</v>
      </c>
      <c r="C1130" s="526" t="s">
        <v>932</v>
      </c>
      <c r="D1130" s="526"/>
      <c r="E1130" s="526"/>
      <c r="F1130" s="526" t="s">
        <v>9282</v>
      </c>
      <c r="G1130" s="526" t="s">
        <v>9283</v>
      </c>
      <c r="H1130" s="526">
        <v>112</v>
      </c>
      <c r="I1130" s="526" t="s">
        <v>6455</v>
      </c>
      <c r="J1130" s="526" t="s">
        <v>7626</v>
      </c>
      <c r="K1130" s="527">
        <v>121</v>
      </c>
      <c r="L1130" s="526" t="s">
        <v>9284</v>
      </c>
      <c r="M1130" s="37" t="str">
        <f t="shared" si="39"/>
        <v>http://www.examen.biz/imgShop/377-16468-5.jpeg</v>
      </c>
    </row>
    <row r="1131" spans="1:13" s="37" customFormat="1" ht="45" hidden="1" x14ac:dyDescent="0.2">
      <c r="A1131" s="525" t="str">
        <f t="shared" si="38"/>
        <v>Фото</v>
      </c>
      <c r="B1131" s="526">
        <v>151617</v>
      </c>
      <c r="C1131" s="526" t="s">
        <v>932</v>
      </c>
      <c r="D1131" s="526"/>
      <c r="E1131" s="526"/>
      <c r="F1131" s="526" t="s">
        <v>9285</v>
      </c>
      <c r="G1131" s="526" t="s">
        <v>9286</v>
      </c>
      <c r="H1131" s="526">
        <v>80</v>
      </c>
      <c r="I1131" s="526" t="s">
        <v>6455</v>
      </c>
      <c r="J1131" s="526" t="s">
        <v>7626</v>
      </c>
      <c r="K1131" s="527">
        <v>116</v>
      </c>
      <c r="L1131" s="526" t="s">
        <v>9287</v>
      </c>
      <c r="M1131" s="37" t="str">
        <f t="shared" si="39"/>
        <v>http://www.examen.biz/imgShop/377-16469-2.jpeg</v>
      </c>
    </row>
    <row r="1132" spans="1:13" s="37" customFormat="1" ht="45" hidden="1" x14ac:dyDescent="0.2">
      <c r="A1132" s="525" t="str">
        <f t="shared" si="38"/>
        <v>Фото</v>
      </c>
      <c r="B1132" s="526">
        <v>151214</v>
      </c>
      <c r="C1132" s="526" t="s">
        <v>933</v>
      </c>
      <c r="D1132" s="526"/>
      <c r="E1132" s="526"/>
      <c r="F1132" s="526" t="s">
        <v>9118</v>
      </c>
      <c r="G1132" s="526" t="s">
        <v>9119</v>
      </c>
      <c r="H1132" s="526">
        <v>80</v>
      </c>
      <c r="I1132" s="526" t="s">
        <v>6455</v>
      </c>
      <c r="J1132" s="526" t="s">
        <v>7626</v>
      </c>
      <c r="K1132" s="527">
        <v>116</v>
      </c>
      <c r="L1132" s="526" t="s">
        <v>9120</v>
      </c>
      <c r="M1132" s="37" t="str">
        <f t="shared" si="39"/>
        <v>http://www.examen.biz/imgShop/377-16502-6.jpeg</v>
      </c>
    </row>
    <row r="1133" spans="1:13" s="37" customFormat="1" ht="45" hidden="1" x14ac:dyDescent="0.2">
      <c r="A1133" s="525" t="str">
        <f t="shared" si="38"/>
        <v>Фото</v>
      </c>
      <c r="B1133" s="526">
        <v>151215</v>
      </c>
      <c r="C1133" s="526" t="s">
        <v>933</v>
      </c>
      <c r="D1133" s="526"/>
      <c r="E1133" s="526"/>
      <c r="F1133" s="526" t="s">
        <v>9121</v>
      </c>
      <c r="G1133" s="526" t="s">
        <v>9122</v>
      </c>
      <c r="H1133" s="526">
        <v>80</v>
      </c>
      <c r="I1133" s="526" t="s">
        <v>6455</v>
      </c>
      <c r="J1133" s="526" t="s">
        <v>7626</v>
      </c>
      <c r="K1133" s="527">
        <v>116</v>
      </c>
      <c r="L1133" s="526" t="s">
        <v>9123</v>
      </c>
      <c r="M1133" s="37" t="str">
        <f t="shared" si="39"/>
        <v>http://www.examen.biz/imgShop/377-16503-3.jpeg</v>
      </c>
    </row>
    <row r="1134" spans="1:13" s="37" customFormat="1" ht="45" hidden="1" x14ac:dyDescent="0.2">
      <c r="A1134" s="525" t="str">
        <f t="shared" si="38"/>
        <v>Фото</v>
      </c>
      <c r="B1134" s="526">
        <v>151241</v>
      </c>
      <c r="C1134" s="526" t="s">
        <v>934</v>
      </c>
      <c r="D1134" s="526"/>
      <c r="E1134" s="526"/>
      <c r="F1134" s="526" t="s">
        <v>9194</v>
      </c>
      <c r="G1134" s="526" t="s">
        <v>9195</v>
      </c>
      <c r="H1134" s="526">
        <v>96</v>
      </c>
      <c r="I1134" s="526" t="s">
        <v>6455</v>
      </c>
      <c r="J1134" s="526" t="s">
        <v>7626</v>
      </c>
      <c r="K1134" s="527">
        <v>121</v>
      </c>
      <c r="L1134" s="526" t="s">
        <v>9196</v>
      </c>
      <c r="M1134" s="37" t="str">
        <f t="shared" si="39"/>
        <v>http://www.examen.biz/imgShop/377-16499-9.jpeg</v>
      </c>
    </row>
    <row r="1135" spans="1:13" s="37" customFormat="1" ht="45" hidden="1" x14ac:dyDescent="0.2">
      <c r="A1135" s="525" t="str">
        <f t="shared" si="38"/>
        <v>Фото</v>
      </c>
      <c r="B1135" s="526">
        <v>151242</v>
      </c>
      <c r="C1135" s="526" t="s">
        <v>934</v>
      </c>
      <c r="D1135" s="526"/>
      <c r="E1135" s="526"/>
      <c r="F1135" s="526" t="s">
        <v>9197</v>
      </c>
      <c r="G1135" s="526" t="s">
        <v>9198</v>
      </c>
      <c r="H1135" s="526">
        <v>80</v>
      </c>
      <c r="I1135" s="526" t="s">
        <v>6455</v>
      </c>
      <c r="J1135" s="526" t="s">
        <v>7626</v>
      </c>
      <c r="K1135" s="527">
        <v>116</v>
      </c>
      <c r="L1135" s="526" t="s">
        <v>9199</v>
      </c>
      <c r="M1135" s="37" t="str">
        <f t="shared" si="39"/>
        <v>http://www.examen.biz/imgShop/377-16500-2.jpeg</v>
      </c>
    </row>
    <row r="1136" spans="1:13" s="37" customFormat="1" ht="45" hidden="1" x14ac:dyDescent="0.2">
      <c r="A1136" s="525" t="str">
        <f t="shared" si="38"/>
        <v>Фото</v>
      </c>
      <c r="B1136" s="526">
        <v>116745</v>
      </c>
      <c r="C1136" s="526" t="s">
        <v>935</v>
      </c>
      <c r="D1136" s="526"/>
      <c r="E1136" s="526"/>
      <c r="F1136" s="526" t="s">
        <v>4938</v>
      </c>
      <c r="G1136" s="526" t="s">
        <v>3944</v>
      </c>
      <c r="H1136" s="526">
        <v>128</v>
      </c>
      <c r="I1136" s="526" t="s">
        <v>6455</v>
      </c>
      <c r="J1136" s="526" t="s">
        <v>7626</v>
      </c>
      <c r="K1136" s="527">
        <v>120</v>
      </c>
      <c r="L1136" s="526" t="s">
        <v>7424</v>
      </c>
      <c r="M1136" s="37" t="str">
        <f t="shared" si="39"/>
        <v>http://www.examen.biz/imgShop/377-13062-8.jpeg</v>
      </c>
    </row>
    <row r="1137" spans="1:13" s="37" customFormat="1" ht="45" hidden="1" x14ac:dyDescent="0.2">
      <c r="A1137" s="525" t="str">
        <f t="shared" si="38"/>
        <v>Фото</v>
      </c>
      <c r="B1137" s="526">
        <v>116800</v>
      </c>
      <c r="C1137" s="526" t="s">
        <v>935</v>
      </c>
      <c r="D1137" s="526"/>
      <c r="E1137" s="526"/>
      <c r="F1137" s="526" t="s">
        <v>7425</v>
      </c>
      <c r="G1137" s="526" t="s">
        <v>4034</v>
      </c>
      <c r="H1137" s="526">
        <v>80</v>
      </c>
      <c r="I1137" s="526" t="s">
        <v>6455</v>
      </c>
      <c r="J1137" s="526" t="s">
        <v>7626</v>
      </c>
      <c r="K1137" s="527">
        <v>116</v>
      </c>
      <c r="L1137" s="526" t="s">
        <v>6250</v>
      </c>
      <c r="M1137" s="37" t="str">
        <f t="shared" si="39"/>
        <v>http://www.examen.biz/imgShop/377-13063-5.jpeg</v>
      </c>
    </row>
    <row r="1138" spans="1:13" s="37" customFormat="1" ht="45" hidden="1" x14ac:dyDescent="0.2">
      <c r="A1138" s="525" t="str">
        <f t="shared" si="38"/>
        <v>Фото</v>
      </c>
      <c r="B1138" s="526">
        <v>111140</v>
      </c>
      <c r="C1138" s="526"/>
      <c r="D1138" s="526"/>
      <c r="E1138" s="526"/>
      <c r="F1138" s="526" t="s">
        <v>4269</v>
      </c>
      <c r="G1138" s="526" t="s">
        <v>4035</v>
      </c>
      <c r="H1138" s="526">
        <v>96</v>
      </c>
      <c r="I1138" s="526" t="s">
        <v>6215</v>
      </c>
      <c r="J1138" s="526" t="s">
        <v>7626</v>
      </c>
      <c r="K1138" s="527">
        <v>127</v>
      </c>
      <c r="L1138" s="526" t="s">
        <v>4267</v>
      </c>
      <c r="M1138" s="37" t="str">
        <f t="shared" si="39"/>
        <v>http://www.examen.biz/imgShop/377-12750-5.jpeg</v>
      </c>
    </row>
    <row r="1139" spans="1:13" s="37" customFormat="1" ht="45" hidden="1" x14ac:dyDescent="0.2">
      <c r="A1139" s="525" t="str">
        <f t="shared" si="38"/>
        <v>Фото</v>
      </c>
      <c r="B1139" s="526">
        <v>97989</v>
      </c>
      <c r="C1139" s="526"/>
      <c r="D1139" s="526"/>
      <c r="E1139" s="526"/>
      <c r="F1139" s="526" t="s">
        <v>7022</v>
      </c>
      <c r="G1139" s="526" t="s">
        <v>4036</v>
      </c>
      <c r="H1139" s="526">
        <v>112</v>
      </c>
      <c r="I1139" s="526" t="s">
        <v>6215</v>
      </c>
      <c r="J1139" s="526" t="s">
        <v>7626</v>
      </c>
      <c r="K1139" s="527">
        <v>127</v>
      </c>
      <c r="L1139" s="526" t="s">
        <v>5839</v>
      </c>
      <c r="M1139" s="37" t="str">
        <f t="shared" si="39"/>
        <v>http://www.examen.biz/imgShop/377-10551-0.jpeg</v>
      </c>
    </row>
    <row r="1140" spans="1:13" s="37" customFormat="1" ht="45" hidden="1" x14ac:dyDescent="0.2">
      <c r="A1140" s="525" t="str">
        <f t="shared" si="38"/>
        <v>Фото</v>
      </c>
      <c r="B1140" s="526">
        <v>110626</v>
      </c>
      <c r="C1140" s="526"/>
      <c r="D1140" s="526"/>
      <c r="E1140" s="526"/>
      <c r="F1140" s="526" t="s">
        <v>2159</v>
      </c>
      <c r="G1140" s="526" t="s">
        <v>2160</v>
      </c>
      <c r="H1140" s="526">
        <v>112</v>
      </c>
      <c r="I1140" s="526" t="s">
        <v>6215</v>
      </c>
      <c r="J1140" s="526" t="s">
        <v>7626</v>
      </c>
      <c r="K1140" s="527">
        <v>127</v>
      </c>
      <c r="L1140" s="526" t="s">
        <v>2161</v>
      </c>
      <c r="M1140" s="37" t="str">
        <f t="shared" si="39"/>
        <v>http://www.examen.biz/imgShop/377-12651-5.jpeg</v>
      </c>
    </row>
    <row r="1141" spans="1:13" s="37" customFormat="1" ht="45" hidden="1" x14ac:dyDescent="0.2">
      <c r="A1141" s="525" t="str">
        <f t="shared" si="38"/>
        <v>Фото</v>
      </c>
      <c r="B1141" s="526">
        <v>91724</v>
      </c>
      <c r="C1141" s="526"/>
      <c r="D1141" s="526"/>
      <c r="E1141" s="526"/>
      <c r="F1141" s="526" t="s">
        <v>963</v>
      </c>
      <c r="G1141" s="526" t="s">
        <v>964</v>
      </c>
      <c r="H1141" s="526">
        <v>112</v>
      </c>
      <c r="I1141" s="526" t="s">
        <v>6215</v>
      </c>
      <c r="J1141" s="526" t="s">
        <v>7626</v>
      </c>
      <c r="K1141" s="527">
        <v>109</v>
      </c>
      <c r="L1141" s="526" t="s">
        <v>965</v>
      </c>
      <c r="M1141" s="37" t="str">
        <f t="shared" si="39"/>
        <v>http://www.examen.biz/imgShop/377-09243-8.jpeg</v>
      </c>
    </row>
    <row r="1142" spans="1:13" s="37" customFormat="1" ht="45" hidden="1" x14ac:dyDescent="0.2">
      <c r="A1142" s="525" t="str">
        <f t="shared" si="38"/>
        <v>Фото</v>
      </c>
      <c r="B1142" s="526">
        <v>126516</v>
      </c>
      <c r="C1142" s="526" t="s">
        <v>5662</v>
      </c>
      <c r="D1142" s="526"/>
      <c r="E1142" s="526"/>
      <c r="F1142" s="526" t="s">
        <v>8294</v>
      </c>
      <c r="G1142" s="526" t="s">
        <v>4037</v>
      </c>
      <c r="H1142" s="526">
        <v>128</v>
      </c>
      <c r="I1142" s="526" t="s">
        <v>6776</v>
      </c>
      <c r="J1142" s="526" t="s">
        <v>7626</v>
      </c>
      <c r="K1142" s="527">
        <v>138</v>
      </c>
      <c r="L1142" s="526" t="s">
        <v>7006</v>
      </c>
      <c r="M1142" s="37" t="str">
        <f t="shared" si="39"/>
        <v>http://www.examen.biz/imgShop/377-14215-7.jpeg</v>
      </c>
    </row>
    <row r="1143" spans="1:13" s="37" customFormat="1" ht="45" hidden="1" x14ac:dyDescent="0.2">
      <c r="A1143" s="525" t="str">
        <f t="shared" si="38"/>
        <v>Фото</v>
      </c>
      <c r="B1143" s="526">
        <v>119952</v>
      </c>
      <c r="C1143" s="526"/>
      <c r="D1143" s="526"/>
      <c r="E1143" s="526"/>
      <c r="F1143" s="526" t="s">
        <v>4698</v>
      </c>
      <c r="G1143" s="526" t="s">
        <v>4038</v>
      </c>
      <c r="H1143" s="526">
        <v>160</v>
      </c>
      <c r="I1143" s="526" t="s">
        <v>6776</v>
      </c>
      <c r="J1143" s="526" t="s">
        <v>7626</v>
      </c>
      <c r="K1143" s="527">
        <v>142</v>
      </c>
      <c r="L1143" s="526" t="s">
        <v>4765</v>
      </c>
      <c r="M1143" s="37" t="str">
        <f t="shared" si="39"/>
        <v>http://www.examen.biz/imgShop/377-13859-4.jpeg</v>
      </c>
    </row>
    <row r="1144" spans="1:13" s="37" customFormat="1" ht="45" hidden="1" x14ac:dyDescent="0.2">
      <c r="A1144" s="525" t="str">
        <f t="shared" si="38"/>
        <v>Фото</v>
      </c>
      <c r="B1144" s="526">
        <v>111005</v>
      </c>
      <c r="C1144" s="526"/>
      <c r="D1144" s="526"/>
      <c r="E1144" s="526"/>
      <c r="F1144" s="526" t="s">
        <v>2162</v>
      </c>
      <c r="G1144" s="526" t="s">
        <v>2163</v>
      </c>
      <c r="H1144" s="526">
        <v>80</v>
      </c>
      <c r="I1144" s="526" t="s">
        <v>5392</v>
      </c>
      <c r="J1144" s="526" t="s">
        <v>7626</v>
      </c>
      <c r="K1144" s="527">
        <v>110</v>
      </c>
      <c r="L1144" s="526" t="s">
        <v>2164</v>
      </c>
      <c r="M1144" s="37" t="str">
        <f t="shared" si="39"/>
        <v>http://www.examen.biz/imgShop/377-12015-5.jpeg</v>
      </c>
    </row>
    <row r="1145" spans="1:13" s="37" customFormat="1" ht="45" hidden="1" x14ac:dyDescent="0.2">
      <c r="A1145" s="525" t="str">
        <f t="shared" si="38"/>
        <v>Фото</v>
      </c>
      <c r="B1145" s="526">
        <v>147046</v>
      </c>
      <c r="C1145" s="526" t="s">
        <v>920</v>
      </c>
      <c r="D1145" s="526"/>
      <c r="E1145" s="526"/>
      <c r="F1145" s="526" t="s">
        <v>1153</v>
      </c>
      <c r="G1145" s="526" t="s">
        <v>1154</v>
      </c>
      <c r="H1145" s="526">
        <v>96</v>
      </c>
      <c r="I1145" s="526" t="s">
        <v>6842</v>
      </c>
      <c r="J1145" s="526" t="s">
        <v>7626</v>
      </c>
      <c r="K1145" s="527">
        <v>109</v>
      </c>
      <c r="L1145" s="526" t="s">
        <v>1155</v>
      </c>
      <c r="M1145" s="37" t="str">
        <f t="shared" si="39"/>
        <v>http://www.examen.biz/imgShop/377-16131-8.jpeg</v>
      </c>
    </row>
    <row r="1146" spans="1:13" s="37" customFormat="1" ht="45" hidden="1" x14ac:dyDescent="0.2">
      <c r="A1146" s="525" t="str">
        <f t="shared" si="38"/>
        <v>Фото</v>
      </c>
      <c r="B1146" s="526">
        <v>147045</v>
      </c>
      <c r="C1146" s="526" t="s">
        <v>921</v>
      </c>
      <c r="D1146" s="526"/>
      <c r="E1146" s="526"/>
      <c r="F1146" s="526" t="s">
        <v>1156</v>
      </c>
      <c r="G1146" s="526" t="s">
        <v>1157</v>
      </c>
      <c r="H1146" s="526">
        <v>64</v>
      </c>
      <c r="I1146" s="526" t="s">
        <v>6842</v>
      </c>
      <c r="J1146" s="526" t="s">
        <v>7626</v>
      </c>
      <c r="K1146" s="527">
        <v>100</v>
      </c>
      <c r="L1146" s="526" t="s">
        <v>1158</v>
      </c>
      <c r="M1146" s="37" t="str">
        <f t="shared" si="39"/>
        <v>http://www.examen.biz/imgShop/377-16092-2.jpeg</v>
      </c>
    </row>
    <row r="1147" spans="1:13" s="37" customFormat="1" ht="45" hidden="1" x14ac:dyDescent="0.2">
      <c r="A1147" s="525" t="str">
        <f t="shared" si="38"/>
        <v>Фото</v>
      </c>
      <c r="B1147" s="526">
        <v>147044</v>
      </c>
      <c r="C1147" s="526" t="s">
        <v>943</v>
      </c>
      <c r="D1147" s="526"/>
      <c r="E1147" s="526"/>
      <c r="F1147" s="526" t="s">
        <v>1159</v>
      </c>
      <c r="G1147" s="526" t="s">
        <v>1160</v>
      </c>
      <c r="H1147" s="526">
        <v>96</v>
      </c>
      <c r="I1147" s="526" t="s">
        <v>6842</v>
      </c>
      <c r="J1147" s="526" t="s">
        <v>7626</v>
      </c>
      <c r="K1147" s="527">
        <v>109</v>
      </c>
      <c r="L1147" s="526" t="s">
        <v>1161</v>
      </c>
      <c r="M1147" s="37" t="str">
        <f t="shared" si="39"/>
        <v>http://www.examen.biz/imgShop/377-16093-9.jpeg</v>
      </c>
    </row>
    <row r="1148" spans="1:13" s="37" customFormat="1" ht="45" hidden="1" x14ac:dyDescent="0.2">
      <c r="A1148" s="525" t="str">
        <f t="shared" si="38"/>
        <v>Фото</v>
      </c>
      <c r="B1148" s="526">
        <v>147043</v>
      </c>
      <c r="C1148" s="526" t="s">
        <v>944</v>
      </c>
      <c r="D1148" s="526"/>
      <c r="E1148" s="526"/>
      <c r="F1148" s="526" t="s">
        <v>1162</v>
      </c>
      <c r="G1148" s="526" t="s">
        <v>1163</v>
      </c>
      <c r="H1148" s="526">
        <v>96</v>
      </c>
      <c r="I1148" s="526" t="s">
        <v>6842</v>
      </c>
      <c r="J1148" s="526" t="s">
        <v>7626</v>
      </c>
      <c r="K1148" s="527">
        <v>109</v>
      </c>
      <c r="L1148" s="526" t="s">
        <v>1164</v>
      </c>
      <c r="M1148" s="37" t="str">
        <f t="shared" si="39"/>
        <v>http://www.examen.biz/imgShop/377-16132-5.jpeg</v>
      </c>
    </row>
    <row r="1149" spans="1:13" s="37" customFormat="1" ht="45" hidden="1" x14ac:dyDescent="0.2">
      <c r="A1149" s="525" t="str">
        <f t="shared" si="38"/>
        <v>Фото</v>
      </c>
      <c r="B1149" s="526">
        <v>147032</v>
      </c>
      <c r="C1149" s="526" t="s">
        <v>945</v>
      </c>
      <c r="D1149" s="526"/>
      <c r="E1149" s="526"/>
      <c r="F1149" s="526" t="s">
        <v>1165</v>
      </c>
      <c r="G1149" s="526" t="s">
        <v>1166</v>
      </c>
      <c r="H1149" s="526">
        <v>64</v>
      </c>
      <c r="I1149" s="526" t="s">
        <v>6842</v>
      </c>
      <c r="J1149" s="526" t="s">
        <v>7626</v>
      </c>
      <c r="K1149" s="527">
        <v>100</v>
      </c>
      <c r="L1149" s="526" t="s">
        <v>1167</v>
      </c>
      <c r="M1149" s="37" t="str">
        <f t="shared" si="39"/>
        <v>http://www.examen.biz/imgShop/377-16104-2.jpeg</v>
      </c>
    </row>
    <row r="1150" spans="1:13" s="37" customFormat="1" ht="45" hidden="1" x14ac:dyDescent="0.2">
      <c r="A1150" s="525" t="str">
        <f t="shared" si="38"/>
        <v>Фото</v>
      </c>
      <c r="B1150" s="526">
        <v>147033</v>
      </c>
      <c r="C1150" s="526" t="s">
        <v>945</v>
      </c>
      <c r="D1150" s="526"/>
      <c r="E1150" s="526"/>
      <c r="F1150" s="526" t="s">
        <v>1168</v>
      </c>
      <c r="G1150" s="526" t="s">
        <v>1169</v>
      </c>
      <c r="H1150" s="526">
        <v>64</v>
      </c>
      <c r="I1150" s="526" t="s">
        <v>6842</v>
      </c>
      <c r="J1150" s="526" t="s">
        <v>7626</v>
      </c>
      <c r="K1150" s="527">
        <v>100</v>
      </c>
      <c r="L1150" s="526" t="s">
        <v>1170</v>
      </c>
      <c r="M1150" s="37" t="str">
        <f t="shared" si="39"/>
        <v>http://www.examen.biz/imgShop/377-16105-9.jpeg</v>
      </c>
    </row>
    <row r="1151" spans="1:13" s="37" customFormat="1" ht="45" hidden="1" x14ac:dyDescent="0.2">
      <c r="A1151" s="525" t="str">
        <f t="shared" si="38"/>
        <v>Фото</v>
      </c>
      <c r="B1151" s="526">
        <v>111738</v>
      </c>
      <c r="C1151" s="526"/>
      <c r="D1151" s="526"/>
      <c r="E1151" s="526"/>
      <c r="F1151" s="526" t="s">
        <v>3892</v>
      </c>
      <c r="G1151" s="526" t="s">
        <v>3524</v>
      </c>
      <c r="H1151" s="526">
        <v>128</v>
      </c>
      <c r="I1151" s="526" t="s">
        <v>8291</v>
      </c>
      <c r="J1151" s="526" t="s">
        <v>7626</v>
      </c>
      <c r="K1151" s="527">
        <v>131</v>
      </c>
      <c r="L1151" s="526" t="s">
        <v>4316</v>
      </c>
      <c r="M1151" s="37" t="str">
        <f t="shared" si="39"/>
        <v>http://www.examen.biz/imgShop/377-12822-9.jpeg</v>
      </c>
    </row>
    <row r="1152" spans="1:13" s="37" customFormat="1" ht="45" hidden="1" x14ac:dyDescent="0.2">
      <c r="A1152" s="525" t="str">
        <f t="shared" si="38"/>
        <v>Фото</v>
      </c>
      <c r="B1152" s="526">
        <v>150713</v>
      </c>
      <c r="C1152" s="526" t="s">
        <v>922</v>
      </c>
      <c r="D1152" s="526"/>
      <c r="E1152" s="526"/>
      <c r="F1152" s="526" t="s">
        <v>8983</v>
      </c>
      <c r="G1152" s="526" t="s">
        <v>8984</v>
      </c>
      <c r="H1152" s="526">
        <v>144</v>
      </c>
      <c r="I1152" s="526" t="s">
        <v>4811</v>
      </c>
      <c r="J1152" s="526" t="s">
        <v>7626</v>
      </c>
      <c r="K1152" s="527">
        <v>130</v>
      </c>
      <c r="L1152" s="526" t="s">
        <v>8985</v>
      </c>
      <c r="M1152" s="37" t="str">
        <f t="shared" si="39"/>
        <v>http://www.examen.biz/imgShop/377-16601-6.jpeg</v>
      </c>
    </row>
    <row r="1153" spans="1:13" s="37" customFormat="1" ht="45" hidden="1" x14ac:dyDescent="0.2">
      <c r="A1153" s="525" t="str">
        <f t="shared" si="38"/>
        <v>Фото</v>
      </c>
      <c r="B1153" s="526">
        <v>96990</v>
      </c>
      <c r="C1153" s="526"/>
      <c r="D1153" s="526"/>
      <c r="E1153" s="526"/>
      <c r="F1153" s="526" t="s">
        <v>5961</v>
      </c>
      <c r="G1153" s="526" t="s">
        <v>3525</v>
      </c>
      <c r="H1153" s="526">
        <v>128</v>
      </c>
      <c r="I1153" s="526" t="s">
        <v>4811</v>
      </c>
      <c r="J1153" s="526" t="s">
        <v>7626</v>
      </c>
      <c r="K1153" s="527">
        <v>116</v>
      </c>
      <c r="L1153" s="526" t="s">
        <v>4271</v>
      </c>
      <c r="M1153" s="37" t="str">
        <f t="shared" si="39"/>
        <v>http://www.examen.biz/imgShop/377-10315-8.jpeg</v>
      </c>
    </row>
    <row r="1154" spans="1:13" s="37" customFormat="1" ht="45" hidden="1" x14ac:dyDescent="0.2">
      <c r="A1154" s="525" t="str">
        <f t="shared" ref="A1154:A1217" si="40">HYPERLINK(M1154,"Фото")</f>
        <v>Фото</v>
      </c>
      <c r="B1154" s="526">
        <v>151408</v>
      </c>
      <c r="C1154" s="526" t="s">
        <v>942</v>
      </c>
      <c r="D1154" s="526"/>
      <c r="E1154" s="526"/>
      <c r="F1154" s="526" t="s">
        <v>9231</v>
      </c>
      <c r="G1154" s="526" t="s">
        <v>3288</v>
      </c>
      <c r="H1154" s="526">
        <v>128</v>
      </c>
      <c r="I1154" s="526" t="s">
        <v>8291</v>
      </c>
      <c r="J1154" s="526" t="s">
        <v>7626</v>
      </c>
      <c r="K1154" s="527">
        <v>132</v>
      </c>
      <c r="L1154" s="526" t="s">
        <v>9232</v>
      </c>
      <c r="M1154" s="37" t="str">
        <f t="shared" ref="M1154:M1217" si="41">CONCATENATE("http://www.examen.biz/imgShop/",L1154)</f>
        <v>http://www.examen.biz/imgShop/377-16677-1.jpeg</v>
      </c>
    </row>
    <row r="1155" spans="1:13" s="37" customFormat="1" ht="45" hidden="1" x14ac:dyDescent="0.2">
      <c r="A1155" s="525" t="str">
        <f t="shared" si="40"/>
        <v>Фото</v>
      </c>
      <c r="B1155" s="526">
        <v>111739</v>
      </c>
      <c r="C1155" s="526"/>
      <c r="D1155" s="526"/>
      <c r="E1155" s="526"/>
      <c r="F1155" s="526" t="s">
        <v>140</v>
      </c>
      <c r="G1155" s="526" t="s">
        <v>141</v>
      </c>
      <c r="H1155" s="526">
        <v>128</v>
      </c>
      <c r="I1155" s="526" t="s">
        <v>142</v>
      </c>
      <c r="J1155" s="526" t="s">
        <v>7626</v>
      </c>
      <c r="K1155" s="527">
        <v>123</v>
      </c>
      <c r="L1155" s="526" t="s">
        <v>143</v>
      </c>
      <c r="M1155" s="37" t="str">
        <f t="shared" si="41"/>
        <v>http://www.examen.biz/imgShop/377-12807-6.jpeg</v>
      </c>
    </row>
    <row r="1156" spans="1:13" s="37" customFormat="1" ht="45" hidden="1" x14ac:dyDescent="0.2">
      <c r="A1156" s="525" t="str">
        <f t="shared" si="40"/>
        <v>Фото</v>
      </c>
      <c r="B1156" s="526">
        <v>128613</v>
      </c>
      <c r="C1156" s="526" t="s">
        <v>923</v>
      </c>
      <c r="D1156" s="526"/>
      <c r="E1156" s="526"/>
      <c r="F1156" s="526" t="s">
        <v>7666</v>
      </c>
      <c r="G1156" s="526" t="s">
        <v>7667</v>
      </c>
      <c r="H1156" s="526">
        <v>144</v>
      </c>
      <c r="I1156" s="526" t="s">
        <v>4811</v>
      </c>
      <c r="J1156" s="526" t="s">
        <v>7626</v>
      </c>
      <c r="K1156" s="527">
        <v>120</v>
      </c>
      <c r="L1156" s="526" t="s">
        <v>7668</v>
      </c>
      <c r="M1156" s="37" t="str">
        <f t="shared" si="41"/>
        <v>http://www.examen.biz/imgShop/377-15049-7.jpeg</v>
      </c>
    </row>
    <row r="1157" spans="1:13" s="37" customFormat="1" ht="45" hidden="1" x14ac:dyDescent="0.2">
      <c r="A1157" s="525" t="str">
        <f t="shared" si="40"/>
        <v>Фото</v>
      </c>
      <c r="B1157" s="526">
        <v>108230</v>
      </c>
      <c r="C1157" s="526"/>
      <c r="D1157" s="526"/>
      <c r="E1157" s="526"/>
      <c r="F1157" s="526" t="s">
        <v>6941</v>
      </c>
      <c r="G1157" s="526" t="s">
        <v>3526</v>
      </c>
      <c r="H1157" s="526">
        <v>112</v>
      </c>
      <c r="I1157" s="526" t="s">
        <v>4811</v>
      </c>
      <c r="J1157" s="526" t="s">
        <v>7626</v>
      </c>
      <c r="K1157" s="527">
        <v>108</v>
      </c>
      <c r="L1157" s="526" t="s">
        <v>5787</v>
      </c>
      <c r="M1157" s="37" t="str">
        <f t="shared" si="41"/>
        <v>http://www.examen.biz/imgShop/377-12218-0.jpeg</v>
      </c>
    </row>
    <row r="1158" spans="1:13" s="37" customFormat="1" ht="45" hidden="1" x14ac:dyDescent="0.2">
      <c r="A1158" s="525" t="str">
        <f t="shared" si="40"/>
        <v>Фото</v>
      </c>
      <c r="B1158" s="526">
        <v>152665</v>
      </c>
      <c r="C1158" s="526" t="s">
        <v>966</v>
      </c>
      <c r="D1158" s="526"/>
      <c r="E1158" s="526"/>
      <c r="F1158" s="526" t="s">
        <v>9847</v>
      </c>
      <c r="G1158" s="526" t="s">
        <v>9848</v>
      </c>
      <c r="H1158" s="526">
        <v>96</v>
      </c>
      <c r="I1158" s="526" t="s">
        <v>6828</v>
      </c>
      <c r="J1158" s="526" t="s">
        <v>7626</v>
      </c>
      <c r="K1158" s="527">
        <v>110</v>
      </c>
      <c r="L1158" s="526" t="s">
        <v>9849</v>
      </c>
      <c r="M1158" s="37" t="str">
        <f t="shared" si="41"/>
        <v>http://www.examen.biz/imgShop/377-16660-3.jpeg</v>
      </c>
    </row>
    <row r="1159" spans="1:13" s="37" customFormat="1" ht="45" hidden="1" x14ac:dyDescent="0.2">
      <c r="A1159" s="525" t="str">
        <f t="shared" si="40"/>
        <v>Фото</v>
      </c>
      <c r="B1159" s="526">
        <v>142940</v>
      </c>
      <c r="C1159" s="526" t="s">
        <v>967</v>
      </c>
      <c r="D1159" s="526"/>
      <c r="E1159" s="526"/>
      <c r="F1159" s="526" t="s">
        <v>3042</v>
      </c>
      <c r="G1159" s="526" t="s">
        <v>3527</v>
      </c>
      <c r="H1159" s="526">
        <v>96</v>
      </c>
      <c r="I1159" s="526" t="s">
        <v>6828</v>
      </c>
      <c r="J1159" s="526" t="s">
        <v>7626</v>
      </c>
      <c r="K1159" s="527">
        <v>110</v>
      </c>
      <c r="L1159" s="526" t="s">
        <v>3043</v>
      </c>
      <c r="M1159" s="37" t="str">
        <f t="shared" si="41"/>
        <v>http://www.examen.biz/imgShop/377-15739-7.jpeg</v>
      </c>
    </row>
    <row r="1160" spans="1:13" s="37" customFormat="1" ht="45" hidden="1" x14ac:dyDescent="0.2">
      <c r="A1160" s="525" t="str">
        <f t="shared" si="40"/>
        <v>Фото</v>
      </c>
      <c r="B1160" s="526">
        <v>126046</v>
      </c>
      <c r="C1160" s="526" t="s">
        <v>5661</v>
      </c>
      <c r="D1160" s="526"/>
      <c r="E1160" s="526"/>
      <c r="F1160" s="526" t="s">
        <v>7052</v>
      </c>
      <c r="G1160" s="526" t="s">
        <v>3528</v>
      </c>
      <c r="H1160" s="526">
        <v>112</v>
      </c>
      <c r="I1160" s="526" t="s">
        <v>6776</v>
      </c>
      <c r="J1160" s="526" t="s">
        <v>7626</v>
      </c>
      <c r="K1160" s="527">
        <v>120</v>
      </c>
      <c r="L1160" s="526" t="s">
        <v>7079</v>
      </c>
      <c r="M1160" s="37" t="str">
        <f t="shared" si="41"/>
        <v>http://www.examen.biz/imgShop/377-14170-9.jpeg</v>
      </c>
    </row>
    <row r="1161" spans="1:13" s="37" customFormat="1" ht="45" hidden="1" x14ac:dyDescent="0.2">
      <c r="A1161" s="525" t="str">
        <f t="shared" si="40"/>
        <v>Фото</v>
      </c>
      <c r="B1161" s="526">
        <v>122814</v>
      </c>
      <c r="C1161" s="526" t="s">
        <v>968</v>
      </c>
      <c r="D1161" s="526"/>
      <c r="E1161" s="526"/>
      <c r="F1161" s="526" t="s">
        <v>8302</v>
      </c>
      <c r="G1161" s="526" t="s">
        <v>3529</v>
      </c>
      <c r="H1161" s="526">
        <v>160</v>
      </c>
      <c r="I1161" s="526" t="s">
        <v>6096</v>
      </c>
      <c r="J1161" s="526" t="s">
        <v>7626</v>
      </c>
      <c r="K1161" s="527">
        <v>134</v>
      </c>
      <c r="L1161" s="526" t="s">
        <v>8303</v>
      </c>
      <c r="M1161" s="37" t="str">
        <f t="shared" si="41"/>
        <v>http://www.examen.biz/imgShop/377-14088-7.jpeg</v>
      </c>
    </row>
    <row r="1162" spans="1:13" s="37" customFormat="1" ht="45" hidden="1" x14ac:dyDescent="0.2">
      <c r="A1162" s="525" t="str">
        <f t="shared" si="40"/>
        <v>Фото</v>
      </c>
      <c r="B1162" s="526">
        <v>117902</v>
      </c>
      <c r="C1162" s="526" t="s">
        <v>969</v>
      </c>
      <c r="D1162" s="526"/>
      <c r="E1162" s="526"/>
      <c r="F1162" s="526" t="s">
        <v>7257</v>
      </c>
      <c r="G1162" s="526" t="s">
        <v>3530</v>
      </c>
      <c r="H1162" s="526">
        <v>144</v>
      </c>
      <c r="I1162" s="526" t="s">
        <v>6096</v>
      </c>
      <c r="J1162" s="526" t="s">
        <v>7626</v>
      </c>
      <c r="K1162" s="527">
        <v>134</v>
      </c>
      <c r="L1162" s="526" t="s">
        <v>7258</v>
      </c>
      <c r="M1162" s="37" t="str">
        <f t="shared" si="41"/>
        <v>http://www.examen.biz/imgShop/377-13367-4.jpeg</v>
      </c>
    </row>
    <row r="1163" spans="1:13" s="37" customFormat="1" ht="45" hidden="1" x14ac:dyDescent="0.2">
      <c r="A1163" s="525" t="str">
        <f t="shared" si="40"/>
        <v>Фото</v>
      </c>
      <c r="B1163" s="526">
        <v>119103</v>
      </c>
      <c r="C1163" s="526"/>
      <c r="D1163" s="526"/>
      <c r="E1163" s="526"/>
      <c r="F1163" s="526" t="s">
        <v>7650</v>
      </c>
      <c r="G1163" s="526" t="s">
        <v>3531</v>
      </c>
      <c r="H1163" s="526">
        <v>48</v>
      </c>
      <c r="I1163" s="526" t="s">
        <v>7977</v>
      </c>
      <c r="J1163" s="526" t="s">
        <v>7626</v>
      </c>
      <c r="K1163" s="527">
        <v>66</v>
      </c>
      <c r="L1163" s="526" t="s">
        <v>7644</v>
      </c>
      <c r="M1163" s="37" t="str">
        <f t="shared" si="41"/>
        <v>http://www.examen.biz/imgShop/377-13803-7.jpeg</v>
      </c>
    </row>
    <row r="1164" spans="1:13" s="37" customFormat="1" ht="45" hidden="1" x14ac:dyDescent="0.2">
      <c r="A1164" s="525" t="str">
        <f t="shared" si="40"/>
        <v>Фото</v>
      </c>
      <c r="B1164" s="526">
        <v>120185</v>
      </c>
      <c r="C1164" s="526" t="s">
        <v>124</v>
      </c>
      <c r="D1164" s="526"/>
      <c r="E1164" s="526"/>
      <c r="F1164" s="526" t="s">
        <v>144</v>
      </c>
      <c r="G1164" s="526" t="s">
        <v>970</v>
      </c>
      <c r="H1164" s="526">
        <v>64</v>
      </c>
      <c r="I1164" s="526" t="s">
        <v>8193</v>
      </c>
      <c r="J1164" s="526" t="s">
        <v>7626</v>
      </c>
      <c r="K1164" s="527">
        <v>83</v>
      </c>
      <c r="L1164" s="526" t="s">
        <v>145</v>
      </c>
      <c r="M1164" s="37" t="str">
        <f t="shared" si="41"/>
        <v>http://www.examen.biz/imgShop/377-13958-4.jpeg</v>
      </c>
    </row>
    <row r="1165" spans="1:13" s="37" customFormat="1" ht="45" hidden="1" x14ac:dyDescent="0.2">
      <c r="A1165" s="525" t="str">
        <f t="shared" si="40"/>
        <v>Фото</v>
      </c>
      <c r="B1165" s="526">
        <v>122675</v>
      </c>
      <c r="C1165" s="526" t="s">
        <v>971</v>
      </c>
      <c r="D1165" s="526"/>
      <c r="E1165" s="526"/>
      <c r="F1165" s="526" t="s">
        <v>3950</v>
      </c>
      <c r="G1165" s="526" t="s">
        <v>3532</v>
      </c>
      <c r="H1165" s="526">
        <v>96</v>
      </c>
      <c r="I1165" s="526" t="s">
        <v>8193</v>
      </c>
      <c r="J1165" s="526" t="s">
        <v>7626</v>
      </c>
      <c r="K1165" s="527">
        <v>116</v>
      </c>
      <c r="L1165" s="526" t="s">
        <v>4526</v>
      </c>
      <c r="M1165" s="37" t="str">
        <f t="shared" si="41"/>
        <v>http://www.examen.biz/imgShop/377-14040-5.jpeg</v>
      </c>
    </row>
    <row r="1166" spans="1:13" s="37" customFormat="1" ht="45" hidden="1" x14ac:dyDescent="0.2">
      <c r="A1166" s="525" t="str">
        <f t="shared" si="40"/>
        <v>Фото</v>
      </c>
      <c r="B1166" s="526">
        <v>127277</v>
      </c>
      <c r="C1166" s="526" t="s">
        <v>954</v>
      </c>
      <c r="D1166" s="526"/>
      <c r="E1166" s="526"/>
      <c r="F1166" s="526" t="s">
        <v>4007</v>
      </c>
      <c r="G1166" s="526" t="s">
        <v>4048</v>
      </c>
      <c r="H1166" s="526">
        <v>192</v>
      </c>
      <c r="I1166" s="526" t="s">
        <v>6096</v>
      </c>
      <c r="J1166" s="526" t="s">
        <v>7626</v>
      </c>
      <c r="K1166" s="527">
        <v>138</v>
      </c>
      <c r="L1166" s="526" t="s">
        <v>4008</v>
      </c>
      <c r="M1166" s="37" t="str">
        <f t="shared" si="41"/>
        <v>http://www.examen.biz/imgShop/377-14617-9.jpeg</v>
      </c>
    </row>
    <row r="1167" spans="1:13" s="37" customFormat="1" ht="45" hidden="1" x14ac:dyDescent="0.2">
      <c r="A1167" s="525" t="str">
        <f t="shared" si="40"/>
        <v>Фото</v>
      </c>
      <c r="B1167" s="526">
        <v>150518</v>
      </c>
      <c r="C1167" s="526" t="s">
        <v>955</v>
      </c>
      <c r="D1167" s="526"/>
      <c r="E1167" s="526"/>
      <c r="F1167" s="526" t="s">
        <v>8926</v>
      </c>
      <c r="G1167" s="526" t="s">
        <v>8927</v>
      </c>
      <c r="H1167" s="526">
        <v>144</v>
      </c>
      <c r="I1167" s="526" t="s">
        <v>6096</v>
      </c>
      <c r="J1167" s="526" t="s">
        <v>7626</v>
      </c>
      <c r="K1167" s="527">
        <v>141</v>
      </c>
      <c r="L1167" s="526" t="s">
        <v>8928</v>
      </c>
      <c r="M1167" s="37" t="str">
        <f t="shared" si="41"/>
        <v>http://www.examen.biz/imgShop/377-16470-8.jpeg</v>
      </c>
    </row>
    <row r="1168" spans="1:13" s="37" customFormat="1" ht="45" hidden="1" x14ac:dyDescent="0.2">
      <c r="A1168" s="525" t="str">
        <f t="shared" si="40"/>
        <v>Фото</v>
      </c>
      <c r="B1168" s="526">
        <v>146771</v>
      </c>
      <c r="C1168" s="526" t="s">
        <v>909</v>
      </c>
      <c r="D1168" s="526"/>
      <c r="E1168" s="526"/>
      <c r="F1168" s="526" t="s">
        <v>1312</v>
      </c>
      <c r="G1168" s="526" t="s">
        <v>3795</v>
      </c>
      <c r="H1168" s="526">
        <v>80</v>
      </c>
      <c r="I1168" s="526" t="s">
        <v>5508</v>
      </c>
      <c r="J1168" s="526" t="s">
        <v>7626</v>
      </c>
      <c r="K1168" s="527">
        <v>116</v>
      </c>
      <c r="L1168" s="526" t="s">
        <v>1313</v>
      </c>
      <c r="M1168" s="37" t="str">
        <f t="shared" si="41"/>
        <v>http://www.examen.biz/imgShop/377-16281-0.jpeg</v>
      </c>
    </row>
    <row r="1169" spans="1:13" s="37" customFormat="1" ht="45" hidden="1" x14ac:dyDescent="0.2">
      <c r="A1169" s="525" t="str">
        <f t="shared" si="40"/>
        <v>Фото</v>
      </c>
      <c r="B1169" s="526">
        <v>146772</v>
      </c>
      <c r="C1169" s="526" t="s">
        <v>909</v>
      </c>
      <c r="D1169" s="526"/>
      <c r="E1169" s="526"/>
      <c r="F1169" s="526" t="s">
        <v>1314</v>
      </c>
      <c r="G1169" s="526" t="s">
        <v>3796</v>
      </c>
      <c r="H1169" s="526">
        <v>80</v>
      </c>
      <c r="I1169" s="526" t="s">
        <v>5508</v>
      </c>
      <c r="J1169" s="526" t="s">
        <v>7626</v>
      </c>
      <c r="K1169" s="527">
        <v>116</v>
      </c>
      <c r="L1169" s="526" t="s">
        <v>1315</v>
      </c>
      <c r="M1169" s="37" t="str">
        <f t="shared" si="41"/>
        <v>http://www.examen.biz/imgShop/377-16253-7.jpeg</v>
      </c>
    </row>
    <row r="1170" spans="1:13" s="37" customFormat="1" ht="45" hidden="1" x14ac:dyDescent="0.2">
      <c r="A1170" s="525" t="str">
        <f t="shared" si="40"/>
        <v>Фото</v>
      </c>
      <c r="B1170" s="526">
        <v>110638</v>
      </c>
      <c r="C1170" s="526" t="s">
        <v>972</v>
      </c>
      <c r="D1170" s="526"/>
      <c r="E1170" s="526"/>
      <c r="F1170" s="526" t="s">
        <v>10425</v>
      </c>
      <c r="G1170" s="526" t="s">
        <v>10426</v>
      </c>
      <c r="H1170" s="526">
        <v>80</v>
      </c>
      <c r="I1170" s="526" t="s">
        <v>6164</v>
      </c>
      <c r="J1170" s="526" t="s">
        <v>7626</v>
      </c>
      <c r="K1170" s="527">
        <v>86</v>
      </c>
      <c r="L1170" s="526" t="s">
        <v>10427</v>
      </c>
      <c r="M1170" s="37" t="str">
        <f t="shared" si="41"/>
        <v>http://www.examen.biz/imgShop/377-12525-9.jpeg</v>
      </c>
    </row>
    <row r="1171" spans="1:13" s="37" customFormat="1" ht="45" hidden="1" x14ac:dyDescent="0.2">
      <c r="A1171" s="525" t="str">
        <f t="shared" si="40"/>
        <v>Фото</v>
      </c>
      <c r="B1171" s="526">
        <v>143170</v>
      </c>
      <c r="C1171" s="526" t="s">
        <v>910</v>
      </c>
      <c r="D1171" s="526"/>
      <c r="E1171" s="526"/>
      <c r="F1171" s="526" t="s">
        <v>3136</v>
      </c>
      <c r="G1171" s="526" t="s">
        <v>7669</v>
      </c>
      <c r="H1171" s="526">
        <v>144</v>
      </c>
      <c r="I1171" s="526" t="s">
        <v>6061</v>
      </c>
      <c r="J1171" s="526" t="s">
        <v>7626</v>
      </c>
      <c r="K1171" s="527">
        <v>122</v>
      </c>
      <c r="L1171" s="526" t="s">
        <v>3137</v>
      </c>
      <c r="M1171" s="37" t="str">
        <f t="shared" si="41"/>
        <v>http://www.examen.biz/imgShop/377-15740-3.jpeg</v>
      </c>
    </row>
    <row r="1172" spans="1:13" s="37" customFormat="1" ht="45" hidden="1" x14ac:dyDescent="0.2">
      <c r="A1172" s="525" t="str">
        <f t="shared" si="40"/>
        <v>Фото</v>
      </c>
      <c r="B1172" s="526">
        <v>146775</v>
      </c>
      <c r="C1172" s="526" t="s">
        <v>910</v>
      </c>
      <c r="D1172" s="526"/>
      <c r="E1172" s="526"/>
      <c r="F1172" s="526" t="s">
        <v>1328</v>
      </c>
      <c r="G1172" s="526" t="s">
        <v>3343</v>
      </c>
      <c r="H1172" s="526">
        <v>112</v>
      </c>
      <c r="I1172" s="526" t="s">
        <v>7631</v>
      </c>
      <c r="J1172" s="526" t="s">
        <v>7626</v>
      </c>
      <c r="K1172" s="527">
        <v>116</v>
      </c>
      <c r="L1172" s="526" t="s">
        <v>1329</v>
      </c>
      <c r="M1172" s="37" t="str">
        <f t="shared" si="41"/>
        <v>http://www.examen.biz/imgShop/377-16254-4.jpeg</v>
      </c>
    </row>
    <row r="1173" spans="1:13" s="37" customFormat="1" ht="45" hidden="1" x14ac:dyDescent="0.2">
      <c r="A1173" s="525" t="str">
        <f t="shared" si="40"/>
        <v>Фото</v>
      </c>
      <c r="B1173" s="526">
        <v>146776</v>
      </c>
      <c r="C1173" s="526" t="s">
        <v>910</v>
      </c>
      <c r="D1173" s="526"/>
      <c r="E1173" s="526"/>
      <c r="F1173" s="526" t="s">
        <v>1330</v>
      </c>
      <c r="G1173" s="526" t="s">
        <v>3344</v>
      </c>
      <c r="H1173" s="526">
        <v>96</v>
      </c>
      <c r="I1173" s="526" t="s">
        <v>7631</v>
      </c>
      <c r="J1173" s="526" t="s">
        <v>7626</v>
      </c>
      <c r="K1173" s="527">
        <v>116</v>
      </c>
      <c r="L1173" s="526" t="s">
        <v>1331</v>
      </c>
      <c r="M1173" s="37" t="str">
        <f t="shared" si="41"/>
        <v>http://www.examen.biz/imgShop/377-16282-7.jpeg</v>
      </c>
    </row>
    <row r="1174" spans="1:13" s="37" customFormat="1" ht="45" hidden="1" x14ac:dyDescent="0.2">
      <c r="A1174" s="525" t="str">
        <f t="shared" si="40"/>
        <v>Фото</v>
      </c>
      <c r="B1174" s="526">
        <v>119111</v>
      </c>
      <c r="C1174" s="526" t="s">
        <v>19</v>
      </c>
      <c r="D1174" s="526"/>
      <c r="E1174" s="526"/>
      <c r="F1174" s="526" t="s">
        <v>20</v>
      </c>
      <c r="G1174" s="526" t="s">
        <v>21</v>
      </c>
      <c r="H1174" s="526">
        <v>144</v>
      </c>
      <c r="I1174" s="526" t="s">
        <v>5733</v>
      </c>
      <c r="J1174" s="526" t="s">
        <v>7626</v>
      </c>
      <c r="K1174" s="527">
        <v>127</v>
      </c>
      <c r="L1174" s="526" t="s">
        <v>22</v>
      </c>
      <c r="M1174" s="37" t="str">
        <f t="shared" si="41"/>
        <v>http://www.examen.biz/imgShop/377-13845-7.jpeg</v>
      </c>
    </row>
    <row r="1175" spans="1:13" s="37" customFormat="1" ht="45" hidden="1" x14ac:dyDescent="0.2">
      <c r="A1175" s="525" t="str">
        <f t="shared" si="40"/>
        <v>Фото</v>
      </c>
      <c r="B1175" s="526">
        <v>146739</v>
      </c>
      <c r="C1175" s="526" t="s">
        <v>911</v>
      </c>
      <c r="D1175" s="526"/>
      <c r="E1175" s="526"/>
      <c r="F1175" s="526" t="s">
        <v>1264</v>
      </c>
      <c r="G1175" s="526" t="s">
        <v>1265</v>
      </c>
      <c r="H1175" s="526">
        <v>112</v>
      </c>
      <c r="I1175" s="526" t="s">
        <v>6061</v>
      </c>
      <c r="J1175" s="526" t="s">
        <v>7626</v>
      </c>
      <c r="K1175" s="527">
        <v>116</v>
      </c>
      <c r="L1175" s="526" t="s">
        <v>1266</v>
      </c>
      <c r="M1175" s="37" t="str">
        <f t="shared" si="41"/>
        <v>http://www.examen.biz/imgShop/377-16080-9.jpeg</v>
      </c>
    </row>
    <row r="1176" spans="1:13" s="37" customFormat="1" ht="45" hidden="1" x14ac:dyDescent="0.2">
      <c r="A1176" s="525" t="str">
        <f t="shared" si="40"/>
        <v>Фото</v>
      </c>
      <c r="B1176" s="526">
        <v>151405</v>
      </c>
      <c r="C1176" s="526" t="s">
        <v>911</v>
      </c>
      <c r="D1176" s="526"/>
      <c r="E1176" s="526"/>
      <c r="F1176" s="526" t="s">
        <v>9233</v>
      </c>
      <c r="G1176" s="526" t="s">
        <v>9234</v>
      </c>
      <c r="H1176" s="526">
        <v>96</v>
      </c>
      <c r="I1176" s="526" t="s">
        <v>7631</v>
      </c>
      <c r="J1176" s="526" t="s">
        <v>7626</v>
      </c>
      <c r="K1176" s="527">
        <v>116</v>
      </c>
      <c r="L1176" s="526" t="s">
        <v>9235</v>
      </c>
      <c r="M1176" s="37" t="str">
        <f t="shared" si="41"/>
        <v>http://www.examen.biz/imgShop/377-16567-5.jpeg</v>
      </c>
    </row>
    <row r="1177" spans="1:13" s="37" customFormat="1" ht="45" hidden="1" x14ac:dyDescent="0.2">
      <c r="A1177" s="525" t="str">
        <f t="shared" si="40"/>
        <v>Фото</v>
      </c>
      <c r="B1177" s="526">
        <v>151406</v>
      </c>
      <c r="C1177" s="526" t="s">
        <v>911</v>
      </c>
      <c r="D1177" s="526"/>
      <c r="E1177" s="526"/>
      <c r="F1177" s="526" t="s">
        <v>9236</v>
      </c>
      <c r="G1177" s="526" t="s">
        <v>3345</v>
      </c>
      <c r="H1177" s="526">
        <v>96</v>
      </c>
      <c r="I1177" s="526" t="s">
        <v>7631</v>
      </c>
      <c r="J1177" s="526" t="s">
        <v>7626</v>
      </c>
      <c r="K1177" s="527">
        <v>116</v>
      </c>
      <c r="L1177" s="526" t="s">
        <v>9237</v>
      </c>
      <c r="M1177" s="37" t="str">
        <f t="shared" si="41"/>
        <v>http://www.examen.biz/imgShop/377-16568-2.jpeg</v>
      </c>
    </row>
    <row r="1178" spans="1:13" s="37" customFormat="1" ht="45" hidden="1" x14ac:dyDescent="0.2">
      <c r="A1178" s="525" t="str">
        <f t="shared" si="40"/>
        <v>Фото</v>
      </c>
      <c r="B1178" s="526">
        <v>119951</v>
      </c>
      <c r="C1178" s="526" t="s">
        <v>973</v>
      </c>
      <c r="D1178" s="526"/>
      <c r="E1178" s="526"/>
      <c r="F1178" s="526" t="s">
        <v>4766</v>
      </c>
      <c r="G1178" s="526" t="s">
        <v>4049</v>
      </c>
      <c r="H1178" s="526">
        <v>144</v>
      </c>
      <c r="I1178" s="526" t="s">
        <v>5733</v>
      </c>
      <c r="J1178" s="526" t="s">
        <v>7626</v>
      </c>
      <c r="K1178" s="527">
        <v>171</v>
      </c>
      <c r="L1178" s="526" t="s">
        <v>4767</v>
      </c>
      <c r="M1178" s="37" t="str">
        <f t="shared" si="41"/>
        <v>http://www.examen.biz/imgShop/377-13857-0.jpeg</v>
      </c>
    </row>
    <row r="1179" spans="1:13" s="37" customFormat="1" ht="45" hidden="1" x14ac:dyDescent="0.2">
      <c r="A1179" s="525" t="str">
        <f t="shared" si="40"/>
        <v>Фото</v>
      </c>
      <c r="B1179" s="526">
        <v>148151</v>
      </c>
      <c r="C1179" s="526" t="s">
        <v>912</v>
      </c>
      <c r="D1179" s="526"/>
      <c r="E1179" s="526"/>
      <c r="F1179" s="526" t="s">
        <v>1210</v>
      </c>
      <c r="G1179" s="526" t="s">
        <v>1211</v>
      </c>
      <c r="H1179" s="526">
        <v>96</v>
      </c>
      <c r="I1179" s="526" t="s">
        <v>7935</v>
      </c>
      <c r="J1179" s="526" t="s">
        <v>7626</v>
      </c>
      <c r="K1179" s="527">
        <v>116</v>
      </c>
      <c r="L1179" s="526" t="s">
        <v>1212</v>
      </c>
      <c r="M1179" s="37" t="str">
        <f t="shared" si="41"/>
        <v>http://www.examen.biz/imgShop/377-16235-3.jpeg</v>
      </c>
    </row>
    <row r="1180" spans="1:13" s="37" customFormat="1" ht="45" hidden="1" x14ac:dyDescent="0.2">
      <c r="A1180" s="525" t="str">
        <f t="shared" si="40"/>
        <v>Фото</v>
      </c>
      <c r="B1180" s="526">
        <v>119370</v>
      </c>
      <c r="C1180" s="526" t="s">
        <v>23</v>
      </c>
      <c r="D1180" s="526"/>
      <c r="E1180" s="526"/>
      <c r="F1180" s="526" t="s">
        <v>24</v>
      </c>
      <c r="G1180" s="526" t="s">
        <v>25</v>
      </c>
      <c r="H1180" s="526">
        <v>160</v>
      </c>
      <c r="I1180" s="526" t="s">
        <v>5733</v>
      </c>
      <c r="J1180" s="526" t="s">
        <v>7626</v>
      </c>
      <c r="K1180" s="527">
        <v>127</v>
      </c>
      <c r="L1180" s="526" t="s">
        <v>26</v>
      </c>
      <c r="M1180" s="37" t="str">
        <f t="shared" si="41"/>
        <v>http://www.examen.biz/imgShop/377-13846-4.jpeg</v>
      </c>
    </row>
    <row r="1181" spans="1:13" s="37" customFormat="1" ht="45" hidden="1" x14ac:dyDescent="0.2">
      <c r="A1181" s="525" t="str">
        <f t="shared" si="40"/>
        <v>Фото</v>
      </c>
      <c r="B1181" s="526">
        <v>140546</v>
      </c>
      <c r="C1181" s="526"/>
      <c r="D1181" s="526"/>
      <c r="E1181" s="526"/>
      <c r="F1181" s="526" t="s">
        <v>3810</v>
      </c>
      <c r="G1181" s="526" t="s">
        <v>4050</v>
      </c>
      <c r="H1181" s="526">
        <v>144</v>
      </c>
      <c r="I1181" s="526" t="s">
        <v>4749</v>
      </c>
      <c r="J1181" s="526" t="s">
        <v>7626</v>
      </c>
      <c r="K1181" s="527">
        <v>132</v>
      </c>
      <c r="L1181" s="526" t="s">
        <v>3811</v>
      </c>
      <c r="M1181" s="37" t="str">
        <f t="shared" si="41"/>
        <v>http://www.examen.biz/imgShop/377-15589-8.jpeg</v>
      </c>
    </row>
    <row r="1182" spans="1:13" s="37" customFormat="1" ht="45" hidden="1" x14ac:dyDescent="0.2">
      <c r="A1182" s="525" t="str">
        <f t="shared" si="40"/>
        <v>Фото</v>
      </c>
      <c r="B1182" s="526">
        <v>146781</v>
      </c>
      <c r="C1182" s="526" t="s">
        <v>913</v>
      </c>
      <c r="D1182" s="526"/>
      <c r="E1182" s="526"/>
      <c r="F1182" s="526" t="s">
        <v>1332</v>
      </c>
      <c r="G1182" s="526" t="s">
        <v>1333</v>
      </c>
      <c r="H1182" s="526">
        <v>96</v>
      </c>
      <c r="I1182" s="526" t="s">
        <v>5508</v>
      </c>
      <c r="J1182" s="526" t="s">
        <v>7626</v>
      </c>
      <c r="K1182" s="527">
        <v>116</v>
      </c>
      <c r="L1182" s="526" t="s">
        <v>1334</v>
      </c>
      <c r="M1182" s="37" t="str">
        <f t="shared" si="41"/>
        <v>http://www.examen.biz/imgShop/377-16099-1.jpeg</v>
      </c>
    </row>
    <row r="1183" spans="1:13" s="37" customFormat="1" ht="45" hidden="1" x14ac:dyDescent="0.2">
      <c r="A1183" s="525" t="str">
        <f t="shared" si="40"/>
        <v>Фото</v>
      </c>
      <c r="B1183" s="526">
        <v>123171</v>
      </c>
      <c r="C1183" s="526" t="s">
        <v>909</v>
      </c>
      <c r="D1183" s="526"/>
      <c r="E1183" s="526"/>
      <c r="F1183" s="526" t="s">
        <v>4445</v>
      </c>
      <c r="G1183" s="526" t="s">
        <v>4457</v>
      </c>
      <c r="H1183" s="526">
        <v>128</v>
      </c>
      <c r="I1183" s="526" t="s">
        <v>7935</v>
      </c>
      <c r="J1183" s="526" t="s">
        <v>7626</v>
      </c>
      <c r="K1183" s="527">
        <v>138</v>
      </c>
      <c r="L1183" s="526" t="s">
        <v>4939</v>
      </c>
      <c r="M1183" s="37" t="str">
        <f t="shared" si="41"/>
        <v>http://www.examen.biz/imgShop/377-13064-2.jpeg</v>
      </c>
    </row>
    <row r="1184" spans="1:13" s="37" customFormat="1" ht="45" hidden="1" x14ac:dyDescent="0.2">
      <c r="A1184" s="525" t="str">
        <f t="shared" si="40"/>
        <v>Фото</v>
      </c>
      <c r="B1184" s="526">
        <v>134463</v>
      </c>
      <c r="C1184" s="526" t="s">
        <v>910</v>
      </c>
      <c r="D1184" s="526"/>
      <c r="E1184" s="526"/>
      <c r="F1184" s="526" t="s">
        <v>8222</v>
      </c>
      <c r="G1184" s="526" t="s">
        <v>8223</v>
      </c>
      <c r="H1184" s="526">
        <v>80</v>
      </c>
      <c r="I1184" s="526" t="s">
        <v>5508</v>
      </c>
      <c r="J1184" s="526" t="s">
        <v>7626</v>
      </c>
      <c r="K1184" s="527">
        <v>105</v>
      </c>
      <c r="L1184" s="526" t="s">
        <v>8224</v>
      </c>
      <c r="M1184" s="37" t="str">
        <f t="shared" si="41"/>
        <v>http://www.examen.biz/imgShop/377-14673-5.jpeg</v>
      </c>
    </row>
    <row r="1185" spans="1:13" s="37" customFormat="1" ht="45" hidden="1" x14ac:dyDescent="0.2">
      <c r="A1185" s="525" t="str">
        <f t="shared" si="40"/>
        <v>Фото</v>
      </c>
      <c r="B1185" s="526">
        <v>134464</v>
      </c>
      <c r="C1185" s="526" t="s">
        <v>910</v>
      </c>
      <c r="D1185" s="526"/>
      <c r="E1185" s="526"/>
      <c r="F1185" s="526" t="s">
        <v>8225</v>
      </c>
      <c r="G1185" s="526" t="s">
        <v>8226</v>
      </c>
      <c r="H1185" s="526">
        <v>80</v>
      </c>
      <c r="I1185" s="526" t="s">
        <v>5508</v>
      </c>
      <c r="J1185" s="526" t="s">
        <v>7626</v>
      </c>
      <c r="K1185" s="527">
        <v>105</v>
      </c>
      <c r="L1185" s="526" t="s">
        <v>8227</v>
      </c>
      <c r="M1185" s="37" t="str">
        <f t="shared" si="41"/>
        <v>http://www.examen.biz/imgShop/377-15128-9.jpeg</v>
      </c>
    </row>
    <row r="1186" spans="1:13" s="37" customFormat="1" ht="45" hidden="1" x14ac:dyDescent="0.2">
      <c r="A1186" s="525" t="str">
        <f t="shared" si="40"/>
        <v>Фото</v>
      </c>
      <c r="B1186" s="526">
        <v>122127</v>
      </c>
      <c r="C1186" s="526" t="s">
        <v>911</v>
      </c>
      <c r="D1186" s="526"/>
      <c r="E1186" s="526"/>
      <c r="F1186" s="526" t="s">
        <v>6381</v>
      </c>
      <c r="G1186" s="526" t="s">
        <v>4458</v>
      </c>
      <c r="H1186" s="526">
        <v>128</v>
      </c>
      <c r="I1186" s="526" t="s">
        <v>4749</v>
      </c>
      <c r="J1186" s="526" t="s">
        <v>7626</v>
      </c>
      <c r="K1186" s="527">
        <v>138</v>
      </c>
      <c r="L1186" s="526" t="s">
        <v>6382</v>
      </c>
      <c r="M1186" s="37" t="str">
        <f t="shared" si="41"/>
        <v>http://www.examen.biz/imgShop/377-13397-1.jpeg</v>
      </c>
    </row>
    <row r="1187" spans="1:13" s="37" customFormat="1" ht="45" hidden="1" x14ac:dyDescent="0.2">
      <c r="A1187" s="525" t="str">
        <f t="shared" si="40"/>
        <v>Фото</v>
      </c>
      <c r="B1187" s="526">
        <v>143169</v>
      </c>
      <c r="C1187" s="526" t="s">
        <v>912</v>
      </c>
      <c r="D1187" s="526"/>
      <c r="E1187" s="526"/>
      <c r="F1187" s="526" t="s">
        <v>3138</v>
      </c>
      <c r="G1187" s="526" t="s">
        <v>3139</v>
      </c>
      <c r="H1187" s="526">
        <v>128</v>
      </c>
      <c r="I1187" s="526" t="s">
        <v>5237</v>
      </c>
      <c r="J1187" s="526" t="s">
        <v>7626</v>
      </c>
      <c r="K1187" s="527">
        <v>138</v>
      </c>
      <c r="L1187" s="526" t="s">
        <v>3140</v>
      </c>
      <c r="M1187" s="37" t="str">
        <f t="shared" si="41"/>
        <v>http://www.examen.biz/imgShop/377-14746-6.jpeg</v>
      </c>
    </row>
    <row r="1188" spans="1:13" s="37" customFormat="1" ht="45" hidden="1" x14ac:dyDescent="0.2">
      <c r="A1188" s="525" t="str">
        <f t="shared" si="40"/>
        <v>Фото</v>
      </c>
      <c r="B1188" s="526">
        <v>126045</v>
      </c>
      <c r="C1188" s="526"/>
      <c r="D1188" s="526"/>
      <c r="E1188" s="526"/>
      <c r="F1188" s="526" t="s">
        <v>7080</v>
      </c>
      <c r="G1188" s="526" t="s">
        <v>4459</v>
      </c>
      <c r="H1188" s="526">
        <v>96</v>
      </c>
      <c r="I1188" s="526" t="s">
        <v>4344</v>
      </c>
      <c r="J1188" s="526" t="s">
        <v>7626</v>
      </c>
      <c r="K1188" s="527">
        <v>120</v>
      </c>
      <c r="L1188" s="526" t="s">
        <v>5675</v>
      </c>
      <c r="M1188" s="37" t="str">
        <f t="shared" si="41"/>
        <v>http://www.examen.biz/imgShop/377-14087-0.jpeg</v>
      </c>
    </row>
    <row r="1189" spans="1:13" s="37" customFormat="1" ht="45" hidden="1" x14ac:dyDescent="0.2">
      <c r="A1189" s="525" t="str">
        <f t="shared" si="40"/>
        <v>Фото</v>
      </c>
      <c r="B1189" s="526">
        <v>146362</v>
      </c>
      <c r="C1189" s="526" t="s">
        <v>913</v>
      </c>
      <c r="D1189" s="526"/>
      <c r="E1189" s="526"/>
      <c r="F1189" s="526" t="s">
        <v>1768</v>
      </c>
      <c r="G1189" s="526" t="s">
        <v>1769</v>
      </c>
      <c r="H1189" s="526">
        <v>96</v>
      </c>
      <c r="I1189" s="526" t="s">
        <v>6422</v>
      </c>
      <c r="J1189" s="526" t="s">
        <v>7626</v>
      </c>
      <c r="K1189" s="527">
        <v>120</v>
      </c>
      <c r="L1189" s="526" t="s">
        <v>1770</v>
      </c>
      <c r="M1189" s="37" t="str">
        <f t="shared" si="41"/>
        <v>http://www.examen.biz/imgShop/377-15701-4.jpeg</v>
      </c>
    </row>
    <row r="1190" spans="1:13" s="37" customFormat="1" ht="45" hidden="1" x14ac:dyDescent="0.2">
      <c r="A1190" s="525" t="str">
        <f t="shared" si="40"/>
        <v>Фото</v>
      </c>
      <c r="B1190" s="526">
        <v>108077</v>
      </c>
      <c r="C1190" s="526" t="s">
        <v>974</v>
      </c>
      <c r="D1190" s="526"/>
      <c r="E1190" s="526"/>
      <c r="F1190" s="526" t="s">
        <v>6121</v>
      </c>
      <c r="G1190" s="526" t="s">
        <v>4460</v>
      </c>
      <c r="H1190" s="526">
        <v>80</v>
      </c>
      <c r="I1190" s="526" t="s">
        <v>5733</v>
      </c>
      <c r="J1190" s="526" t="s">
        <v>7626</v>
      </c>
      <c r="K1190" s="527">
        <v>117</v>
      </c>
      <c r="L1190" s="526" t="s">
        <v>6597</v>
      </c>
      <c r="M1190" s="37" t="str">
        <f t="shared" si="41"/>
        <v>http://www.examen.biz/imgShop/377-11419-2.jpeg</v>
      </c>
    </row>
    <row r="1191" spans="1:13" s="37" customFormat="1" ht="45" hidden="1" x14ac:dyDescent="0.2">
      <c r="A1191" s="525" t="str">
        <f t="shared" si="40"/>
        <v>Фото</v>
      </c>
      <c r="B1191" s="526">
        <v>108078</v>
      </c>
      <c r="C1191" s="526" t="s">
        <v>974</v>
      </c>
      <c r="D1191" s="526"/>
      <c r="E1191" s="526"/>
      <c r="F1191" s="526" t="s">
        <v>6598</v>
      </c>
      <c r="G1191" s="526" t="s">
        <v>4461</v>
      </c>
      <c r="H1191" s="526">
        <v>96</v>
      </c>
      <c r="I1191" s="526" t="s">
        <v>5733</v>
      </c>
      <c r="J1191" s="526" t="s">
        <v>7626</v>
      </c>
      <c r="K1191" s="527">
        <v>117</v>
      </c>
      <c r="L1191" s="526" t="s">
        <v>6219</v>
      </c>
      <c r="M1191" s="37" t="str">
        <f t="shared" si="41"/>
        <v>http://www.examen.biz/imgShop/377-11420-8.jpeg</v>
      </c>
    </row>
    <row r="1192" spans="1:13" s="37" customFormat="1" ht="45" hidden="1" x14ac:dyDescent="0.2">
      <c r="A1192" s="525" t="str">
        <f t="shared" si="40"/>
        <v>Фото</v>
      </c>
      <c r="B1192" s="526">
        <v>101920</v>
      </c>
      <c r="C1192" s="526" t="s">
        <v>5667</v>
      </c>
      <c r="D1192" s="526"/>
      <c r="E1192" s="526"/>
      <c r="F1192" s="526" t="s">
        <v>7398</v>
      </c>
      <c r="G1192" s="526" t="s">
        <v>4462</v>
      </c>
      <c r="H1192" s="526">
        <v>96</v>
      </c>
      <c r="I1192" s="526" t="s">
        <v>7935</v>
      </c>
      <c r="J1192" s="526" t="s">
        <v>7626</v>
      </c>
      <c r="K1192" s="527">
        <v>120</v>
      </c>
      <c r="L1192" s="526" t="s">
        <v>6028</v>
      </c>
      <c r="M1192" s="37" t="str">
        <f t="shared" si="41"/>
        <v>http://www.examen.biz/imgShop/377-11002-6.jpeg</v>
      </c>
    </row>
    <row r="1193" spans="1:13" s="37" customFormat="1" ht="45" hidden="1" x14ac:dyDescent="0.2">
      <c r="A1193" s="525" t="str">
        <f t="shared" si="40"/>
        <v>Фото</v>
      </c>
      <c r="B1193" s="526">
        <v>101921</v>
      </c>
      <c r="C1193" s="526" t="s">
        <v>5667</v>
      </c>
      <c r="D1193" s="526"/>
      <c r="E1193" s="526"/>
      <c r="F1193" s="526" t="s">
        <v>6091</v>
      </c>
      <c r="G1193" s="526" t="s">
        <v>4463</v>
      </c>
      <c r="H1193" s="526">
        <v>112</v>
      </c>
      <c r="I1193" s="526" t="s">
        <v>7935</v>
      </c>
      <c r="J1193" s="526" t="s">
        <v>7626</v>
      </c>
      <c r="K1193" s="527">
        <v>120</v>
      </c>
      <c r="L1193" s="526" t="s">
        <v>6090</v>
      </c>
      <c r="M1193" s="37" t="str">
        <f t="shared" si="41"/>
        <v>http://www.examen.biz/imgShop/377-11003-3.jpeg</v>
      </c>
    </row>
    <row r="1194" spans="1:13" s="37" customFormat="1" ht="45" hidden="1" x14ac:dyDescent="0.2">
      <c r="A1194" s="525" t="str">
        <f t="shared" si="40"/>
        <v>Фото</v>
      </c>
      <c r="B1194" s="526">
        <v>151618</v>
      </c>
      <c r="C1194" s="526" t="s">
        <v>939</v>
      </c>
      <c r="D1194" s="526"/>
      <c r="E1194" s="526"/>
      <c r="F1194" s="526" t="s">
        <v>9288</v>
      </c>
      <c r="G1194" s="526" t="s">
        <v>9289</v>
      </c>
      <c r="H1194" s="526">
        <v>176</v>
      </c>
      <c r="I1194" s="526" t="s">
        <v>6314</v>
      </c>
      <c r="J1194" s="526" t="s">
        <v>7626</v>
      </c>
      <c r="K1194" s="527">
        <v>153</v>
      </c>
      <c r="L1194" s="526" t="s">
        <v>9290</v>
      </c>
      <c r="M1194" s="37" t="str">
        <f t="shared" si="41"/>
        <v>http://www.examen.biz/imgShop/377-16602-3.jpeg</v>
      </c>
    </row>
    <row r="1195" spans="1:13" s="37" customFormat="1" ht="45" hidden="1" x14ac:dyDescent="0.2">
      <c r="A1195" s="525" t="str">
        <f t="shared" si="40"/>
        <v>Фото</v>
      </c>
      <c r="B1195" s="526">
        <v>127246</v>
      </c>
      <c r="C1195" s="526" t="s">
        <v>5659</v>
      </c>
      <c r="D1195" s="526"/>
      <c r="E1195" s="526"/>
      <c r="F1195" s="526" t="s">
        <v>4064</v>
      </c>
      <c r="G1195" s="526" t="s">
        <v>4464</v>
      </c>
      <c r="H1195" s="526">
        <v>224</v>
      </c>
      <c r="I1195" s="526" t="s">
        <v>6314</v>
      </c>
      <c r="J1195" s="526" t="s">
        <v>7626</v>
      </c>
      <c r="K1195" s="527">
        <v>153</v>
      </c>
      <c r="L1195" s="526" t="s">
        <v>4065</v>
      </c>
      <c r="M1195" s="37" t="str">
        <f t="shared" si="41"/>
        <v>http://www.examen.biz/imgShop/377-14644-5.jpeg</v>
      </c>
    </row>
    <row r="1196" spans="1:13" s="37" customFormat="1" ht="45" hidden="1" x14ac:dyDescent="0.2">
      <c r="A1196" s="525" t="str">
        <f t="shared" si="40"/>
        <v>Фото</v>
      </c>
      <c r="B1196" s="526">
        <v>141831</v>
      </c>
      <c r="C1196" s="526" t="s">
        <v>941</v>
      </c>
      <c r="D1196" s="526"/>
      <c r="E1196" s="526"/>
      <c r="F1196" s="526" t="s">
        <v>3000</v>
      </c>
      <c r="G1196" s="526" t="s">
        <v>3001</v>
      </c>
      <c r="H1196" s="526">
        <v>176</v>
      </c>
      <c r="I1196" s="526" t="s">
        <v>7113</v>
      </c>
      <c r="J1196" s="526" t="s">
        <v>7626</v>
      </c>
      <c r="K1196" s="527">
        <v>153</v>
      </c>
      <c r="L1196" s="526" t="s">
        <v>3002</v>
      </c>
      <c r="M1196" s="37" t="str">
        <f t="shared" si="41"/>
        <v>http://www.examen.biz/imgShop/377-15633-8.jpeg</v>
      </c>
    </row>
    <row r="1197" spans="1:13" s="37" customFormat="1" ht="45" hidden="1" x14ac:dyDescent="0.2">
      <c r="A1197" s="525" t="str">
        <f t="shared" si="40"/>
        <v>Фото</v>
      </c>
      <c r="B1197" s="526">
        <v>141615</v>
      </c>
      <c r="C1197" s="526" t="s">
        <v>975</v>
      </c>
      <c r="D1197" s="526"/>
      <c r="E1197" s="526"/>
      <c r="F1197" s="526" t="s">
        <v>2986</v>
      </c>
      <c r="G1197" s="526" t="s">
        <v>2987</v>
      </c>
      <c r="H1197" s="526">
        <v>96</v>
      </c>
      <c r="I1197" s="526" t="s">
        <v>5773</v>
      </c>
      <c r="J1197" s="526" t="s">
        <v>7626</v>
      </c>
      <c r="K1197" s="527">
        <v>94</v>
      </c>
      <c r="L1197" s="526" t="s">
        <v>2988</v>
      </c>
      <c r="M1197" s="37" t="str">
        <f t="shared" si="41"/>
        <v>http://www.examen.biz/imgShop/377-15507-2.jpeg</v>
      </c>
    </row>
    <row r="1198" spans="1:13" s="37" customFormat="1" ht="45" hidden="1" x14ac:dyDescent="0.2">
      <c r="A1198" s="525" t="str">
        <f t="shared" si="40"/>
        <v>Фото</v>
      </c>
      <c r="B1198" s="526">
        <v>103839</v>
      </c>
      <c r="C1198" s="526" t="s">
        <v>5665</v>
      </c>
      <c r="D1198" s="526"/>
      <c r="E1198" s="526"/>
      <c r="F1198" s="526" t="s">
        <v>6976</v>
      </c>
      <c r="G1198" s="526" t="s">
        <v>3403</v>
      </c>
      <c r="H1198" s="526">
        <v>112</v>
      </c>
      <c r="I1198" s="526" t="s">
        <v>7921</v>
      </c>
      <c r="J1198" s="526" t="s">
        <v>7626</v>
      </c>
      <c r="K1198" s="527">
        <v>127</v>
      </c>
      <c r="L1198" s="526" t="s">
        <v>5646</v>
      </c>
      <c r="M1198" s="37" t="str">
        <f t="shared" si="41"/>
        <v>http://www.examen.biz/imgShop/377-11312-6.jpeg</v>
      </c>
    </row>
    <row r="1199" spans="1:13" s="37" customFormat="1" ht="45" hidden="1" x14ac:dyDescent="0.2">
      <c r="A1199" s="525" t="str">
        <f t="shared" si="40"/>
        <v>Фото</v>
      </c>
      <c r="B1199" s="526">
        <v>103840</v>
      </c>
      <c r="C1199" s="526" t="s">
        <v>5665</v>
      </c>
      <c r="D1199" s="526"/>
      <c r="E1199" s="526"/>
      <c r="F1199" s="526" t="s">
        <v>5647</v>
      </c>
      <c r="G1199" s="526" t="s">
        <v>3404</v>
      </c>
      <c r="H1199" s="526">
        <v>112</v>
      </c>
      <c r="I1199" s="526" t="s">
        <v>7921</v>
      </c>
      <c r="J1199" s="526" t="s">
        <v>7626</v>
      </c>
      <c r="K1199" s="527">
        <v>127</v>
      </c>
      <c r="L1199" s="526" t="s">
        <v>7521</v>
      </c>
      <c r="M1199" s="37" t="str">
        <f t="shared" si="41"/>
        <v>http://www.examen.biz/imgShop/377-11311-9.jpeg</v>
      </c>
    </row>
    <row r="1200" spans="1:13" s="37" customFormat="1" ht="45" hidden="1" x14ac:dyDescent="0.2">
      <c r="A1200" s="525" t="str">
        <f t="shared" si="40"/>
        <v>Фото</v>
      </c>
      <c r="B1200" s="526">
        <v>142406</v>
      </c>
      <c r="C1200" s="526" t="s">
        <v>914</v>
      </c>
      <c r="D1200" s="526"/>
      <c r="E1200" s="526"/>
      <c r="F1200" s="526" t="s">
        <v>3200</v>
      </c>
      <c r="G1200" s="526" t="s">
        <v>3201</v>
      </c>
      <c r="H1200" s="526">
        <v>64</v>
      </c>
      <c r="I1200" s="526" t="s">
        <v>7403</v>
      </c>
      <c r="J1200" s="526" t="s">
        <v>7626</v>
      </c>
      <c r="K1200" s="527">
        <v>87</v>
      </c>
      <c r="L1200" s="526" t="s">
        <v>3202</v>
      </c>
      <c r="M1200" s="37" t="str">
        <f t="shared" si="41"/>
        <v>http://www.examen.biz/imgShop/377-15637-6.jpeg</v>
      </c>
    </row>
    <row r="1201" spans="1:13" s="37" customFormat="1" ht="45" hidden="1" x14ac:dyDescent="0.2">
      <c r="A1201" s="525" t="str">
        <f t="shared" si="40"/>
        <v>Фото</v>
      </c>
      <c r="B1201" s="526">
        <v>142562</v>
      </c>
      <c r="C1201" s="526" t="s">
        <v>915</v>
      </c>
      <c r="D1201" s="526"/>
      <c r="E1201" s="526"/>
      <c r="F1201" s="526" t="s">
        <v>4147</v>
      </c>
      <c r="G1201" s="526" t="s">
        <v>4148</v>
      </c>
      <c r="H1201" s="526">
        <v>96</v>
      </c>
      <c r="I1201" s="526" t="s">
        <v>7403</v>
      </c>
      <c r="J1201" s="526" t="s">
        <v>7626</v>
      </c>
      <c r="K1201" s="527">
        <v>94</v>
      </c>
      <c r="L1201" s="526" t="s">
        <v>4149</v>
      </c>
      <c r="M1201" s="37" t="str">
        <f t="shared" si="41"/>
        <v>http://www.examen.biz/imgShop/377-15643-7.jpeg</v>
      </c>
    </row>
    <row r="1202" spans="1:13" s="37" customFormat="1" ht="45" hidden="1" x14ac:dyDescent="0.2">
      <c r="A1202" s="525" t="str">
        <f t="shared" si="40"/>
        <v>Фото</v>
      </c>
      <c r="B1202" s="526">
        <v>151149</v>
      </c>
      <c r="C1202" s="526" t="s">
        <v>939</v>
      </c>
      <c r="D1202" s="526"/>
      <c r="E1202" s="526"/>
      <c r="F1202" s="526" t="s">
        <v>9752</v>
      </c>
      <c r="G1202" s="526" t="s">
        <v>9753</v>
      </c>
      <c r="H1202" s="526">
        <v>64</v>
      </c>
      <c r="I1202" s="526" t="s">
        <v>8342</v>
      </c>
      <c r="J1202" s="526" t="s">
        <v>7626</v>
      </c>
      <c r="K1202" s="527">
        <v>123</v>
      </c>
      <c r="L1202" s="526" t="s">
        <v>9754</v>
      </c>
      <c r="M1202" s="37" t="str">
        <f t="shared" si="41"/>
        <v>http://www.examen.biz/imgShop/377-16408-1.jpeg</v>
      </c>
    </row>
    <row r="1203" spans="1:13" s="37" customFormat="1" ht="45" hidden="1" x14ac:dyDescent="0.2">
      <c r="A1203" s="525" t="str">
        <f t="shared" si="40"/>
        <v>Фото</v>
      </c>
      <c r="B1203" s="526">
        <v>151142</v>
      </c>
      <c r="C1203" s="526" t="s">
        <v>940</v>
      </c>
      <c r="D1203" s="526"/>
      <c r="E1203" s="526"/>
      <c r="F1203" s="526" t="s">
        <v>9755</v>
      </c>
      <c r="G1203" s="526" t="s">
        <v>9756</v>
      </c>
      <c r="H1203" s="526">
        <v>64</v>
      </c>
      <c r="I1203" s="526" t="s">
        <v>8342</v>
      </c>
      <c r="J1203" s="526" t="s">
        <v>7626</v>
      </c>
      <c r="K1203" s="527">
        <v>123</v>
      </c>
      <c r="L1203" s="526" t="s">
        <v>9757</v>
      </c>
      <c r="M1203" s="37" t="str">
        <f t="shared" si="41"/>
        <v>http://www.examen.biz/imgShop/377-16569-9.jpeg</v>
      </c>
    </row>
    <row r="1204" spans="1:13" s="37" customFormat="1" ht="45" hidden="1" x14ac:dyDescent="0.2">
      <c r="A1204" s="525" t="str">
        <f t="shared" si="40"/>
        <v>Фото</v>
      </c>
      <c r="B1204" s="526">
        <v>151150</v>
      </c>
      <c r="C1204" s="526" t="s">
        <v>941</v>
      </c>
      <c r="D1204" s="526"/>
      <c r="E1204" s="526"/>
      <c r="F1204" s="526" t="s">
        <v>9758</v>
      </c>
      <c r="G1204" s="526" t="s">
        <v>9759</v>
      </c>
      <c r="H1204" s="526">
        <v>64</v>
      </c>
      <c r="I1204" s="526" t="s">
        <v>8342</v>
      </c>
      <c r="J1204" s="526" t="s">
        <v>7626</v>
      </c>
      <c r="K1204" s="527">
        <v>123</v>
      </c>
      <c r="L1204" s="526" t="s">
        <v>9760</v>
      </c>
      <c r="M1204" s="37" t="str">
        <f t="shared" si="41"/>
        <v>http://www.examen.biz/imgShop/377-16619-1.jpeg</v>
      </c>
    </row>
    <row r="1205" spans="1:13" s="37" customFormat="1" ht="45" hidden="1" x14ac:dyDescent="0.2">
      <c r="A1205" s="525" t="str">
        <f t="shared" si="40"/>
        <v>Фото</v>
      </c>
      <c r="B1205" s="526">
        <v>98798</v>
      </c>
      <c r="C1205" s="526" t="s">
        <v>5665</v>
      </c>
      <c r="D1205" s="526"/>
      <c r="E1205" s="526"/>
      <c r="F1205" s="526" t="s">
        <v>7151</v>
      </c>
      <c r="G1205" s="526" t="s">
        <v>4465</v>
      </c>
      <c r="H1205" s="526">
        <v>80</v>
      </c>
      <c r="I1205" s="526" t="s">
        <v>7403</v>
      </c>
      <c r="J1205" s="526" t="s">
        <v>7626</v>
      </c>
      <c r="K1205" s="527">
        <v>98</v>
      </c>
      <c r="L1205" s="526" t="s">
        <v>4538</v>
      </c>
      <c r="M1205" s="37" t="str">
        <f t="shared" si="41"/>
        <v>http://www.examen.biz/imgShop/377-10467-4.jpeg</v>
      </c>
    </row>
    <row r="1206" spans="1:13" s="37" customFormat="1" ht="45" hidden="1" x14ac:dyDescent="0.2">
      <c r="A1206" s="525" t="str">
        <f t="shared" si="40"/>
        <v>Фото</v>
      </c>
      <c r="B1206" s="526">
        <v>98765</v>
      </c>
      <c r="C1206" s="526"/>
      <c r="D1206" s="526"/>
      <c r="E1206" s="526"/>
      <c r="F1206" s="526" t="s">
        <v>7468</v>
      </c>
      <c r="G1206" s="526" t="s">
        <v>7272</v>
      </c>
      <c r="H1206" s="526">
        <v>112</v>
      </c>
      <c r="I1206" s="526" t="s">
        <v>5490</v>
      </c>
      <c r="J1206" s="526" t="s">
        <v>7626</v>
      </c>
      <c r="K1206" s="527">
        <v>120</v>
      </c>
      <c r="L1206" s="526" t="s">
        <v>7273</v>
      </c>
      <c r="M1206" s="37" t="str">
        <f t="shared" si="41"/>
        <v>http://www.examen.biz/imgShop/377-10686-9.jpeg</v>
      </c>
    </row>
    <row r="1207" spans="1:13" s="37" customFormat="1" ht="45" hidden="1" x14ac:dyDescent="0.2">
      <c r="A1207" s="525" t="str">
        <f t="shared" si="40"/>
        <v>Фото</v>
      </c>
      <c r="B1207" s="526">
        <v>109085</v>
      </c>
      <c r="C1207" s="526"/>
      <c r="D1207" s="526"/>
      <c r="E1207" s="526"/>
      <c r="F1207" s="526" t="s">
        <v>5409</v>
      </c>
      <c r="G1207" s="526" t="s">
        <v>5410</v>
      </c>
      <c r="H1207" s="526">
        <v>80</v>
      </c>
      <c r="I1207" s="526" t="s">
        <v>5411</v>
      </c>
      <c r="J1207" s="526" t="s">
        <v>7626</v>
      </c>
      <c r="K1207" s="527">
        <v>98</v>
      </c>
      <c r="L1207" s="526" t="s">
        <v>5412</v>
      </c>
      <c r="M1207" s="37" t="str">
        <f t="shared" si="41"/>
        <v>http://www.examen.biz/imgShop/377-12128-2.jpeg</v>
      </c>
    </row>
    <row r="1208" spans="1:13" s="37" customFormat="1" ht="45" hidden="1" x14ac:dyDescent="0.2">
      <c r="A1208" s="525" t="str">
        <f t="shared" si="40"/>
        <v>Фото</v>
      </c>
      <c r="B1208" s="526">
        <v>148696</v>
      </c>
      <c r="C1208" s="526" t="s">
        <v>920</v>
      </c>
      <c r="D1208" s="526"/>
      <c r="E1208" s="526"/>
      <c r="F1208" s="526" t="s">
        <v>8796</v>
      </c>
      <c r="G1208" s="526" t="s">
        <v>8797</v>
      </c>
      <c r="H1208" s="526">
        <v>96</v>
      </c>
      <c r="I1208" s="526" t="s">
        <v>5411</v>
      </c>
      <c r="J1208" s="526" t="s">
        <v>7626</v>
      </c>
      <c r="K1208" s="527">
        <v>116</v>
      </c>
      <c r="L1208" s="526" t="s">
        <v>8798</v>
      </c>
      <c r="M1208" s="37" t="str">
        <f t="shared" si="41"/>
        <v>http://www.examen.biz/imgShop/377-16083-0.jpeg</v>
      </c>
    </row>
    <row r="1209" spans="1:13" s="37" customFormat="1" ht="45" hidden="1" x14ac:dyDescent="0.2">
      <c r="A1209" s="525" t="str">
        <f t="shared" si="40"/>
        <v>Фото</v>
      </c>
      <c r="B1209" s="526">
        <v>151403</v>
      </c>
      <c r="C1209" s="526"/>
      <c r="D1209" s="526"/>
      <c r="E1209" s="526"/>
      <c r="F1209" s="526" t="s">
        <v>9238</v>
      </c>
      <c r="G1209" s="526" t="s">
        <v>9239</v>
      </c>
      <c r="H1209" s="526">
        <v>96</v>
      </c>
      <c r="I1209" s="526" t="s">
        <v>4873</v>
      </c>
      <c r="J1209" s="526" t="s">
        <v>7626</v>
      </c>
      <c r="K1209" s="527">
        <v>98</v>
      </c>
      <c r="L1209" s="526" t="s">
        <v>9240</v>
      </c>
      <c r="M1209" s="37" t="str">
        <f t="shared" si="41"/>
        <v>http://www.examen.biz/imgShop/377-16647-4.jpeg</v>
      </c>
    </row>
    <row r="1210" spans="1:13" s="37" customFormat="1" ht="45" hidden="1" x14ac:dyDescent="0.2">
      <c r="A1210" s="525" t="str">
        <f t="shared" si="40"/>
        <v>Фото</v>
      </c>
      <c r="B1210" s="526">
        <v>116584</v>
      </c>
      <c r="C1210" s="526"/>
      <c r="D1210" s="526"/>
      <c r="E1210" s="526"/>
      <c r="F1210" s="526" t="s">
        <v>4874</v>
      </c>
      <c r="G1210" s="526" t="s">
        <v>4875</v>
      </c>
      <c r="H1210" s="526">
        <v>96</v>
      </c>
      <c r="I1210" s="526" t="s">
        <v>4873</v>
      </c>
      <c r="J1210" s="526" t="s">
        <v>7626</v>
      </c>
      <c r="K1210" s="527">
        <v>98</v>
      </c>
      <c r="L1210" s="526" t="s">
        <v>4876</v>
      </c>
      <c r="M1210" s="37" t="str">
        <f t="shared" si="41"/>
        <v>http://www.examen.biz/imgShop/377-12906-6.jpeg</v>
      </c>
    </row>
    <row r="1211" spans="1:13" s="37" customFormat="1" ht="45" hidden="1" x14ac:dyDescent="0.2">
      <c r="A1211" s="525" t="str">
        <f t="shared" si="40"/>
        <v>Фото</v>
      </c>
      <c r="B1211" s="526">
        <v>148697</v>
      </c>
      <c r="C1211" s="526" t="s">
        <v>943</v>
      </c>
      <c r="D1211" s="526"/>
      <c r="E1211" s="526"/>
      <c r="F1211" s="526" t="s">
        <v>8800</v>
      </c>
      <c r="G1211" s="526" t="s">
        <v>8801</v>
      </c>
      <c r="H1211" s="526">
        <v>96</v>
      </c>
      <c r="I1211" s="526" t="s">
        <v>5411</v>
      </c>
      <c r="J1211" s="526" t="s">
        <v>7626</v>
      </c>
      <c r="K1211" s="527">
        <v>116</v>
      </c>
      <c r="L1211" s="526" t="s">
        <v>8802</v>
      </c>
      <c r="M1211" s="37" t="str">
        <f t="shared" si="41"/>
        <v>http://www.examen.biz/imgShop/377-16090-8.jpeg</v>
      </c>
    </row>
    <row r="1212" spans="1:13" s="37" customFormat="1" ht="45" hidden="1" x14ac:dyDescent="0.2">
      <c r="A1212" s="525" t="str">
        <f t="shared" si="40"/>
        <v>Фото</v>
      </c>
      <c r="B1212" s="526">
        <v>116585</v>
      </c>
      <c r="C1212" s="526"/>
      <c r="D1212" s="526"/>
      <c r="E1212" s="526"/>
      <c r="F1212" s="526" t="s">
        <v>4877</v>
      </c>
      <c r="G1212" s="526" t="s">
        <v>4878</v>
      </c>
      <c r="H1212" s="526">
        <v>96</v>
      </c>
      <c r="I1212" s="526" t="s">
        <v>4873</v>
      </c>
      <c r="J1212" s="526" t="s">
        <v>7626</v>
      </c>
      <c r="K1212" s="527">
        <v>98</v>
      </c>
      <c r="L1212" s="526" t="s">
        <v>6649</v>
      </c>
      <c r="M1212" s="37" t="str">
        <f t="shared" si="41"/>
        <v>http://www.examen.biz/imgShop/377-13103-8.jpeg</v>
      </c>
    </row>
    <row r="1213" spans="1:13" s="37" customFormat="1" ht="45" hidden="1" x14ac:dyDescent="0.2">
      <c r="A1213" s="525" t="str">
        <f t="shared" si="40"/>
        <v>Фото</v>
      </c>
      <c r="B1213" s="526">
        <v>117788</v>
      </c>
      <c r="C1213" s="526"/>
      <c r="D1213" s="526"/>
      <c r="E1213" s="526"/>
      <c r="F1213" s="526" t="s">
        <v>7095</v>
      </c>
      <c r="G1213" s="526" t="s">
        <v>7096</v>
      </c>
      <c r="H1213" s="526">
        <v>96</v>
      </c>
      <c r="I1213" s="526" t="s">
        <v>5411</v>
      </c>
      <c r="J1213" s="526" t="s">
        <v>7626</v>
      </c>
      <c r="K1213" s="527">
        <v>98</v>
      </c>
      <c r="L1213" s="526" t="s">
        <v>7735</v>
      </c>
      <c r="M1213" s="37" t="str">
        <f t="shared" si="41"/>
        <v>http://www.examen.biz/imgShop/377-13301-8.jpeg</v>
      </c>
    </row>
    <row r="1214" spans="1:13" s="37" customFormat="1" ht="45" hidden="1" x14ac:dyDescent="0.2">
      <c r="A1214" s="525" t="str">
        <f t="shared" si="40"/>
        <v>Фото</v>
      </c>
      <c r="B1214" s="526">
        <v>109092</v>
      </c>
      <c r="C1214" s="526"/>
      <c r="D1214" s="526"/>
      <c r="E1214" s="526"/>
      <c r="F1214" s="526" t="s">
        <v>5413</v>
      </c>
      <c r="G1214" s="526" t="s">
        <v>5414</v>
      </c>
      <c r="H1214" s="526">
        <v>80</v>
      </c>
      <c r="I1214" s="526" t="s">
        <v>5411</v>
      </c>
      <c r="J1214" s="526" t="s">
        <v>7626</v>
      </c>
      <c r="K1214" s="527">
        <v>98</v>
      </c>
      <c r="L1214" s="526" t="s">
        <v>5415</v>
      </c>
      <c r="M1214" s="37" t="str">
        <f t="shared" si="41"/>
        <v>http://www.examen.biz/imgShop/377-12127-5.jpeg</v>
      </c>
    </row>
    <row r="1215" spans="1:13" s="37" customFormat="1" ht="45" hidden="1" x14ac:dyDescent="0.2">
      <c r="A1215" s="525" t="str">
        <f t="shared" si="40"/>
        <v>Фото</v>
      </c>
      <c r="B1215" s="526">
        <v>150517</v>
      </c>
      <c r="C1215" s="526" t="s">
        <v>976</v>
      </c>
      <c r="D1215" s="526"/>
      <c r="E1215" s="526"/>
      <c r="F1215" s="526" t="s">
        <v>9761</v>
      </c>
      <c r="G1215" s="526" t="s">
        <v>9762</v>
      </c>
      <c r="H1215" s="526">
        <v>64</v>
      </c>
      <c r="I1215" s="526" t="s">
        <v>5796</v>
      </c>
      <c r="J1215" s="526" t="s">
        <v>7626</v>
      </c>
      <c r="K1215" s="527">
        <v>132</v>
      </c>
      <c r="L1215" s="526" t="s">
        <v>9763</v>
      </c>
      <c r="M1215" s="37" t="str">
        <f t="shared" si="41"/>
        <v>http://www.examen.biz/imgShop/377-16478-4.jpeg</v>
      </c>
    </row>
    <row r="1216" spans="1:13" s="37" customFormat="1" ht="45" hidden="1" x14ac:dyDescent="0.2">
      <c r="A1216" s="525" t="str">
        <f t="shared" si="40"/>
        <v>Фото</v>
      </c>
      <c r="B1216" s="526">
        <v>134421</v>
      </c>
      <c r="C1216" s="526" t="s">
        <v>976</v>
      </c>
      <c r="D1216" s="526"/>
      <c r="E1216" s="526"/>
      <c r="F1216" s="526" t="s">
        <v>8644</v>
      </c>
      <c r="G1216" s="526" t="s">
        <v>8645</v>
      </c>
      <c r="H1216" s="526">
        <v>64</v>
      </c>
      <c r="I1216" s="526" t="s">
        <v>5796</v>
      </c>
      <c r="J1216" s="526" t="s">
        <v>7626</v>
      </c>
      <c r="K1216" s="527">
        <v>103</v>
      </c>
      <c r="L1216" s="526" t="s">
        <v>8646</v>
      </c>
      <c r="M1216" s="37" t="str">
        <f t="shared" si="41"/>
        <v>http://www.examen.biz/imgShop/377-15267-5.jpeg</v>
      </c>
    </row>
    <row r="1217" spans="1:13" s="37" customFormat="1" ht="45" hidden="1" x14ac:dyDescent="0.2">
      <c r="A1217" s="525" t="str">
        <f t="shared" si="40"/>
        <v>Фото</v>
      </c>
      <c r="B1217" s="526">
        <v>157156</v>
      </c>
      <c r="C1217" s="526" t="s">
        <v>976</v>
      </c>
      <c r="D1217" s="526"/>
      <c r="E1217" s="526"/>
      <c r="F1217" s="526" t="s">
        <v>10492</v>
      </c>
      <c r="G1217" s="526" t="s">
        <v>8268</v>
      </c>
      <c r="H1217" s="526">
        <v>80</v>
      </c>
      <c r="I1217" s="526" t="s">
        <v>5796</v>
      </c>
      <c r="J1217" s="526" t="s">
        <v>7626</v>
      </c>
      <c r="K1217" s="527">
        <v>142</v>
      </c>
      <c r="L1217" s="526" t="s">
        <v>10494</v>
      </c>
      <c r="M1217" s="37" t="str">
        <f t="shared" si="41"/>
        <v>http://www.examen.biz/imgShop/377-16794-5.jpeg</v>
      </c>
    </row>
    <row r="1218" spans="1:13" s="37" customFormat="1" ht="45" hidden="1" x14ac:dyDescent="0.2">
      <c r="A1218" s="525" t="str">
        <f t="shared" ref="A1218:A1281" si="42">HYPERLINK(M1218,"Фото")</f>
        <v>Фото</v>
      </c>
      <c r="B1218" s="526">
        <v>146576</v>
      </c>
      <c r="C1218" s="526" t="s">
        <v>976</v>
      </c>
      <c r="D1218" s="526"/>
      <c r="E1218" s="526"/>
      <c r="F1218" s="526" t="s">
        <v>1591</v>
      </c>
      <c r="G1218" s="526" t="s">
        <v>8269</v>
      </c>
      <c r="H1218" s="526">
        <v>80</v>
      </c>
      <c r="I1218" s="526" t="s">
        <v>5796</v>
      </c>
      <c r="J1218" s="526" t="s">
        <v>7626</v>
      </c>
      <c r="K1218" s="527">
        <v>142</v>
      </c>
      <c r="L1218" s="526" t="s">
        <v>1592</v>
      </c>
      <c r="M1218" s="37" t="str">
        <f t="shared" ref="M1218:M1281" si="43">CONCATENATE("http://www.examen.biz/imgShop/",L1218)</f>
        <v>http://www.examen.biz/imgShop/377-16287-2.jpeg</v>
      </c>
    </row>
    <row r="1219" spans="1:13" s="37" customFormat="1" ht="45" hidden="1" x14ac:dyDescent="0.2">
      <c r="A1219" s="525" t="str">
        <f t="shared" si="42"/>
        <v>Фото</v>
      </c>
      <c r="B1219" s="526">
        <v>143684</v>
      </c>
      <c r="C1219" s="526"/>
      <c r="D1219" s="526"/>
      <c r="E1219" s="526"/>
      <c r="F1219" s="526" t="s">
        <v>1412</v>
      </c>
      <c r="G1219" s="526" t="s">
        <v>2306</v>
      </c>
      <c r="H1219" s="526">
        <v>64</v>
      </c>
      <c r="I1219" s="526" t="s">
        <v>5796</v>
      </c>
      <c r="J1219" s="526" t="s">
        <v>7626</v>
      </c>
      <c r="K1219" s="527">
        <v>132</v>
      </c>
      <c r="L1219" s="526" t="s">
        <v>2307</v>
      </c>
      <c r="M1219" s="37" t="str">
        <f t="shared" si="43"/>
        <v>http://www.examen.biz/imgShop/377-15956-8.jpeg</v>
      </c>
    </row>
    <row r="1220" spans="1:13" s="37" customFormat="1" ht="45" hidden="1" x14ac:dyDescent="0.2">
      <c r="A1220" s="525" t="str">
        <f t="shared" si="42"/>
        <v>Фото</v>
      </c>
      <c r="B1220" s="526">
        <v>130991</v>
      </c>
      <c r="C1220" s="526"/>
      <c r="D1220" s="526"/>
      <c r="E1220" s="526"/>
      <c r="F1220" s="526" t="s">
        <v>8270</v>
      </c>
      <c r="G1220" s="526" t="s">
        <v>8271</v>
      </c>
      <c r="H1220" s="526">
        <v>52</v>
      </c>
      <c r="I1220" s="526" t="s">
        <v>5796</v>
      </c>
      <c r="J1220" s="526" t="s">
        <v>7626</v>
      </c>
      <c r="K1220" s="527">
        <v>132</v>
      </c>
      <c r="L1220" s="526" t="s">
        <v>8272</v>
      </c>
      <c r="M1220" s="37" t="str">
        <f t="shared" si="43"/>
        <v>http://www.examen.biz/imgShop/377-15122-7.jpeg</v>
      </c>
    </row>
    <row r="1221" spans="1:13" s="37" customFormat="1" ht="45" hidden="1" x14ac:dyDescent="0.2">
      <c r="A1221" s="525" t="str">
        <f t="shared" si="42"/>
        <v>Фото</v>
      </c>
      <c r="B1221" s="526">
        <v>148968</v>
      </c>
      <c r="C1221" s="526" t="s">
        <v>977</v>
      </c>
      <c r="D1221" s="526"/>
      <c r="E1221" s="526"/>
      <c r="F1221" s="526" t="s">
        <v>8103</v>
      </c>
      <c r="G1221" s="526" t="s">
        <v>7497</v>
      </c>
      <c r="H1221" s="526">
        <v>64</v>
      </c>
      <c r="I1221" s="526" t="s">
        <v>5796</v>
      </c>
      <c r="J1221" s="526" t="s">
        <v>7626</v>
      </c>
      <c r="K1221" s="527">
        <v>132</v>
      </c>
      <c r="L1221" s="526" t="s">
        <v>8104</v>
      </c>
      <c r="M1221" s="37" t="str">
        <f t="shared" si="43"/>
        <v>http://www.examen.biz/imgShop/377-16394-7.jpeg</v>
      </c>
    </row>
    <row r="1222" spans="1:13" s="37" customFormat="1" ht="45" hidden="1" x14ac:dyDescent="0.2">
      <c r="A1222" s="525" t="str">
        <f t="shared" si="42"/>
        <v>Фото</v>
      </c>
      <c r="B1222" s="526">
        <v>136905</v>
      </c>
      <c r="C1222" s="526" t="s">
        <v>977</v>
      </c>
      <c r="D1222" s="526"/>
      <c r="E1222" s="526"/>
      <c r="F1222" s="526" t="s">
        <v>3442</v>
      </c>
      <c r="G1222" s="526" t="s">
        <v>3443</v>
      </c>
      <c r="H1222" s="526">
        <v>128</v>
      </c>
      <c r="I1222" s="526" t="s">
        <v>5796</v>
      </c>
      <c r="J1222" s="526" t="s">
        <v>7626</v>
      </c>
      <c r="K1222" s="527">
        <v>131</v>
      </c>
      <c r="L1222" s="526" t="s">
        <v>3444</v>
      </c>
      <c r="M1222" s="37" t="str">
        <f t="shared" si="43"/>
        <v>http://www.examen.biz/imgShop/377-15494-5.jpeg</v>
      </c>
    </row>
    <row r="1223" spans="1:13" s="37" customFormat="1" ht="45" hidden="1" x14ac:dyDescent="0.2">
      <c r="A1223" s="525" t="str">
        <f t="shared" si="42"/>
        <v>Фото</v>
      </c>
      <c r="B1223" s="526">
        <v>151212</v>
      </c>
      <c r="C1223" s="526" t="s">
        <v>977</v>
      </c>
      <c r="D1223" s="526"/>
      <c r="E1223" s="526"/>
      <c r="F1223" s="526" t="s">
        <v>9124</v>
      </c>
      <c r="G1223" s="526" t="s">
        <v>9125</v>
      </c>
      <c r="H1223" s="526">
        <v>80</v>
      </c>
      <c r="I1223" s="526" t="s">
        <v>5796</v>
      </c>
      <c r="J1223" s="526" t="s">
        <v>7626</v>
      </c>
      <c r="K1223" s="527">
        <v>142</v>
      </c>
      <c r="L1223" s="526" t="s">
        <v>9126</v>
      </c>
      <c r="M1223" s="37" t="str">
        <f t="shared" si="43"/>
        <v>http://www.examen.biz/imgShop/377-16623-8.jpeg</v>
      </c>
    </row>
    <row r="1224" spans="1:13" s="37" customFormat="1" ht="45" hidden="1" x14ac:dyDescent="0.2">
      <c r="A1224" s="525" t="str">
        <f t="shared" si="42"/>
        <v>Фото</v>
      </c>
      <c r="B1224" s="526">
        <v>157157</v>
      </c>
      <c r="C1224" s="526" t="s">
        <v>977</v>
      </c>
      <c r="D1224" s="526"/>
      <c r="E1224" s="526"/>
      <c r="F1224" s="526" t="s">
        <v>10495</v>
      </c>
      <c r="G1224" s="526" t="s">
        <v>9850</v>
      </c>
      <c r="H1224" s="526">
        <v>80</v>
      </c>
      <c r="I1224" s="526" t="s">
        <v>5796</v>
      </c>
      <c r="J1224" s="526" t="s">
        <v>7626</v>
      </c>
      <c r="K1224" s="527">
        <v>142</v>
      </c>
      <c r="L1224" s="526" t="s">
        <v>10497</v>
      </c>
      <c r="M1224" s="37" t="str">
        <f t="shared" si="43"/>
        <v>http://www.examen.biz/imgShop/377-16795-2.jpeg</v>
      </c>
    </row>
    <row r="1225" spans="1:13" s="37" customFormat="1" ht="45" hidden="1" x14ac:dyDescent="0.2">
      <c r="A1225" s="525" t="str">
        <f t="shared" si="42"/>
        <v>Фото</v>
      </c>
      <c r="B1225" s="526">
        <v>143179</v>
      </c>
      <c r="C1225" s="526"/>
      <c r="D1225" s="526"/>
      <c r="E1225" s="526"/>
      <c r="F1225" s="526" t="s">
        <v>3141</v>
      </c>
      <c r="G1225" s="526" t="s">
        <v>4764</v>
      </c>
      <c r="H1225" s="526">
        <v>96</v>
      </c>
      <c r="I1225" s="526" t="s">
        <v>5796</v>
      </c>
      <c r="J1225" s="526" t="s">
        <v>7626</v>
      </c>
      <c r="K1225" s="527">
        <v>149</v>
      </c>
      <c r="L1225" s="526" t="s">
        <v>3142</v>
      </c>
      <c r="M1225" s="37" t="str">
        <f t="shared" si="43"/>
        <v>http://www.examen.biz/imgShop/377-15855-4.jpeg</v>
      </c>
    </row>
    <row r="1226" spans="1:13" s="37" customFormat="1" ht="45" hidden="1" x14ac:dyDescent="0.2">
      <c r="A1226" s="525" t="str">
        <f t="shared" si="42"/>
        <v>Фото</v>
      </c>
      <c r="B1226" s="526">
        <v>143180</v>
      </c>
      <c r="C1226" s="526"/>
      <c r="D1226" s="526"/>
      <c r="E1226" s="526"/>
      <c r="F1226" s="526" t="s">
        <v>3143</v>
      </c>
      <c r="G1226" s="526" t="s">
        <v>4348</v>
      </c>
      <c r="H1226" s="526">
        <v>96</v>
      </c>
      <c r="I1226" s="526" t="s">
        <v>5796</v>
      </c>
      <c r="J1226" s="526" t="s">
        <v>7626</v>
      </c>
      <c r="K1226" s="527">
        <v>149</v>
      </c>
      <c r="L1226" s="526" t="s">
        <v>3144</v>
      </c>
      <c r="M1226" s="37" t="str">
        <f t="shared" si="43"/>
        <v>http://www.examen.biz/imgShop/377-15856-1.jpeg</v>
      </c>
    </row>
    <row r="1227" spans="1:13" s="37" customFormat="1" ht="45" hidden="1" x14ac:dyDescent="0.2">
      <c r="A1227" s="525" t="str">
        <f t="shared" si="42"/>
        <v>Фото</v>
      </c>
      <c r="B1227" s="526">
        <v>153356</v>
      </c>
      <c r="C1227" s="526" t="s">
        <v>870</v>
      </c>
      <c r="D1227" s="526"/>
      <c r="E1227" s="526"/>
      <c r="F1227" s="526" t="s">
        <v>10397</v>
      </c>
      <c r="G1227" s="526" t="s">
        <v>3652</v>
      </c>
      <c r="H1227" s="526">
        <v>64</v>
      </c>
      <c r="I1227" s="526" t="s">
        <v>5796</v>
      </c>
      <c r="J1227" s="526" t="s">
        <v>7626</v>
      </c>
      <c r="K1227" s="527">
        <v>132</v>
      </c>
      <c r="L1227" s="526" t="s">
        <v>10398</v>
      </c>
      <c r="M1227" s="37" t="str">
        <f t="shared" si="43"/>
        <v>http://www.examen.biz/imgShop/377-16479-1.jpeg</v>
      </c>
    </row>
    <row r="1228" spans="1:13" s="37" customFormat="1" ht="45" hidden="1" x14ac:dyDescent="0.2">
      <c r="A1228" s="525" t="str">
        <f t="shared" si="42"/>
        <v>Фото</v>
      </c>
      <c r="B1228" s="526">
        <v>127139</v>
      </c>
      <c r="C1228" s="526" t="s">
        <v>870</v>
      </c>
      <c r="D1228" s="526"/>
      <c r="E1228" s="526"/>
      <c r="F1228" s="526" t="s">
        <v>3642</v>
      </c>
      <c r="G1228" s="526" t="s">
        <v>4106</v>
      </c>
      <c r="H1228" s="526">
        <v>192</v>
      </c>
      <c r="I1228" s="526" t="s">
        <v>5796</v>
      </c>
      <c r="J1228" s="526" t="s">
        <v>7626</v>
      </c>
      <c r="K1228" s="527">
        <v>142</v>
      </c>
      <c r="L1228" s="526" t="s">
        <v>3948</v>
      </c>
      <c r="M1228" s="37" t="str">
        <f t="shared" si="43"/>
        <v>http://www.examen.biz/imgShop/377-14614-8.jpeg</v>
      </c>
    </row>
    <row r="1229" spans="1:13" s="37" customFormat="1" ht="45" hidden="1" x14ac:dyDescent="0.2">
      <c r="A1229" s="525" t="str">
        <f t="shared" si="42"/>
        <v>Фото</v>
      </c>
      <c r="B1229" s="526">
        <v>150525</v>
      </c>
      <c r="C1229" s="526" t="s">
        <v>870</v>
      </c>
      <c r="D1229" s="526"/>
      <c r="E1229" s="526"/>
      <c r="F1229" s="526" t="s">
        <v>8929</v>
      </c>
      <c r="G1229" s="526" t="s">
        <v>8930</v>
      </c>
      <c r="H1229" s="526">
        <v>128</v>
      </c>
      <c r="I1229" s="526" t="s">
        <v>5796</v>
      </c>
      <c r="J1229" s="526" t="s">
        <v>7626</v>
      </c>
      <c r="K1229" s="527">
        <v>158</v>
      </c>
      <c r="L1229" s="526" t="s">
        <v>8931</v>
      </c>
      <c r="M1229" s="37" t="str">
        <f t="shared" si="43"/>
        <v>http://www.examen.biz/imgShop/377-16559-0.jpeg</v>
      </c>
    </row>
    <row r="1230" spans="1:13" s="37" customFormat="1" ht="45" hidden="1" x14ac:dyDescent="0.2">
      <c r="A1230" s="525" t="str">
        <f t="shared" si="42"/>
        <v>Фото</v>
      </c>
      <c r="B1230" s="526">
        <v>150526</v>
      </c>
      <c r="C1230" s="526" t="s">
        <v>870</v>
      </c>
      <c r="D1230" s="526"/>
      <c r="E1230" s="526"/>
      <c r="F1230" s="526" t="s">
        <v>8932</v>
      </c>
      <c r="G1230" s="526" t="s">
        <v>6566</v>
      </c>
      <c r="H1230" s="526">
        <v>128</v>
      </c>
      <c r="I1230" s="526" t="s">
        <v>5796</v>
      </c>
      <c r="J1230" s="526" t="s">
        <v>7626</v>
      </c>
      <c r="K1230" s="527">
        <v>158</v>
      </c>
      <c r="L1230" s="526" t="s">
        <v>8933</v>
      </c>
      <c r="M1230" s="37" t="str">
        <f t="shared" si="43"/>
        <v>http://www.examen.biz/imgShop/377-16560-6.jpeg</v>
      </c>
    </row>
    <row r="1231" spans="1:13" s="37" customFormat="1" ht="45" hidden="1" x14ac:dyDescent="0.2">
      <c r="A1231" s="525" t="str">
        <f t="shared" si="42"/>
        <v>Фото</v>
      </c>
      <c r="B1231" s="526">
        <v>149968</v>
      </c>
      <c r="C1231" s="526" t="s">
        <v>978</v>
      </c>
      <c r="D1231" s="526"/>
      <c r="E1231" s="526"/>
      <c r="F1231" s="526" t="s">
        <v>9405</v>
      </c>
      <c r="G1231" s="526" t="s">
        <v>9406</v>
      </c>
      <c r="H1231" s="526">
        <v>32</v>
      </c>
      <c r="I1231" s="526" t="s">
        <v>5796</v>
      </c>
      <c r="J1231" s="526" t="s">
        <v>7626</v>
      </c>
      <c r="K1231" s="527">
        <v>103</v>
      </c>
      <c r="L1231" s="526" t="s">
        <v>9407</v>
      </c>
      <c r="M1231" s="37" t="str">
        <f t="shared" si="43"/>
        <v>http://www.examen.biz/imgShop/377-16372-5.jpeg</v>
      </c>
    </row>
    <row r="1232" spans="1:13" s="37" customFormat="1" ht="45" hidden="1" x14ac:dyDescent="0.2">
      <c r="A1232" s="525" t="str">
        <f t="shared" si="42"/>
        <v>Фото</v>
      </c>
      <c r="B1232" s="526">
        <v>151577</v>
      </c>
      <c r="C1232" s="526" t="s">
        <v>978</v>
      </c>
      <c r="D1232" s="526"/>
      <c r="E1232" s="526"/>
      <c r="F1232" s="526" t="s">
        <v>9259</v>
      </c>
      <c r="G1232" s="526" t="s">
        <v>9260</v>
      </c>
      <c r="H1232" s="526">
        <v>224</v>
      </c>
      <c r="I1232" s="526" t="s">
        <v>5796</v>
      </c>
      <c r="J1232" s="526" t="s">
        <v>7626</v>
      </c>
      <c r="K1232" s="527">
        <v>153</v>
      </c>
      <c r="L1232" s="526" t="s">
        <v>9261</v>
      </c>
      <c r="M1232" s="37" t="str">
        <f t="shared" si="43"/>
        <v>http://www.examen.biz/imgShop/377-16397-8.jpeg</v>
      </c>
    </row>
    <row r="1233" spans="1:13" s="37" customFormat="1" ht="45" hidden="1" x14ac:dyDescent="0.2">
      <c r="A1233" s="525" t="str">
        <f t="shared" si="42"/>
        <v>Фото</v>
      </c>
      <c r="B1233" s="526">
        <v>148966</v>
      </c>
      <c r="C1233" s="526" t="s">
        <v>978</v>
      </c>
      <c r="D1233" s="526"/>
      <c r="E1233" s="526"/>
      <c r="F1233" s="526" t="s">
        <v>8105</v>
      </c>
      <c r="G1233" s="526" t="s">
        <v>8106</v>
      </c>
      <c r="H1233" s="526">
        <v>96</v>
      </c>
      <c r="I1233" s="526" t="s">
        <v>5796</v>
      </c>
      <c r="J1233" s="526" t="s">
        <v>7626</v>
      </c>
      <c r="K1233" s="527">
        <v>142</v>
      </c>
      <c r="L1233" s="526" t="s">
        <v>8107</v>
      </c>
      <c r="M1233" s="37" t="str">
        <f t="shared" si="43"/>
        <v>http://www.examen.biz/imgShop/377-16395-4.jpeg</v>
      </c>
    </row>
    <row r="1234" spans="1:13" s="37" customFormat="1" ht="45" hidden="1" x14ac:dyDescent="0.2">
      <c r="A1234" s="525" t="str">
        <f t="shared" si="42"/>
        <v>Фото</v>
      </c>
      <c r="B1234" s="526">
        <v>148967</v>
      </c>
      <c r="C1234" s="526" t="s">
        <v>978</v>
      </c>
      <c r="D1234" s="526"/>
      <c r="E1234" s="526"/>
      <c r="F1234" s="526" t="s">
        <v>8108</v>
      </c>
      <c r="G1234" s="526" t="s">
        <v>8109</v>
      </c>
      <c r="H1234" s="526">
        <v>96</v>
      </c>
      <c r="I1234" s="526" t="s">
        <v>5796</v>
      </c>
      <c r="J1234" s="526" t="s">
        <v>7626</v>
      </c>
      <c r="K1234" s="527">
        <v>142</v>
      </c>
      <c r="L1234" s="526" t="s">
        <v>8110</v>
      </c>
      <c r="M1234" s="37" t="str">
        <f t="shared" si="43"/>
        <v>http://www.examen.biz/imgShop/377-16396-1.jpeg</v>
      </c>
    </row>
    <row r="1235" spans="1:13" s="37" customFormat="1" ht="45" hidden="1" x14ac:dyDescent="0.2">
      <c r="A1235" s="525" t="str">
        <f t="shared" si="42"/>
        <v>Фото</v>
      </c>
      <c r="B1235" s="526">
        <v>92243</v>
      </c>
      <c r="C1235" s="526"/>
      <c r="D1235" s="526"/>
      <c r="E1235" s="526"/>
      <c r="F1235" s="526" t="s">
        <v>5609</v>
      </c>
      <c r="G1235" s="526" t="s">
        <v>3533</v>
      </c>
      <c r="H1235" s="526">
        <v>80</v>
      </c>
      <c r="I1235" s="526" t="s">
        <v>5796</v>
      </c>
      <c r="J1235" s="526" t="s">
        <v>7626</v>
      </c>
      <c r="K1235" s="527">
        <v>142</v>
      </c>
      <c r="L1235" s="526" t="s">
        <v>4391</v>
      </c>
      <c r="M1235" s="37" t="str">
        <f t="shared" si="43"/>
        <v>http://www.examen.biz/imgShop/377-09394-7.jpeg</v>
      </c>
    </row>
    <row r="1236" spans="1:13" s="37" customFormat="1" ht="45" hidden="1" x14ac:dyDescent="0.2">
      <c r="A1236" s="525" t="str">
        <f t="shared" si="42"/>
        <v>Фото</v>
      </c>
      <c r="B1236" s="526">
        <v>92018</v>
      </c>
      <c r="C1236" s="526"/>
      <c r="D1236" s="526"/>
      <c r="E1236" s="526"/>
      <c r="F1236" s="526" t="s">
        <v>4682</v>
      </c>
      <c r="G1236" s="526" t="s">
        <v>3534</v>
      </c>
      <c r="H1236" s="526">
        <v>128</v>
      </c>
      <c r="I1236" s="526" t="s">
        <v>5796</v>
      </c>
      <c r="J1236" s="526" t="s">
        <v>7626</v>
      </c>
      <c r="K1236" s="527">
        <v>135</v>
      </c>
      <c r="L1236" s="526" t="s">
        <v>6665</v>
      </c>
      <c r="M1236" s="37" t="str">
        <f t="shared" si="43"/>
        <v>http://www.examen.biz/imgShop/377-09342-8.jpeg</v>
      </c>
    </row>
    <row r="1237" spans="1:13" s="37" customFormat="1" ht="45" hidden="1" x14ac:dyDescent="0.2">
      <c r="A1237" s="525" t="str">
        <f t="shared" si="42"/>
        <v>Фото</v>
      </c>
      <c r="B1237" s="526">
        <v>102919</v>
      </c>
      <c r="C1237" s="526"/>
      <c r="D1237" s="526"/>
      <c r="E1237" s="526"/>
      <c r="F1237" s="526" t="s">
        <v>4188</v>
      </c>
      <c r="G1237" s="526" t="s">
        <v>4333</v>
      </c>
      <c r="H1237" s="526">
        <v>192</v>
      </c>
      <c r="I1237" s="526" t="s">
        <v>5796</v>
      </c>
      <c r="J1237" s="526" t="s">
        <v>7626</v>
      </c>
      <c r="K1237" s="527">
        <v>155</v>
      </c>
      <c r="L1237" s="526" t="s">
        <v>5338</v>
      </c>
      <c r="M1237" s="37" t="str">
        <f t="shared" si="43"/>
        <v>http://www.examen.biz/imgShop/377-11500-7.jpeg</v>
      </c>
    </row>
    <row r="1238" spans="1:13" s="37" customFormat="1" ht="45" hidden="1" x14ac:dyDescent="0.2">
      <c r="A1238" s="525" t="str">
        <f t="shared" si="42"/>
        <v>Фото</v>
      </c>
      <c r="B1238" s="526">
        <v>112748</v>
      </c>
      <c r="C1238" s="526"/>
      <c r="D1238" s="526"/>
      <c r="E1238" s="526"/>
      <c r="F1238" s="526" t="s">
        <v>5460</v>
      </c>
      <c r="G1238" s="526" t="s">
        <v>4917</v>
      </c>
      <c r="H1238" s="526">
        <v>96</v>
      </c>
      <c r="I1238" s="526" t="s">
        <v>5796</v>
      </c>
      <c r="J1238" s="526" t="s">
        <v>7626</v>
      </c>
      <c r="K1238" s="527">
        <v>142</v>
      </c>
      <c r="L1238" s="526" t="s">
        <v>5461</v>
      </c>
      <c r="M1238" s="37" t="str">
        <f t="shared" si="43"/>
        <v>http://www.examen.biz/imgShop/377-12899-1.jpeg</v>
      </c>
    </row>
    <row r="1239" spans="1:13" s="37" customFormat="1" ht="45" hidden="1" x14ac:dyDescent="0.2">
      <c r="A1239" s="525" t="str">
        <f t="shared" si="42"/>
        <v>Фото</v>
      </c>
      <c r="B1239" s="526">
        <v>100948</v>
      </c>
      <c r="C1239" s="526"/>
      <c r="D1239" s="526"/>
      <c r="E1239" s="526"/>
      <c r="F1239" s="526" t="s">
        <v>6436</v>
      </c>
      <c r="G1239" s="526" t="s">
        <v>3535</v>
      </c>
      <c r="H1239" s="526">
        <v>32</v>
      </c>
      <c r="I1239" s="526" t="s">
        <v>5796</v>
      </c>
      <c r="J1239" s="526" t="s">
        <v>7626</v>
      </c>
      <c r="K1239" s="527">
        <v>103</v>
      </c>
      <c r="L1239" s="526" t="s">
        <v>4967</v>
      </c>
      <c r="M1239" s="37" t="str">
        <f t="shared" si="43"/>
        <v>http://www.examen.biz/imgShop/377-11322-5.jpeg</v>
      </c>
    </row>
    <row r="1240" spans="1:13" s="37" customFormat="1" ht="45" hidden="1" x14ac:dyDescent="0.2">
      <c r="A1240" s="525" t="str">
        <f t="shared" si="42"/>
        <v>Фото</v>
      </c>
      <c r="B1240" s="526">
        <v>96484</v>
      </c>
      <c r="C1240" s="526"/>
      <c r="D1240" s="526"/>
      <c r="E1240" s="526"/>
      <c r="F1240" s="526" t="s">
        <v>3086</v>
      </c>
      <c r="G1240" s="526" t="s">
        <v>3087</v>
      </c>
      <c r="H1240" s="526">
        <v>224</v>
      </c>
      <c r="I1240" s="526" t="s">
        <v>5796</v>
      </c>
      <c r="J1240" s="526" t="s">
        <v>7626</v>
      </c>
      <c r="K1240" s="527">
        <v>194</v>
      </c>
      <c r="L1240" s="526" t="s">
        <v>3088</v>
      </c>
      <c r="M1240" s="37" t="str">
        <f t="shared" si="43"/>
        <v>http://www.examen.biz/imgShop/377-10246-5.jpeg</v>
      </c>
    </row>
    <row r="1241" spans="1:13" s="37" customFormat="1" ht="45" hidden="1" x14ac:dyDescent="0.2">
      <c r="A1241" s="525" t="str">
        <f t="shared" si="42"/>
        <v>Фото</v>
      </c>
      <c r="B1241" s="526">
        <v>103714</v>
      </c>
      <c r="C1241" s="526"/>
      <c r="D1241" s="526"/>
      <c r="E1241" s="526"/>
      <c r="F1241" s="526" t="s">
        <v>5376</v>
      </c>
      <c r="G1241" s="526" t="s">
        <v>3536</v>
      </c>
      <c r="H1241" s="526">
        <v>112</v>
      </c>
      <c r="I1241" s="526" t="s">
        <v>5796</v>
      </c>
      <c r="J1241" s="526" t="s">
        <v>7626</v>
      </c>
      <c r="K1241" s="527">
        <v>158</v>
      </c>
      <c r="L1241" s="526" t="s">
        <v>7156</v>
      </c>
      <c r="M1241" s="37" t="str">
        <f t="shared" si="43"/>
        <v>http://www.examen.biz/imgShop/377-11621-9.jpeg</v>
      </c>
    </row>
    <row r="1242" spans="1:13" s="37" customFormat="1" ht="45" hidden="1" x14ac:dyDescent="0.2">
      <c r="A1242" s="525" t="str">
        <f t="shared" si="42"/>
        <v>Фото</v>
      </c>
      <c r="B1242" s="526">
        <v>103715</v>
      </c>
      <c r="C1242" s="526"/>
      <c r="D1242" s="526"/>
      <c r="E1242" s="526"/>
      <c r="F1242" s="526" t="s">
        <v>6795</v>
      </c>
      <c r="G1242" s="526" t="s">
        <v>3537</v>
      </c>
      <c r="H1242" s="526">
        <v>112</v>
      </c>
      <c r="I1242" s="526" t="s">
        <v>5796</v>
      </c>
      <c r="J1242" s="526" t="s">
        <v>7626</v>
      </c>
      <c r="K1242" s="527">
        <v>158</v>
      </c>
      <c r="L1242" s="526" t="s">
        <v>7715</v>
      </c>
      <c r="M1242" s="37" t="str">
        <f t="shared" si="43"/>
        <v>http://www.examen.biz/imgShop/377-11622-6.jpeg</v>
      </c>
    </row>
    <row r="1243" spans="1:13" s="37" customFormat="1" ht="45" hidden="1" x14ac:dyDescent="0.2">
      <c r="A1243" s="525" t="str">
        <f t="shared" si="42"/>
        <v>Фото</v>
      </c>
      <c r="B1243" s="526">
        <v>94414</v>
      </c>
      <c r="C1243" s="526"/>
      <c r="D1243" s="526"/>
      <c r="E1243" s="526"/>
      <c r="F1243" s="526" t="s">
        <v>10428</v>
      </c>
      <c r="G1243" s="526" t="s">
        <v>10429</v>
      </c>
      <c r="H1243" s="526">
        <v>32</v>
      </c>
      <c r="I1243" s="526" t="s">
        <v>5796</v>
      </c>
      <c r="J1243" s="526" t="s">
        <v>7626</v>
      </c>
      <c r="K1243" s="527">
        <v>94</v>
      </c>
      <c r="L1243" s="526" t="s">
        <v>10430</v>
      </c>
      <c r="M1243" s="37" t="str">
        <f t="shared" si="43"/>
        <v>http://www.examen.biz/imgShop/377-09985-7.jpeg</v>
      </c>
    </row>
    <row r="1244" spans="1:13" s="37" customFormat="1" ht="45" hidden="1" x14ac:dyDescent="0.2">
      <c r="A1244" s="525" t="str">
        <f t="shared" si="42"/>
        <v>Фото</v>
      </c>
      <c r="B1244" s="526">
        <v>111527</v>
      </c>
      <c r="C1244" s="526"/>
      <c r="D1244" s="526"/>
      <c r="E1244" s="526"/>
      <c r="F1244" s="526" t="s">
        <v>5820</v>
      </c>
      <c r="G1244" s="526" t="s">
        <v>3538</v>
      </c>
      <c r="H1244" s="526">
        <v>128</v>
      </c>
      <c r="I1244" s="526" t="s">
        <v>5796</v>
      </c>
      <c r="J1244" s="526" t="s">
        <v>7626</v>
      </c>
      <c r="K1244" s="527">
        <v>158</v>
      </c>
      <c r="L1244" s="526" t="s">
        <v>3506</v>
      </c>
      <c r="M1244" s="37" t="str">
        <f t="shared" si="43"/>
        <v>http://www.examen.biz/imgShop/377-12614-0.jpeg</v>
      </c>
    </row>
    <row r="1245" spans="1:13" s="37" customFormat="1" ht="45" hidden="1" x14ac:dyDescent="0.2">
      <c r="A1245" s="525" t="str">
        <f t="shared" si="42"/>
        <v>Фото</v>
      </c>
      <c r="B1245" s="526">
        <v>111528</v>
      </c>
      <c r="C1245" s="526"/>
      <c r="D1245" s="526"/>
      <c r="E1245" s="526"/>
      <c r="F1245" s="526" t="s">
        <v>3507</v>
      </c>
      <c r="G1245" s="526" t="s">
        <v>3539</v>
      </c>
      <c r="H1245" s="526">
        <v>112</v>
      </c>
      <c r="I1245" s="526" t="s">
        <v>5796</v>
      </c>
      <c r="J1245" s="526" t="s">
        <v>7626</v>
      </c>
      <c r="K1245" s="527">
        <v>158</v>
      </c>
      <c r="L1245" s="526" t="s">
        <v>4791</v>
      </c>
      <c r="M1245" s="37" t="str">
        <f t="shared" si="43"/>
        <v>http://www.examen.biz/imgShop/377-12615-7.jpeg</v>
      </c>
    </row>
    <row r="1246" spans="1:13" s="37" customFormat="1" ht="45" hidden="1" x14ac:dyDescent="0.2">
      <c r="A1246" s="525" t="str">
        <f t="shared" si="42"/>
        <v>Фото</v>
      </c>
      <c r="B1246" s="526">
        <v>102911</v>
      </c>
      <c r="C1246" s="526"/>
      <c r="D1246" s="526"/>
      <c r="E1246" s="526"/>
      <c r="F1246" s="526" t="s">
        <v>146</v>
      </c>
      <c r="G1246" s="526" t="s">
        <v>147</v>
      </c>
      <c r="H1246" s="526">
        <v>32</v>
      </c>
      <c r="I1246" s="526" t="s">
        <v>5796</v>
      </c>
      <c r="J1246" s="526" t="s">
        <v>7626</v>
      </c>
      <c r="K1246" s="527">
        <v>103</v>
      </c>
      <c r="L1246" s="526" t="s">
        <v>148</v>
      </c>
      <c r="M1246" s="37" t="str">
        <f t="shared" si="43"/>
        <v>http://www.examen.biz/imgShop/377-11513-7.jpeg</v>
      </c>
    </row>
    <row r="1247" spans="1:13" s="37" customFormat="1" ht="45" hidden="1" x14ac:dyDescent="0.2">
      <c r="A1247" s="525" t="str">
        <f t="shared" si="42"/>
        <v>Фото</v>
      </c>
      <c r="B1247" s="526">
        <v>96927</v>
      </c>
      <c r="C1247" s="526"/>
      <c r="D1247" s="526"/>
      <c r="E1247" s="526"/>
      <c r="F1247" s="526" t="s">
        <v>149</v>
      </c>
      <c r="G1247" s="526" t="s">
        <v>150</v>
      </c>
      <c r="H1247" s="526">
        <v>64</v>
      </c>
      <c r="I1247" s="526" t="s">
        <v>5796</v>
      </c>
      <c r="J1247" s="526" t="s">
        <v>7626</v>
      </c>
      <c r="K1247" s="527">
        <v>94</v>
      </c>
      <c r="L1247" s="526" t="s">
        <v>151</v>
      </c>
      <c r="M1247" s="37" t="str">
        <f t="shared" si="43"/>
        <v>http://www.examen.biz/imgShop/377-10333-2.jpeg</v>
      </c>
    </row>
    <row r="1248" spans="1:13" s="37" customFormat="1" ht="45" hidden="1" x14ac:dyDescent="0.2">
      <c r="A1248" s="525" t="str">
        <f t="shared" si="42"/>
        <v>Фото</v>
      </c>
      <c r="B1248" s="526">
        <v>149476</v>
      </c>
      <c r="C1248" s="526" t="s">
        <v>979</v>
      </c>
      <c r="D1248" s="526"/>
      <c r="E1248" s="526"/>
      <c r="F1248" s="526" t="s">
        <v>9088</v>
      </c>
      <c r="G1248" s="526" t="s">
        <v>9089</v>
      </c>
      <c r="H1248" s="526">
        <v>80</v>
      </c>
      <c r="I1248" s="526" t="s">
        <v>5796</v>
      </c>
      <c r="J1248" s="526" t="s">
        <v>7626</v>
      </c>
      <c r="K1248" s="527">
        <v>142</v>
      </c>
      <c r="L1248" s="526" t="s">
        <v>9090</v>
      </c>
      <c r="M1248" s="37" t="str">
        <f t="shared" si="43"/>
        <v>http://www.examen.biz/imgShop/377-16033-5.jpeg</v>
      </c>
    </row>
    <row r="1249" spans="1:13" s="37" customFormat="1" ht="45" hidden="1" x14ac:dyDescent="0.2">
      <c r="A1249" s="525" t="str">
        <f t="shared" si="42"/>
        <v>Фото</v>
      </c>
      <c r="B1249" s="526">
        <v>109203</v>
      </c>
      <c r="C1249" s="526"/>
      <c r="D1249" s="526"/>
      <c r="E1249" s="526"/>
      <c r="F1249" s="526" t="s">
        <v>7407</v>
      </c>
      <c r="G1249" s="526" t="s">
        <v>3540</v>
      </c>
      <c r="H1249" s="526">
        <v>60</v>
      </c>
      <c r="I1249" s="526" t="s">
        <v>5796</v>
      </c>
      <c r="J1249" s="526" t="s">
        <v>7626</v>
      </c>
      <c r="K1249" s="527">
        <v>142</v>
      </c>
      <c r="L1249" s="526" t="s">
        <v>4788</v>
      </c>
      <c r="M1249" s="37" t="str">
        <f t="shared" si="43"/>
        <v>http://www.examen.biz/imgShop/377-12510-5.jpeg</v>
      </c>
    </row>
    <row r="1250" spans="1:13" s="37" customFormat="1" ht="45" hidden="1" x14ac:dyDescent="0.2">
      <c r="A1250" s="525" t="str">
        <f t="shared" si="42"/>
        <v>Фото</v>
      </c>
      <c r="B1250" s="526">
        <v>109204</v>
      </c>
      <c r="C1250" s="526"/>
      <c r="D1250" s="526"/>
      <c r="E1250" s="526"/>
      <c r="F1250" s="526" t="s">
        <v>6794</v>
      </c>
      <c r="G1250" s="526" t="s">
        <v>3541</v>
      </c>
      <c r="H1250" s="526">
        <v>80</v>
      </c>
      <c r="I1250" s="526" t="s">
        <v>5796</v>
      </c>
      <c r="J1250" s="526" t="s">
        <v>7626</v>
      </c>
      <c r="K1250" s="527">
        <v>142</v>
      </c>
      <c r="L1250" s="526" t="s">
        <v>4778</v>
      </c>
      <c r="M1250" s="37" t="str">
        <f t="shared" si="43"/>
        <v>http://www.examen.biz/imgShop/377-12511-2.jpeg</v>
      </c>
    </row>
    <row r="1251" spans="1:13" s="37" customFormat="1" ht="45" hidden="1" x14ac:dyDescent="0.2">
      <c r="A1251" s="525" t="str">
        <f t="shared" si="42"/>
        <v>Фото</v>
      </c>
      <c r="B1251" s="526">
        <v>109130</v>
      </c>
      <c r="C1251" s="526"/>
      <c r="D1251" s="526"/>
      <c r="E1251" s="526"/>
      <c r="F1251" s="526" t="s">
        <v>9851</v>
      </c>
      <c r="G1251" s="526" t="s">
        <v>3542</v>
      </c>
      <c r="H1251" s="526">
        <v>32</v>
      </c>
      <c r="I1251" s="526" t="s">
        <v>5796</v>
      </c>
      <c r="J1251" s="526" t="s">
        <v>7626</v>
      </c>
      <c r="K1251" s="527">
        <v>103</v>
      </c>
      <c r="L1251" s="526" t="s">
        <v>9852</v>
      </c>
      <c r="M1251" s="37" t="str">
        <f t="shared" si="43"/>
        <v>http://www.examen.biz/imgShop/377-12472-6.jpeg</v>
      </c>
    </row>
    <row r="1252" spans="1:13" s="37" customFormat="1" ht="45" hidden="1" x14ac:dyDescent="0.2">
      <c r="A1252" s="525" t="str">
        <f t="shared" si="42"/>
        <v>Фото</v>
      </c>
      <c r="B1252" s="526">
        <v>110354</v>
      </c>
      <c r="C1252" s="526"/>
      <c r="D1252" s="526"/>
      <c r="E1252" s="526"/>
      <c r="F1252" s="526" t="s">
        <v>4515</v>
      </c>
      <c r="G1252" s="526" t="s">
        <v>3543</v>
      </c>
      <c r="H1252" s="526">
        <v>80</v>
      </c>
      <c r="I1252" s="526" t="s">
        <v>5796</v>
      </c>
      <c r="J1252" s="526" t="s">
        <v>7626</v>
      </c>
      <c r="K1252" s="527">
        <v>142</v>
      </c>
      <c r="L1252" s="526" t="s">
        <v>4516</v>
      </c>
      <c r="M1252" s="37" t="str">
        <f t="shared" si="43"/>
        <v>http://www.examen.biz/imgShop/377-12473-3.jpeg</v>
      </c>
    </row>
    <row r="1253" spans="1:13" s="37" customFormat="1" ht="45" hidden="1" x14ac:dyDescent="0.2">
      <c r="A1253" s="525" t="str">
        <f t="shared" si="42"/>
        <v>Фото</v>
      </c>
      <c r="B1253" s="526">
        <v>108960</v>
      </c>
      <c r="C1253" s="526" t="s">
        <v>871</v>
      </c>
      <c r="D1253" s="526"/>
      <c r="E1253" s="526"/>
      <c r="F1253" s="526" t="s">
        <v>6291</v>
      </c>
      <c r="G1253" s="526" t="s">
        <v>3544</v>
      </c>
      <c r="H1253" s="526">
        <v>32</v>
      </c>
      <c r="I1253" s="526" t="s">
        <v>5796</v>
      </c>
      <c r="J1253" s="526" t="s">
        <v>7626</v>
      </c>
      <c r="K1253" s="527">
        <v>103</v>
      </c>
      <c r="L1253" s="526" t="s">
        <v>7849</v>
      </c>
      <c r="M1253" s="37" t="str">
        <f t="shared" si="43"/>
        <v>http://www.examen.biz/imgShop/377-12454-2.jpeg</v>
      </c>
    </row>
    <row r="1254" spans="1:13" s="37" customFormat="1" ht="45" hidden="1" x14ac:dyDescent="0.2">
      <c r="A1254" s="525" t="str">
        <f t="shared" si="42"/>
        <v>Фото</v>
      </c>
      <c r="B1254" s="526">
        <v>127134</v>
      </c>
      <c r="C1254" s="526" t="s">
        <v>871</v>
      </c>
      <c r="D1254" s="526"/>
      <c r="E1254" s="526"/>
      <c r="F1254" s="526" t="s">
        <v>4655</v>
      </c>
      <c r="G1254" s="526" t="s">
        <v>3545</v>
      </c>
      <c r="H1254" s="526">
        <v>80</v>
      </c>
      <c r="I1254" s="526" t="s">
        <v>5796</v>
      </c>
      <c r="J1254" s="526" t="s">
        <v>7626</v>
      </c>
      <c r="K1254" s="527">
        <v>130</v>
      </c>
      <c r="L1254" s="526" t="s">
        <v>4505</v>
      </c>
      <c r="M1254" s="37" t="str">
        <f t="shared" si="43"/>
        <v>http://www.examen.biz/imgShop/377-14584-4.jpeg</v>
      </c>
    </row>
    <row r="1255" spans="1:13" s="37" customFormat="1" ht="45" hidden="1" x14ac:dyDescent="0.2">
      <c r="A1255" s="525" t="str">
        <f t="shared" si="42"/>
        <v>Фото</v>
      </c>
      <c r="B1255" s="526">
        <v>153357</v>
      </c>
      <c r="C1255" s="526" t="s">
        <v>871</v>
      </c>
      <c r="D1255" s="526"/>
      <c r="E1255" s="526"/>
      <c r="F1255" s="526" t="s">
        <v>10399</v>
      </c>
      <c r="G1255" s="526" t="s">
        <v>3781</v>
      </c>
      <c r="H1255" s="526">
        <v>80</v>
      </c>
      <c r="I1255" s="526" t="s">
        <v>5796</v>
      </c>
      <c r="J1255" s="526" t="s">
        <v>7626</v>
      </c>
      <c r="K1255" s="527">
        <v>129</v>
      </c>
      <c r="L1255" s="526" t="s">
        <v>10400</v>
      </c>
      <c r="M1255" s="37" t="str">
        <f t="shared" si="43"/>
        <v>http://www.examen.biz/imgShop/377-16700-6.jpeg</v>
      </c>
    </row>
    <row r="1256" spans="1:13" s="37" customFormat="1" ht="45" hidden="1" x14ac:dyDescent="0.2">
      <c r="A1256" s="525" t="str">
        <f t="shared" si="42"/>
        <v>Фото</v>
      </c>
      <c r="B1256" s="526">
        <v>149731</v>
      </c>
      <c r="C1256" s="526" t="s">
        <v>871</v>
      </c>
      <c r="D1256" s="526"/>
      <c r="E1256" s="526"/>
      <c r="F1256" s="526" t="s">
        <v>8595</v>
      </c>
      <c r="G1256" s="526" t="s">
        <v>8596</v>
      </c>
      <c r="H1256" s="526">
        <v>80</v>
      </c>
      <c r="I1256" s="526" t="s">
        <v>5796</v>
      </c>
      <c r="J1256" s="526" t="s">
        <v>7626</v>
      </c>
      <c r="K1256" s="527">
        <v>129</v>
      </c>
      <c r="L1256" s="526" t="s">
        <v>8597</v>
      </c>
      <c r="M1256" s="37" t="str">
        <f t="shared" si="43"/>
        <v>http://www.examen.biz/imgShop/377-16419-7.jpeg</v>
      </c>
    </row>
    <row r="1257" spans="1:13" s="37" customFormat="1" ht="45" hidden="1" x14ac:dyDescent="0.2">
      <c r="A1257" s="525" t="str">
        <f t="shared" si="42"/>
        <v>Фото</v>
      </c>
      <c r="B1257" s="526">
        <v>135709</v>
      </c>
      <c r="C1257" s="526" t="s">
        <v>872</v>
      </c>
      <c r="D1257" s="526"/>
      <c r="E1257" s="526"/>
      <c r="F1257" s="526" t="s">
        <v>3851</v>
      </c>
      <c r="G1257" s="526" t="s">
        <v>3852</v>
      </c>
      <c r="H1257" s="526">
        <v>64</v>
      </c>
      <c r="I1257" s="526" t="s">
        <v>5796</v>
      </c>
      <c r="J1257" s="526" t="s">
        <v>7626</v>
      </c>
      <c r="K1257" s="527">
        <v>125</v>
      </c>
      <c r="L1257" s="526" t="s">
        <v>3853</v>
      </c>
      <c r="M1257" s="37" t="str">
        <f t="shared" si="43"/>
        <v>http://www.examen.biz/imgShop/377-15268-2.jpeg</v>
      </c>
    </row>
    <row r="1258" spans="1:13" s="37" customFormat="1" ht="45" hidden="1" x14ac:dyDescent="0.2">
      <c r="A1258" s="525" t="str">
        <f t="shared" si="42"/>
        <v>Фото</v>
      </c>
      <c r="B1258" s="526">
        <v>151210</v>
      </c>
      <c r="C1258" s="526" t="s">
        <v>872</v>
      </c>
      <c r="D1258" s="526"/>
      <c r="E1258" s="526"/>
      <c r="F1258" s="526" t="s">
        <v>9127</v>
      </c>
      <c r="G1258" s="526" t="s">
        <v>9128</v>
      </c>
      <c r="H1258" s="526">
        <v>224</v>
      </c>
      <c r="I1258" s="526" t="s">
        <v>5796</v>
      </c>
      <c r="J1258" s="526" t="s">
        <v>7626</v>
      </c>
      <c r="K1258" s="527">
        <v>194</v>
      </c>
      <c r="L1258" s="526" t="s">
        <v>9129</v>
      </c>
      <c r="M1258" s="37" t="str">
        <f t="shared" si="43"/>
        <v>http://www.examen.biz/imgShop/377-16598-9.jpeg</v>
      </c>
    </row>
    <row r="1259" spans="1:13" s="37" customFormat="1" ht="45" hidden="1" x14ac:dyDescent="0.2">
      <c r="A1259" s="525" t="str">
        <f t="shared" si="42"/>
        <v>Фото</v>
      </c>
      <c r="B1259" s="526">
        <v>153351</v>
      </c>
      <c r="C1259" s="526" t="s">
        <v>872</v>
      </c>
      <c r="D1259" s="526"/>
      <c r="E1259" s="526"/>
      <c r="F1259" s="526" t="s">
        <v>10401</v>
      </c>
      <c r="G1259" s="526" t="s">
        <v>10402</v>
      </c>
      <c r="H1259" s="526">
        <v>80</v>
      </c>
      <c r="I1259" s="526" t="s">
        <v>5796</v>
      </c>
      <c r="J1259" s="526" t="s">
        <v>7626</v>
      </c>
      <c r="K1259" s="527">
        <v>120</v>
      </c>
      <c r="L1259" s="526" t="s">
        <v>10403</v>
      </c>
      <c r="M1259" s="37" t="str">
        <f t="shared" si="43"/>
        <v>http://www.examen.biz/imgShop/377-16679-5.jpeg</v>
      </c>
    </row>
    <row r="1260" spans="1:13" s="37" customFormat="1" ht="45" hidden="1" x14ac:dyDescent="0.2">
      <c r="A1260" s="525" t="str">
        <f t="shared" si="42"/>
        <v>Фото</v>
      </c>
      <c r="B1260" s="526">
        <v>150712</v>
      </c>
      <c r="C1260" s="526" t="s">
        <v>872</v>
      </c>
      <c r="D1260" s="526"/>
      <c r="E1260" s="526"/>
      <c r="F1260" s="526" t="s">
        <v>8986</v>
      </c>
      <c r="G1260" s="526" t="s">
        <v>8987</v>
      </c>
      <c r="H1260" s="526">
        <v>112</v>
      </c>
      <c r="I1260" s="526" t="s">
        <v>5796</v>
      </c>
      <c r="J1260" s="526" t="s">
        <v>7626</v>
      </c>
      <c r="K1260" s="527">
        <v>144</v>
      </c>
      <c r="L1260" s="526" t="s">
        <v>8988</v>
      </c>
      <c r="M1260" s="37" t="str">
        <f t="shared" si="43"/>
        <v>http://www.examen.biz/imgShop/377-16622-1.jpeg</v>
      </c>
    </row>
    <row r="1261" spans="1:13" s="37" customFormat="1" ht="45" hidden="1" x14ac:dyDescent="0.2">
      <c r="A1261" s="525" t="str">
        <f t="shared" si="42"/>
        <v>Фото</v>
      </c>
      <c r="B1261" s="526">
        <v>135710</v>
      </c>
      <c r="C1261" s="526" t="s">
        <v>980</v>
      </c>
      <c r="D1261" s="526"/>
      <c r="E1261" s="526"/>
      <c r="F1261" s="526" t="s">
        <v>3854</v>
      </c>
      <c r="G1261" s="526" t="s">
        <v>3855</v>
      </c>
      <c r="H1261" s="526">
        <v>64</v>
      </c>
      <c r="I1261" s="526" t="s">
        <v>5796</v>
      </c>
      <c r="J1261" s="526" t="s">
        <v>7626</v>
      </c>
      <c r="K1261" s="527">
        <v>125</v>
      </c>
      <c r="L1261" s="526" t="s">
        <v>3856</v>
      </c>
      <c r="M1261" s="37" t="str">
        <f t="shared" si="43"/>
        <v>http://www.examen.biz/imgShop/377-15269-9.jpeg</v>
      </c>
    </row>
    <row r="1262" spans="1:13" s="37" customFormat="1" ht="45" hidden="1" x14ac:dyDescent="0.2">
      <c r="A1262" s="525" t="str">
        <f t="shared" si="42"/>
        <v>Фото</v>
      </c>
      <c r="B1262" s="526">
        <v>112750</v>
      </c>
      <c r="C1262" s="526" t="s">
        <v>980</v>
      </c>
      <c r="D1262" s="526"/>
      <c r="E1262" s="526"/>
      <c r="F1262" s="526" t="s">
        <v>4825</v>
      </c>
      <c r="G1262" s="526" t="s">
        <v>3546</v>
      </c>
      <c r="H1262" s="526">
        <v>240</v>
      </c>
      <c r="I1262" s="526" t="s">
        <v>5796</v>
      </c>
      <c r="J1262" s="526" t="s">
        <v>7626</v>
      </c>
      <c r="K1262" s="527">
        <v>194</v>
      </c>
      <c r="L1262" s="526" t="s">
        <v>5151</v>
      </c>
      <c r="M1262" s="37" t="str">
        <f t="shared" si="43"/>
        <v>http://www.examen.biz/imgShop/377-12721-5.jpeg</v>
      </c>
    </row>
    <row r="1263" spans="1:13" s="37" customFormat="1" ht="45" hidden="1" x14ac:dyDescent="0.2">
      <c r="A1263" s="525" t="str">
        <f t="shared" si="42"/>
        <v>Фото</v>
      </c>
      <c r="B1263" s="526">
        <v>145238</v>
      </c>
      <c r="C1263" s="526" t="s">
        <v>980</v>
      </c>
      <c r="D1263" s="526"/>
      <c r="E1263" s="526"/>
      <c r="F1263" s="526" t="s">
        <v>2422</v>
      </c>
      <c r="G1263" s="526" t="s">
        <v>2423</v>
      </c>
      <c r="H1263" s="526">
        <v>80</v>
      </c>
      <c r="I1263" s="526" t="s">
        <v>5796</v>
      </c>
      <c r="J1263" s="526" t="s">
        <v>7626</v>
      </c>
      <c r="K1263" s="527">
        <v>129</v>
      </c>
      <c r="L1263" s="526" t="s">
        <v>2424</v>
      </c>
      <c r="M1263" s="37" t="str">
        <f t="shared" si="43"/>
        <v>http://www.examen.biz/imgShop/377-16002-1.jpeg</v>
      </c>
    </row>
    <row r="1264" spans="1:13" s="37" customFormat="1" ht="45" hidden="1" x14ac:dyDescent="0.2">
      <c r="A1264" s="525" t="str">
        <f t="shared" si="42"/>
        <v>Фото</v>
      </c>
      <c r="B1264" s="526">
        <v>145239</v>
      </c>
      <c r="C1264" s="526" t="s">
        <v>980</v>
      </c>
      <c r="D1264" s="526"/>
      <c r="E1264" s="526"/>
      <c r="F1264" s="526" t="s">
        <v>2425</v>
      </c>
      <c r="G1264" s="526" t="s">
        <v>2426</v>
      </c>
      <c r="H1264" s="526">
        <v>96</v>
      </c>
      <c r="I1264" s="526" t="s">
        <v>5796</v>
      </c>
      <c r="J1264" s="526" t="s">
        <v>7626</v>
      </c>
      <c r="K1264" s="527">
        <v>129</v>
      </c>
      <c r="L1264" s="526" t="s">
        <v>2427</v>
      </c>
      <c r="M1264" s="37" t="str">
        <f t="shared" si="43"/>
        <v>http://www.examen.biz/imgShop/377-16003-8.jpeg</v>
      </c>
    </row>
    <row r="1265" spans="1:13" s="37" customFormat="1" ht="45" hidden="1" x14ac:dyDescent="0.2">
      <c r="A1265" s="525" t="str">
        <f t="shared" si="42"/>
        <v>Фото</v>
      </c>
      <c r="B1265" s="526">
        <v>119198</v>
      </c>
      <c r="C1265" s="526" t="s">
        <v>981</v>
      </c>
      <c r="D1265" s="526"/>
      <c r="E1265" s="526"/>
      <c r="F1265" s="526" t="s">
        <v>6262</v>
      </c>
      <c r="G1265" s="526" t="s">
        <v>3547</v>
      </c>
      <c r="H1265" s="526">
        <v>64</v>
      </c>
      <c r="I1265" s="526" t="s">
        <v>5796</v>
      </c>
      <c r="J1265" s="526" t="s">
        <v>7626</v>
      </c>
      <c r="K1265" s="527">
        <v>132</v>
      </c>
      <c r="L1265" s="526" t="s">
        <v>7643</v>
      </c>
      <c r="M1265" s="37" t="str">
        <f t="shared" si="43"/>
        <v>http://www.examen.biz/imgShop/377-13664-4.jpeg</v>
      </c>
    </row>
    <row r="1266" spans="1:13" s="37" customFormat="1" ht="45" hidden="1" x14ac:dyDescent="0.2">
      <c r="A1266" s="525" t="str">
        <f t="shared" si="42"/>
        <v>Фото</v>
      </c>
      <c r="B1266" s="526">
        <v>119201</v>
      </c>
      <c r="C1266" s="526" t="s">
        <v>981</v>
      </c>
      <c r="D1266" s="526"/>
      <c r="E1266" s="526"/>
      <c r="F1266" s="526" t="s">
        <v>5774</v>
      </c>
      <c r="G1266" s="526" t="s">
        <v>3548</v>
      </c>
      <c r="H1266" s="526">
        <v>192</v>
      </c>
      <c r="I1266" s="526" t="s">
        <v>5796</v>
      </c>
      <c r="J1266" s="526" t="s">
        <v>7626</v>
      </c>
      <c r="K1266" s="527">
        <v>213</v>
      </c>
      <c r="L1266" s="526" t="s">
        <v>6045</v>
      </c>
      <c r="M1266" s="37" t="str">
        <f t="shared" si="43"/>
        <v>http://www.examen.biz/imgShop/377-13667-5.jpeg</v>
      </c>
    </row>
    <row r="1267" spans="1:13" s="37" customFormat="1" ht="45" hidden="1" x14ac:dyDescent="0.2">
      <c r="A1267" s="525" t="str">
        <f t="shared" si="42"/>
        <v>Фото</v>
      </c>
      <c r="B1267" s="526">
        <v>156058</v>
      </c>
      <c r="C1267" s="526" t="s">
        <v>981</v>
      </c>
      <c r="D1267" s="526"/>
      <c r="E1267" s="526"/>
      <c r="F1267" s="526" t="s">
        <v>1051</v>
      </c>
      <c r="G1267" s="526" t="s">
        <v>1052</v>
      </c>
      <c r="H1267" s="526">
        <v>80</v>
      </c>
      <c r="I1267" s="526" t="s">
        <v>5796</v>
      </c>
      <c r="J1267" s="526" t="s">
        <v>7626</v>
      </c>
      <c r="K1267" s="527">
        <v>142</v>
      </c>
      <c r="L1267" s="526" t="s">
        <v>1054</v>
      </c>
      <c r="M1267" s="37" t="str">
        <f t="shared" si="43"/>
        <v>http://www.examen.biz/imgShop/377-16544-6.jpeg</v>
      </c>
    </row>
    <row r="1268" spans="1:13" s="37" customFormat="1" ht="45" hidden="1" x14ac:dyDescent="0.2">
      <c r="A1268" s="525" t="str">
        <f t="shared" si="42"/>
        <v>Фото</v>
      </c>
      <c r="B1268" s="526">
        <v>151213</v>
      </c>
      <c r="C1268" s="526" t="s">
        <v>981</v>
      </c>
      <c r="D1268" s="526"/>
      <c r="E1268" s="526"/>
      <c r="F1268" s="526" t="s">
        <v>9130</v>
      </c>
      <c r="G1268" s="526" t="s">
        <v>9131</v>
      </c>
      <c r="H1268" s="526">
        <v>96</v>
      </c>
      <c r="I1268" s="526" t="s">
        <v>5796</v>
      </c>
      <c r="J1268" s="526" t="s">
        <v>7626</v>
      </c>
      <c r="K1268" s="527">
        <v>149</v>
      </c>
      <c r="L1268" s="526" t="s">
        <v>9132</v>
      </c>
      <c r="M1268" s="37" t="str">
        <f t="shared" si="43"/>
        <v>http://www.examen.biz/imgShop/377-16558-3.jpeg</v>
      </c>
    </row>
    <row r="1269" spans="1:13" s="37" customFormat="1" ht="45" hidden="1" x14ac:dyDescent="0.2">
      <c r="A1269" s="525" t="str">
        <f t="shared" si="42"/>
        <v>Фото</v>
      </c>
      <c r="B1269" s="526">
        <v>119369</v>
      </c>
      <c r="C1269" s="526" t="s">
        <v>982</v>
      </c>
      <c r="D1269" s="526"/>
      <c r="E1269" s="526"/>
      <c r="F1269" s="526" t="s">
        <v>5417</v>
      </c>
      <c r="G1269" s="526" t="s">
        <v>3549</v>
      </c>
      <c r="H1269" s="526">
        <v>64</v>
      </c>
      <c r="I1269" s="526" t="s">
        <v>5796</v>
      </c>
      <c r="J1269" s="526" t="s">
        <v>7626</v>
      </c>
      <c r="K1269" s="527">
        <v>142</v>
      </c>
      <c r="L1269" s="526" t="s">
        <v>5418</v>
      </c>
      <c r="M1269" s="37" t="str">
        <f t="shared" si="43"/>
        <v>http://www.examen.biz/imgShop/377-13668-2.jpeg</v>
      </c>
    </row>
    <row r="1270" spans="1:13" s="37" customFormat="1" ht="45" hidden="1" x14ac:dyDescent="0.2">
      <c r="A1270" s="525" t="str">
        <f t="shared" si="42"/>
        <v>Фото</v>
      </c>
      <c r="B1270" s="526">
        <v>119368</v>
      </c>
      <c r="C1270" s="526" t="s">
        <v>982</v>
      </c>
      <c r="D1270" s="526"/>
      <c r="E1270" s="526"/>
      <c r="F1270" s="526" t="s">
        <v>5419</v>
      </c>
      <c r="G1270" s="526" t="s">
        <v>3550</v>
      </c>
      <c r="H1270" s="526">
        <v>224</v>
      </c>
      <c r="I1270" s="526" t="s">
        <v>5796</v>
      </c>
      <c r="J1270" s="526" t="s">
        <v>7626</v>
      </c>
      <c r="K1270" s="527">
        <v>224</v>
      </c>
      <c r="L1270" s="526" t="s">
        <v>7836</v>
      </c>
      <c r="M1270" s="37" t="str">
        <f t="shared" si="43"/>
        <v>http://www.examen.biz/imgShop/377-13671-2.jpeg</v>
      </c>
    </row>
    <row r="1271" spans="1:13" s="37" customFormat="1" ht="45" hidden="1" x14ac:dyDescent="0.2">
      <c r="A1271" s="525" t="str">
        <f t="shared" si="42"/>
        <v>Фото</v>
      </c>
      <c r="B1271" s="526">
        <v>119109</v>
      </c>
      <c r="C1271" s="526" t="s">
        <v>982</v>
      </c>
      <c r="D1271" s="526"/>
      <c r="E1271" s="526"/>
      <c r="F1271" s="526" t="s">
        <v>6046</v>
      </c>
      <c r="G1271" s="526" t="s">
        <v>3551</v>
      </c>
      <c r="H1271" s="526">
        <v>64</v>
      </c>
      <c r="I1271" s="526" t="s">
        <v>5796</v>
      </c>
      <c r="J1271" s="526" t="s">
        <v>7626</v>
      </c>
      <c r="K1271" s="527">
        <v>142</v>
      </c>
      <c r="L1271" s="526" t="s">
        <v>5576</v>
      </c>
      <c r="M1271" s="37" t="str">
        <f t="shared" si="43"/>
        <v>http://www.examen.biz/imgShop/377-13669-9.jpeg</v>
      </c>
    </row>
    <row r="1272" spans="1:13" s="37" customFormat="1" ht="45" hidden="1" x14ac:dyDescent="0.2">
      <c r="A1272" s="525" t="str">
        <f t="shared" si="42"/>
        <v>Фото</v>
      </c>
      <c r="B1272" s="526">
        <v>119110</v>
      </c>
      <c r="C1272" s="526" t="s">
        <v>982</v>
      </c>
      <c r="D1272" s="526"/>
      <c r="E1272" s="526"/>
      <c r="F1272" s="526" t="s">
        <v>5463</v>
      </c>
      <c r="G1272" s="526" t="s">
        <v>3552</v>
      </c>
      <c r="H1272" s="526">
        <v>112</v>
      </c>
      <c r="I1272" s="526" t="s">
        <v>5796</v>
      </c>
      <c r="J1272" s="526" t="s">
        <v>7626</v>
      </c>
      <c r="K1272" s="527">
        <v>142</v>
      </c>
      <c r="L1272" s="526" t="s">
        <v>6131</v>
      </c>
      <c r="M1272" s="37" t="str">
        <f t="shared" si="43"/>
        <v>http://www.examen.biz/imgShop/377-13670-5.jpeg</v>
      </c>
    </row>
    <row r="1273" spans="1:13" s="37" customFormat="1" ht="45" hidden="1" x14ac:dyDescent="0.2">
      <c r="A1273" s="525" t="str">
        <f t="shared" si="42"/>
        <v>Фото</v>
      </c>
      <c r="B1273" s="526">
        <v>145241</v>
      </c>
      <c r="C1273" s="526" t="s">
        <v>983</v>
      </c>
      <c r="D1273" s="526"/>
      <c r="E1273" s="526"/>
      <c r="F1273" s="526" t="s">
        <v>2428</v>
      </c>
      <c r="G1273" s="526" t="s">
        <v>2429</v>
      </c>
      <c r="H1273" s="526">
        <v>32</v>
      </c>
      <c r="I1273" s="526" t="s">
        <v>5796</v>
      </c>
      <c r="J1273" s="526" t="s">
        <v>7626</v>
      </c>
      <c r="K1273" s="527">
        <v>129</v>
      </c>
      <c r="L1273" s="526" t="s">
        <v>2430</v>
      </c>
      <c r="M1273" s="37" t="str">
        <f t="shared" si="43"/>
        <v>http://www.examen.biz/imgShop/377-16001-4.jpeg</v>
      </c>
    </row>
    <row r="1274" spans="1:13" s="37" customFormat="1" ht="45" hidden="1" x14ac:dyDescent="0.2">
      <c r="A1274" s="525" t="str">
        <f t="shared" si="42"/>
        <v>Фото</v>
      </c>
      <c r="B1274" s="526">
        <v>126257</v>
      </c>
      <c r="C1274" s="526" t="s">
        <v>983</v>
      </c>
      <c r="D1274" s="526"/>
      <c r="E1274" s="526"/>
      <c r="F1274" s="526" t="s">
        <v>6117</v>
      </c>
      <c r="G1274" s="526" t="s">
        <v>3553</v>
      </c>
      <c r="H1274" s="526">
        <v>112</v>
      </c>
      <c r="I1274" s="526" t="s">
        <v>5796</v>
      </c>
      <c r="J1274" s="526" t="s">
        <v>7626</v>
      </c>
      <c r="K1274" s="527">
        <v>121</v>
      </c>
      <c r="L1274" s="526" t="s">
        <v>6118</v>
      </c>
      <c r="M1274" s="37" t="str">
        <f t="shared" si="43"/>
        <v>http://www.examen.biz/imgShop/377-14129-7.jpeg</v>
      </c>
    </row>
    <row r="1275" spans="1:13" s="37" customFormat="1" ht="45" hidden="1" x14ac:dyDescent="0.2">
      <c r="A1275" s="525" t="str">
        <f t="shared" si="42"/>
        <v>Фото</v>
      </c>
      <c r="B1275" s="526">
        <v>143153</v>
      </c>
      <c r="C1275" s="526" t="s">
        <v>983</v>
      </c>
      <c r="D1275" s="526"/>
      <c r="E1275" s="526"/>
      <c r="F1275" s="526" t="s">
        <v>3145</v>
      </c>
      <c r="G1275" s="526" t="s">
        <v>3146</v>
      </c>
      <c r="H1275" s="526">
        <v>96</v>
      </c>
      <c r="I1275" s="526" t="s">
        <v>5796</v>
      </c>
      <c r="J1275" s="526" t="s">
        <v>7626</v>
      </c>
      <c r="K1275" s="527">
        <v>129</v>
      </c>
      <c r="L1275" s="526" t="s">
        <v>3147</v>
      </c>
      <c r="M1275" s="37" t="str">
        <f t="shared" si="43"/>
        <v>http://www.examen.biz/imgShop/377-15743-4.jpeg</v>
      </c>
    </row>
    <row r="1276" spans="1:13" s="37" customFormat="1" ht="45" hidden="1" x14ac:dyDescent="0.2">
      <c r="A1276" s="525" t="str">
        <f t="shared" si="42"/>
        <v>Фото</v>
      </c>
      <c r="B1276" s="526">
        <v>143166</v>
      </c>
      <c r="C1276" s="526" t="s">
        <v>983</v>
      </c>
      <c r="D1276" s="526"/>
      <c r="E1276" s="526"/>
      <c r="F1276" s="526" t="s">
        <v>3148</v>
      </c>
      <c r="G1276" s="526" t="s">
        <v>3149</v>
      </c>
      <c r="H1276" s="526">
        <v>80</v>
      </c>
      <c r="I1276" s="526" t="s">
        <v>5796</v>
      </c>
      <c r="J1276" s="526" t="s">
        <v>7626</v>
      </c>
      <c r="K1276" s="527">
        <v>129</v>
      </c>
      <c r="L1276" s="526" t="s">
        <v>3150</v>
      </c>
      <c r="M1276" s="37" t="str">
        <f t="shared" si="43"/>
        <v>http://www.examen.biz/imgShop/377-15744-1.jpeg</v>
      </c>
    </row>
    <row r="1277" spans="1:13" s="37" customFormat="1" ht="45" hidden="1" x14ac:dyDescent="0.2">
      <c r="A1277" s="525" t="str">
        <f t="shared" si="42"/>
        <v>Фото</v>
      </c>
      <c r="B1277" s="526">
        <v>153349</v>
      </c>
      <c r="C1277" s="526" t="s">
        <v>873</v>
      </c>
      <c r="D1277" s="526"/>
      <c r="E1277" s="526"/>
      <c r="F1277" s="526" t="s">
        <v>10404</v>
      </c>
      <c r="G1277" s="526" t="s">
        <v>10405</v>
      </c>
      <c r="H1277" s="526">
        <v>32</v>
      </c>
      <c r="I1277" s="526" t="s">
        <v>5796</v>
      </c>
      <c r="J1277" s="526" t="s">
        <v>7626</v>
      </c>
      <c r="K1277" s="527">
        <v>103</v>
      </c>
      <c r="L1277" s="526" t="s">
        <v>10406</v>
      </c>
      <c r="M1277" s="37" t="str">
        <f t="shared" si="43"/>
        <v>http://www.examen.biz/imgShop/377-16620-7.jpeg</v>
      </c>
    </row>
    <row r="1278" spans="1:13" s="37" customFormat="1" ht="45" hidden="1" x14ac:dyDescent="0.2">
      <c r="A1278" s="525" t="str">
        <f t="shared" si="42"/>
        <v>Фото</v>
      </c>
      <c r="B1278" s="526">
        <v>127496</v>
      </c>
      <c r="C1278" s="526" t="s">
        <v>873</v>
      </c>
      <c r="D1278" s="526"/>
      <c r="E1278" s="526"/>
      <c r="F1278" s="526" t="s">
        <v>3630</v>
      </c>
      <c r="G1278" s="526" t="s">
        <v>3631</v>
      </c>
      <c r="H1278" s="526">
        <v>128</v>
      </c>
      <c r="I1278" s="526" t="s">
        <v>5796</v>
      </c>
      <c r="J1278" s="526" t="s">
        <v>7626</v>
      </c>
      <c r="K1278" s="527">
        <v>153</v>
      </c>
      <c r="L1278" s="526" t="s">
        <v>3632</v>
      </c>
      <c r="M1278" s="37" t="str">
        <f t="shared" si="43"/>
        <v>http://www.examen.biz/imgShop/377-14599-8.jpeg</v>
      </c>
    </row>
    <row r="1279" spans="1:13" s="37" customFormat="1" ht="45" hidden="1" x14ac:dyDescent="0.2">
      <c r="A1279" s="525" t="str">
        <f t="shared" si="42"/>
        <v>Фото</v>
      </c>
      <c r="B1279" s="526">
        <v>153348</v>
      </c>
      <c r="C1279" s="526" t="s">
        <v>873</v>
      </c>
      <c r="D1279" s="526"/>
      <c r="E1279" s="526"/>
      <c r="F1279" s="526" t="s">
        <v>10407</v>
      </c>
      <c r="G1279" s="526" t="s">
        <v>10408</v>
      </c>
      <c r="H1279" s="526">
        <v>80</v>
      </c>
      <c r="I1279" s="526" t="s">
        <v>5796</v>
      </c>
      <c r="J1279" s="526" t="s">
        <v>7626</v>
      </c>
      <c r="K1279" s="527">
        <v>142</v>
      </c>
      <c r="L1279" s="526" t="s">
        <v>10409</v>
      </c>
      <c r="M1279" s="37" t="str">
        <f t="shared" si="43"/>
        <v>http://www.examen.biz/imgShop/377-16621-4.jpeg</v>
      </c>
    </row>
    <row r="1280" spans="1:13" s="37" customFormat="1" ht="45" hidden="1" x14ac:dyDescent="0.2">
      <c r="A1280" s="525" t="str">
        <f t="shared" si="42"/>
        <v>Фото</v>
      </c>
      <c r="B1280" s="526">
        <v>153347</v>
      </c>
      <c r="C1280" s="526" t="s">
        <v>873</v>
      </c>
      <c r="D1280" s="526"/>
      <c r="E1280" s="526"/>
      <c r="F1280" s="526" t="s">
        <v>10410</v>
      </c>
      <c r="G1280" s="526" t="s">
        <v>3612</v>
      </c>
      <c r="H1280" s="526">
        <v>96</v>
      </c>
      <c r="I1280" s="526" t="s">
        <v>5796</v>
      </c>
      <c r="J1280" s="526" t="s">
        <v>7626</v>
      </c>
      <c r="K1280" s="527">
        <v>142</v>
      </c>
      <c r="L1280" s="526" t="s">
        <v>10411</v>
      </c>
      <c r="M1280" s="37" t="str">
        <f t="shared" si="43"/>
        <v>http://www.examen.biz/imgShop/377-16718-1.jpeg</v>
      </c>
    </row>
    <row r="1281" spans="1:13" s="37" customFormat="1" ht="45" hidden="1" x14ac:dyDescent="0.2">
      <c r="A1281" s="525" t="str">
        <f t="shared" si="42"/>
        <v>Фото</v>
      </c>
      <c r="B1281" s="526">
        <v>142558</v>
      </c>
      <c r="C1281" s="526" t="s">
        <v>874</v>
      </c>
      <c r="D1281" s="526"/>
      <c r="E1281" s="526"/>
      <c r="F1281" s="526" t="s">
        <v>4150</v>
      </c>
      <c r="G1281" s="526" t="s">
        <v>4151</v>
      </c>
      <c r="H1281" s="526">
        <v>32</v>
      </c>
      <c r="I1281" s="526" t="s">
        <v>5796</v>
      </c>
      <c r="J1281" s="526" t="s">
        <v>7626</v>
      </c>
      <c r="K1281" s="527">
        <v>103</v>
      </c>
      <c r="L1281" s="526" t="s">
        <v>4152</v>
      </c>
      <c r="M1281" s="37" t="str">
        <f t="shared" si="43"/>
        <v>http://www.examen.biz/imgShop/377-15610-9.jpeg</v>
      </c>
    </row>
    <row r="1282" spans="1:13" s="37" customFormat="1" ht="45" hidden="1" x14ac:dyDescent="0.2">
      <c r="A1282" s="525" t="str">
        <f t="shared" ref="A1282:A1345" si="44">HYPERLINK(M1282,"Фото")</f>
        <v>Фото</v>
      </c>
      <c r="B1282" s="526">
        <v>142559</v>
      </c>
      <c r="C1282" s="526" t="s">
        <v>874</v>
      </c>
      <c r="D1282" s="526"/>
      <c r="E1282" s="526"/>
      <c r="F1282" s="526" t="s">
        <v>4153</v>
      </c>
      <c r="G1282" s="526" t="s">
        <v>4154</v>
      </c>
      <c r="H1282" s="526">
        <v>144</v>
      </c>
      <c r="I1282" s="526" t="s">
        <v>5796</v>
      </c>
      <c r="J1282" s="526" t="s">
        <v>7626</v>
      </c>
      <c r="K1282" s="527">
        <v>153</v>
      </c>
      <c r="L1282" s="526" t="s">
        <v>4155</v>
      </c>
      <c r="M1282" s="37" t="str">
        <f t="shared" ref="M1282:M1345" si="45">CONCATENATE("http://www.examen.biz/imgShop/",L1282)</f>
        <v>http://www.examen.biz/imgShop/377-15613-0.jpeg</v>
      </c>
    </row>
    <row r="1283" spans="1:13" s="37" customFormat="1" ht="45" hidden="1" x14ac:dyDescent="0.2">
      <c r="A1283" s="525" t="str">
        <f t="shared" si="44"/>
        <v>Фото</v>
      </c>
      <c r="B1283" s="526">
        <v>153352</v>
      </c>
      <c r="C1283" s="526" t="s">
        <v>874</v>
      </c>
      <c r="D1283" s="526"/>
      <c r="E1283" s="526"/>
      <c r="F1283" s="526" t="s">
        <v>10412</v>
      </c>
      <c r="G1283" s="526" t="s">
        <v>10413</v>
      </c>
      <c r="H1283" s="526">
        <v>80</v>
      </c>
      <c r="I1283" s="526" t="s">
        <v>5796</v>
      </c>
      <c r="J1283" s="526" t="s">
        <v>7626</v>
      </c>
      <c r="K1283" s="527">
        <v>142</v>
      </c>
      <c r="L1283" s="526" t="s">
        <v>10414</v>
      </c>
      <c r="M1283" s="37" t="str">
        <f t="shared" si="45"/>
        <v>http://www.examen.biz/imgShop/377-16680-1.jpeg</v>
      </c>
    </row>
    <row r="1284" spans="1:13" s="37" customFormat="1" ht="45" hidden="1" x14ac:dyDescent="0.2">
      <c r="A1284" s="525" t="str">
        <f t="shared" si="44"/>
        <v>Фото</v>
      </c>
      <c r="B1284" s="526">
        <v>153829</v>
      </c>
      <c r="C1284" s="526" t="s">
        <v>874</v>
      </c>
      <c r="D1284" s="526"/>
      <c r="E1284" s="526"/>
      <c r="F1284" s="526" t="s">
        <v>9837</v>
      </c>
      <c r="G1284" s="526" t="s">
        <v>4156</v>
      </c>
      <c r="H1284" s="526">
        <v>80</v>
      </c>
      <c r="I1284" s="526" t="s">
        <v>5796</v>
      </c>
      <c r="J1284" s="526" t="s">
        <v>7626</v>
      </c>
      <c r="K1284" s="527">
        <v>142</v>
      </c>
      <c r="L1284" s="526" t="s">
        <v>9838</v>
      </c>
      <c r="M1284" s="37" t="str">
        <f t="shared" si="45"/>
        <v>http://www.examen.biz/imgShop/377-16731-0.jpeg</v>
      </c>
    </row>
    <row r="1285" spans="1:13" s="37" customFormat="1" ht="67.5" hidden="1" x14ac:dyDescent="0.2">
      <c r="A1285" s="525" t="str">
        <f t="shared" si="44"/>
        <v>Фото</v>
      </c>
      <c r="B1285" s="526">
        <v>155129</v>
      </c>
      <c r="C1285" s="526" t="s">
        <v>875</v>
      </c>
      <c r="D1285" s="526"/>
      <c r="E1285" s="526"/>
      <c r="F1285" s="526" t="s">
        <v>862</v>
      </c>
      <c r="G1285" s="526" t="s">
        <v>863</v>
      </c>
      <c r="H1285" s="526">
        <v>80</v>
      </c>
      <c r="I1285" s="526" t="s">
        <v>4524</v>
      </c>
      <c r="J1285" s="526" t="s">
        <v>4993</v>
      </c>
      <c r="K1285" s="527">
        <v>123</v>
      </c>
      <c r="L1285" s="526" t="s">
        <v>864</v>
      </c>
      <c r="M1285" s="37" t="str">
        <f t="shared" si="45"/>
        <v>http://www.examen.biz/imgShop/377-16663-4.jpeg</v>
      </c>
    </row>
    <row r="1286" spans="1:13" s="37" customFormat="1" ht="67.5" hidden="1" x14ac:dyDescent="0.2">
      <c r="A1286" s="525" t="str">
        <f t="shared" si="44"/>
        <v>Фото</v>
      </c>
      <c r="B1286" s="526">
        <v>156037</v>
      </c>
      <c r="C1286" s="526" t="s">
        <v>5649</v>
      </c>
      <c r="D1286" s="526"/>
      <c r="E1286" s="526"/>
      <c r="F1286" s="526" t="s">
        <v>984</v>
      </c>
      <c r="G1286" s="526" t="s">
        <v>985</v>
      </c>
      <c r="H1286" s="526">
        <v>80</v>
      </c>
      <c r="I1286" s="526" t="s">
        <v>4524</v>
      </c>
      <c r="J1286" s="526" t="s">
        <v>4993</v>
      </c>
      <c r="K1286" s="527">
        <v>123</v>
      </c>
      <c r="L1286" s="526" t="s">
        <v>987</v>
      </c>
      <c r="M1286" s="37" t="str">
        <f t="shared" si="45"/>
        <v>http://www.examen.biz/imgShop/377-16664-1.jpeg</v>
      </c>
    </row>
    <row r="1287" spans="1:13" s="37" customFormat="1" ht="67.5" hidden="1" x14ac:dyDescent="0.2">
      <c r="A1287" s="525" t="str">
        <f t="shared" si="44"/>
        <v>Фото</v>
      </c>
      <c r="B1287" s="526">
        <v>156970</v>
      </c>
      <c r="C1287" s="526" t="s">
        <v>1100</v>
      </c>
      <c r="D1287" s="526"/>
      <c r="E1287" s="526"/>
      <c r="F1287" s="526" t="s">
        <v>1101</v>
      </c>
      <c r="G1287" s="526" t="s">
        <v>1102</v>
      </c>
      <c r="H1287" s="526">
        <v>80</v>
      </c>
      <c r="I1287" s="526" t="s">
        <v>4524</v>
      </c>
      <c r="J1287" s="526" t="s">
        <v>4993</v>
      </c>
      <c r="K1287" s="527">
        <v>123</v>
      </c>
      <c r="L1287" s="526" t="s">
        <v>1104</v>
      </c>
      <c r="M1287" s="37" t="str">
        <f t="shared" si="45"/>
        <v>http://www.examen.biz/imgShop/377-16665-8.jpeg</v>
      </c>
    </row>
    <row r="1288" spans="1:13" s="37" customFormat="1" ht="67.5" hidden="1" x14ac:dyDescent="0.2">
      <c r="A1288" s="525" t="str">
        <f t="shared" si="44"/>
        <v>Фото</v>
      </c>
      <c r="B1288" s="526">
        <v>127450</v>
      </c>
      <c r="C1288" s="526"/>
      <c r="D1288" s="526"/>
      <c r="E1288" s="526"/>
      <c r="F1288" s="526" t="s">
        <v>3289</v>
      </c>
      <c r="G1288" s="526" t="s">
        <v>3290</v>
      </c>
      <c r="H1288" s="526">
        <v>48</v>
      </c>
      <c r="I1288" s="526" t="s">
        <v>4524</v>
      </c>
      <c r="J1288" s="526" t="s">
        <v>4993</v>
      </c>
      <c r="K1288" s="527">
        <v>109</v>
      </c>
      <c r="L1288" s="526" t="s">
        <v>3291</v>
      </c>
      <c r="M1288" s="37" t="str">
        <f t="shared" si="45"/>
        <v>http://www.examen.biz/imgShop/377-14741-1.jpeg</v>
      </c>
    </row>
    <row r="1289" spans="1:13" s="37" customFormat="1" ht="67.5" hidden="1" x14ac:dyDescent="0.2">
      <c r="A1289" s="525" t="str">
        <f t="shared" si="44"/>
        <v>Фото</v>
      </c>
      <c r="B1289" s="526">
        <v>149963</v>
      </c>
      <c r="C1289" s="526"/>
      <c r="D1289" s="526"/>
      <c r="E1289" s="526"/>
      <c r="F1289" s="526" t="s">
        <v>9408</v>
      </c>
      <c r="G1289" s="526" t="s">
        <v>9409</v>
      </c>
      <c r="H1289" s="526">
        <v>80</v>
      </c>
      <c r="I1289" s="526" t="s">
        <v>4524</v>
      </c>
      <c r="J1289" s="526" t="s">
        <v>4993</v>
      </c>
      <c r="K1289" s="527">
        <v>109</v>
      </c>
      <c r="L1289" s="526" t="s">
        <v>9410</v>
      </c>
      <c r="M1289" s="37" t="str">
        <f t="shared" si="45"/>
        <v>http://www.examen.biz/imgShop/377-16484-5.jpeg</v>
      </c>
    </row>
    <row r="1290" spans="1:13" s="37" customFormat="1" ht="67.5" hidden="1" x14ac:dyDescent="0.2">
      <c r="A1290" s="525" t="str">
        <f t="shared" si="44"/>
        <v>Фото</v>
      </c>
      <c r="B1290" s="526">
        <v>152666</v>
      </c>
      <c r="C1290" s="526"/>
      <c r="D1290" s="526"/>
      <c r="E1290" s="526"/>
      <c r="F1290" s="526" t="s">
        <v>9853</v>
      </c>
      <c r="G1290" s="526" t="s">
        <v>9854</v>
      </c>
      <c r="H1290" s="526">
        <v>80</v>
      </c>
      <c r="I1290" s="526" t="s">
        <v>4524</v>
      </c>
      <c r="J1290" s="526" t="s">
        <v>4993</v>
      </c>
      <c r="K1290" s="527">
        <v>109</v>
      </c>
      <c r="L1290" s="526" t="s">
        <v>9855</v>
      </c>
      <c r="M1290" s="37" t="str">
        <f t="shared" si="45"/>
        <v>http://www.examen.biz/imgShop/377-16613-9.jpeg</v>
      </c>
    </row>
    <row r="1291" spans="1:13" s="37" customFormat="1" ht="45" hidden="1" x14ac:dyDescent="0.2">
      <c r="A1291" s="525" t="str">
        <f t="shared" si="44"/>
        <v>Фото</v>
      </c>
      <c r="B1291" s="526">
        <v>134469</v>
      </c>
      <c r="C1291" s="526"/>
      <c r="D1291" s="526"/>
      <c r="E1291" s="526"/>
      <c r="F1291" s="526" t="s">
        <v>8647</v>
      </c>
      <c r="G1291" s="526" t="s">
        <v>8648</v>
      </c>
      <c r="H1291" s="526">
        <v>80</v>
      </c>
      <c r="I1291" s="526" t="s">
        <v>4524</v>
      </c>
      <c r="J1291" s="526" t="s">
        <v>7626</v>
      </c>
      <c r="K1291" s="527">
        <v>109</v>
      </c>
      <c r="L1291" s="526" t="s">
        <v>8649</v>
      </c>
      <c r="M1291" s="37" t="str">
        <f t="shared" si="45"/>
        <v>http://www.examen.biz/imgShop/377-15300-9.jpeg</v>
      </c>
    </row>
    <row r="1292" spans="1:13" s="37" customFormat="1" ht="67.5" hidden="1" x14ac:dyDescent="0.2">
      <c r="A1292" s="525" t="str">
        <f t="shared" si="44"/>
        <v>Фото</v>
      </c>
      <c r="B1292" s="526">
        <v>94755</v>
      </c>
      <c r="C1292" s="526" t="s">
        <v>5668</v>
      </c>
      <c r="D1292" s="526"/>
      <c r="E1292" s="526"/>
      <c r="F1292" s="526" t="s">
        <v>2432</v>
      </c>
      <c r="G1292" s="526" t="s">
        <v>3210</v>
      </c>
      <c r="H1292" s="526">
        <v>64</v>
      </c>
      <c r="I1292" s="526" t="s">
        <v>4779</v>
      </c>
      <c r="J1292" s="526" t="s">
        <v>4993</v>
      </c>
      <c r="K1292" s="527">
        <v>106</v>
      </c>
      <c r="L1292" s="526" t="s">
        <v>2433</v>
      </c>
      <c r="M1292" s="37" t="str">
        <f t="shared" si="45"/>
        <v>http://www.examen.biz/imgShop/377-10024-9.jpeg</v>
      </c>
    </row>
    <row r="1293" spans="1:13" s="37" customFormat="1" ht="67.5" hidden="1" x14ac:dyDescent="0.2">
      <c r="A1293" s="525" t="str">
        <f t="shared" si="44"/>
        <v>Фото</v>
      </c>
      <c r="B1293" s="526">
        <v>148202</v>
      </c>
      <c r="C1293" s="526" t="s">
        <v>988</v>
      </c>
      <c r="D1293" s="526"/>
      <c r="E1293" s="526"/>
      <c r="F1293" s="526" t="s">
        <v>8663</v>
      </c>
      <c r="G1293" s="526" t="s">
        <v>8664</v>
      </c>
      <c r="H1293" s="526">
        <v>64</v>
      </c>
      <c r="I1293" s="526" t="s">
        <v>4779</v>
      </c>
      <c r="J1293" s="526" t="s">
        <v>4993</v>
      </c>
      <c r="K1293" s="527">
        <v>106</v>
      </c>
      <c r="L1293" s="526" t="s">
        <v>8665</v>
      </c>
      <c r="M1293" s="37" t="str">
        <f t="shared" si="45"/>
        <v>http://www.examen.biz/imgShop/377-16038-0.jpeg</v>
      </c>
    </row>
    <row r="1294" spans="1:13" s="37" customFormat="1" ht="67.5" hidden="1" x14ac:dyDescent="0.2">
      <c r="A1294" s="525" t="str">
        <f t="shared" si="44"/>
        <v>Фото</v>
      </c>
      <c r="B1294" s="526">
        <v>146683</v>
      </c>
      <c r="C1294" s="526" t="s">
        <v>989</v>
      </c>
      <c r="D1294" s="526"/>
      <c r="E1294" s="526"/>
      <c r="F1294" s="526" t="s">
        <v>1267</v>
      </c>
      <c r="G1294" s="526" t="s">
        <v>1268</v>
      </c>
      <c r="H1294" s="526">
        <v>64</v>
      </c>
      <c r="I1294" s="526" t="s">
        <v>4779</v>
      </c>
      <c r="J1294" s="526" t="s">
        <v>4993</v>
      </c>
      <c r="K1294" s="527">
        <v>106</v>
      </c>
      <c r="L1294" s="526" t="s">
        <v>1269</v>
      </c>
      <c r="M1294" s="37" t="str">
        <f t="shared" si="45"/>
        <v>http://www.examen.biz/imgShop/377-16039-7.jpeg</v>
      </c>
    </row>
    <row r="1295" spans="1:13" s="37" customFormat="1" ht="67.5" hidden="1" x14ac:dyDescent="0.2">
      <c r="A1295" s="525" t="str">
        <f t="shared" si="44"/>
        <v>Фото</v>
      </c>
      <c r="B1295" s="526">
        <v>146684</v>
      </c>
      <c r="C1295" s="526" t="s">
        <v>989</v>
      </c>
      <c r="D1295" s="526"/>
      <c r="E1295" s="526"/>
      <c r="F1295" s="526" t="s">
        <v>1270</v>
      </c>
      <c r="G1295" s="526" t="s">
        <v>1271</v>
      </c>
      <c r="H1295" s="526">
        <v>64</v>
      </c>
      <c r="I1295" s="526" t="s">
        <v>4779</v>
      </c>
      <c r="J1295" s="526" t="s">
        <v>4993</v>
      </c>
      <c r="K1295" s="527">
        <v>106</v>
      </c>
      <c r="L1295" s="526" t="s">
        <v>1272</v>
      </c>
      <c r="M1295" s="37" t="str">
        <f t="shared" si="45"/>
        <v>http://www.examen.biz/imgShop/377-16040-3.jpeg</v>
      </c>
    </row>
    <row r="1296" spans="1:13" s="37" customFormat="1" ht="67.5" hidden="1" x14ac:dyDescent="0.2">
      <c r="A1296" s="525" t="str">
        <f t="shared" si="44"/>
        <v>Фото</v>
      </c>
      <c r="B1296" s="526">
        <v>149977</v>
      </c>
      <c r="C1296" s="526" t="s">
        <v>990</v>
      </c>
      <c r="D1296" s="526"/>
      <c r="E1296" s="526"/>
      <c r="F1296" s="526" t="s">
        <v>9411</v>
      </c>
      <c r="G1296" s="526" t="s">
        <v>9412</v>
      </c>
      <c r="H1296" s="526">
        <v>48</v>
      </c>
      <c r="I1296" s="526" t="s">
        <v>4779</v>
      </c>
      <c r="J1296" s="526" t="s">
        <v>4993</v>
      </c>
      <c r="K1296" s="527">
        <v>106</v>
      </c>
      <c r="L1296" s="526" t="s">
        <v>9413</v>
      </c>
      <c r="M1296" s="37" t="str">
        <f t="shared" si="45"/>
        <v>http://www.examen.biz/imgShop/377-16377-0.jpeg</v>
      </c>
    </row>
    <row r="1297" spans="1:13" s="37" customFormat="1" ht="67.5" hidden="1" x14ac:dyDescent="0.2">
      <c r="A1297" s="525" t="str">
        <f t="shared" si="44"/>
        <v>Фото</v>
      </c>
      <c r="B1297" s="526">
        <v>149978</v>
      </c>
      <c r="C1297" s="526" t="s">
        <v>990</v>
      </c>
      <c r="D1297" s="526"/>
      <c r="E1297" s="526"/>
      <c r="F1297" s="526" t="s">
        <v>9414</v>
      </c>
      <c r="G1297" s="526" t="s">
        <v>9415</v>
      </c>
      <c r="H1297" s="526">
        <v>64</v>
      </c>
      <c r="I1297" s="526" t="s">
        <v>4779</v>
      </c>
      <c r="J1297" s="526" t="s">
        <v>4993</v>
      </c>
      <c r="K1297" s="527">
        <v>106</v>
      </c>
      <c r="L1297" s="526" t="s">
        <v>9416</v>
      </c>
      <c r="M1297" s="37" t="str">
        <f t="shared" si="45"/>
        <v>http://www.examen.biz/imgShop/377-16378-7.jpeg</v>
      </c>
    </row>
    <row r="1298" spans="1:13" s="37" customFormat="1" ht="67.5" hidden="1" x14ac:dyDescent="0.2">
      <c r="A1298" s="525" t="str">
        <f t="shared" si="44"/>
        <v>Фото</v>
      </c>
      <c r="B1298" s="526">
        <v>128440</v>
      </c>
      <c r="C1298" s="526" t="s">
        <v>991</v>
      </c>
      <c r="D1298" s="526"/>
      <c r="E1298" s="526"/>
      <c r="F1298" s="526" t="s">
        <v>7612</v>
      </c>
      <c r="G1298" s="526" t="s">
        <v>3554</v>
      </c>
      <c r="H1298" s="526">
        <v>64</v>
      </c>
      <c r="I1298" s="526" t="s">
        <v>4779</v>
      </c>
      <c r="J1298" s="526" t="s">
        <v>4993</v>
      </c>
      <c r="K1298" s="527">
        <v>106</v>
      </c>
      <c r="L1298" s="526" t="s">
        <v>7613</v>
      </c>
      <c r="M1298" s="37" t="str">
        <f t="shared" si="45"/>
        <v>http://www.examen.biz/imgShop/377-14870-8.jpeg</v>
      </c>
    </row>
    <row r="1299" spans="1:13" s="37" customFormat="1" ht="67.5" hidden="1" x14ac:dyDescent="0.2">
      <c r="A1299" s="525" t="str">
        <f t="shared" si="44"/>
        <v>Фото</v>
      </c>
      <c r="B1299" s="526">
        <v>128441</v>
      </c>
      <c r="C1299" s="526" t="s">
        <v>991</v>
      </c>
      <c r="D1299" s="526"/>
      <c r="E1299" s="526"/>
      <c r="F1299" s="526" t="s">
        <v>7614</v>
      </c>
      <c r="G1299" s="526" t="s">
        <v>3555</v>
      </c>
      <c r="H1299" s="526">
        <v>96</v>
      </c>
      <c r="I1299" s="526" t="s">
        <v>4779</v>
      </c>
      <c r="J1299" s="526" t="s">
        <v>4993</v>
      </c>
      <c r="K1299" s="527">
        <v>106</v>
      </c>
      <c r="L1299" s="526" t="s">
        <v>7615</v>
      </c>
      <c r="M1299" s="37" t="str">
        <f t="shared" si="45"/>
        <v>http://www.examen.biz/imgShop/377-14871-5.jpeg</v>
      </c>
    </row>
    <row r="1300" spans="1:13" s="37" customFormat="1" ht="67.5" hidden="1" x14ac:dyDescent="0.2">
      <c r="A1300" s="525" t="str">
        <f t="shared" si="44"/>
        <v>Фото</v>
      </c>
      <c r="B1300" s="526">
        <v>118036</v>
      </c>
      <c r="C1300" s="526" t="s">
        <v>904</v>
      </c>
      <c r="D1300" s="526"/>
      <c r="E1300" s="526"/>
      <c r="F1300" s="526" t="s">
        <v>7097</v>
      </c>
      <c r="G1300" s="526" t="s">
        <v>3556</v>
      </c>
      <c r="H1300" s="526">
        <v>64</v>
      </c>
      <c r="I1300" s="526" t="s">
        <v>4779</v>
      </c>
      <c r="J1300" s="526" t="s">
        <v>4993</v>
      </c>
      <c r="K1300" s="527">
        <v>89</v>
      </c>
      <c r="L1300" s="526" t="s">
        <v>7834</v>
      </c>
      <c r="M1300" s="37" t="str">
        <f t="shared" si="45"/>
        <v>http://www.examen.biz/imgShop/377-13270-7.jpeg</v>
      </c>
    </row>
    <row r="1301" spans="1:13" s="37" customFormat="1" ht="67.5" hidden="1" x14ac:dyDescent="0.2">
      <c r="A1301" s="525" t="str">
        <f t="shared" si="44"/>
        <v>Фото</v>
      </c>
      <c r="B1301" s="526">
        <v>149975</v>
      </c>
      <c r="C1301" s="526" t="s">
        <v>876</v>
      </c>
      <c r="D1301" s="526"/>
      <c r="E1301" s="526"/>
      <c r="F1301" s="526" t="s">
        <v>9417</v>
      </c>
      <c r="G1301" s="526" t="s">
        <v>3292</v>
      </c>
      <c r="H1301" s="526">
        <v>48</v>
      </c>
      <c r="I1301" s="526" t="s">
        <v>4779</v>
      </c>
      <c r="J1301" s="526" t="s">
        <v>4993</v>
      </c>
      <c r="K1301" s="527">
        <v>89</v>
      </c>
      <c r="L1301" s="526" t="s">
        <v>9418</v>
      </c>
      <c r="M1301" s="37" t="str">
        <f t="shared" si="45"/>
        <v>http://www.examen.biz/imgShop/377-16317-6.jpeg</v>
      </c>
    </row>
    <row r="1302" spans="1:13" s="37" customFormat="1" ht="67.5" hidden="1" x14ac:dyDescent="0.2">
      <c r="A1302" s="525" t="str">
        <f t="shared" si="44"/>
        <v>Фото</v>
      </c>
      <c r="B1302" s="526">
        <v>119196</v>
      </c>
      <c r="C1302" s="526" t="s">
        <v>905</v>
      </c>
      <c r="D1302" s="526"/>
      <c r="E1302" s="526"/>
      <c r="F1302" s="526" t="s">
        <v>6132</v>
      </c>
      <c r="G1302" s="526" t="s">
        <v>3557</v>
      </c>
      <c r="H1302" s="526">
        <v>48</v>
      </c>
      <c r="I1302" s="526" t="s">
        <v>4779</v>
      </c>
      <c r="J1302" s="526" t="s">
        <v>4993</v>
      </c>
      <c r="K1302" s="527">
        <v>89</v>
      </c>
      <c r="L1302" s="526" t="s">
        <v>7242</v>
      </c>
      <c r="M1302" s="37" t="str">
        <f t="shared" si="45"/>
        <v>http://www.examen.biz/imgShop/377-13273-8.jpeg</v>
      </c>
    </row>
    <row r="1303" spans="1:13" s="37" customFormat="1" ht="67.5" hidden="1" x14ac:dyDescent="0.2">
      <c r="A1303" s="525" t="str">
        <f t="shared" si="44"/>
        <v>Фото</v>
      </c>
      <c r="B1303" s="526">
        <v>119197</v>
      </c>
      <c r="C1303" s="526" t="s">
        <v>905</v>
      </c>
      <c r="D1303" s="526"/>
      <c r="E1303" s="526"/>
      <c r="F1303" s="526" t="s">
        <v>7243</v>
      </c>
      <c r="G1303" s="526" t="s">
        <v>3293</v>
      </c>
      <c r="H1303" s="526">
        <v>80</v>
      </c>
      <c r="I1303" s="526" t="s">
        <v>4779</v>
      </c>
      <c r="J1303" s="526" t="s">
        <v>4993</v>
      </c>
      <c r="K1303" s="527">
        <v>89</v>
      </c>
      <c r="L1303" s="526" t="s">
        <v>7244</v>
      </c>
      <c r="M1303" s="37" t="str">
        <f t="shared" si="45"/>
        <v>http://www.examen.biz/imgShop/377-13274-5.jpeg</v>
      </c>
    </row>
    <row r="1304" spans="1:13" s="37" customFormat="1" ht="67.5" hidden="1" x14ac:dyDescent="0.2">
      <c r="A1304" s="525" t="str">
        <f t="shared" si="44"/>
        <v>Фото</v>
      </c>
      <c r="B1304" s="526">
        <v>118034</v>
      </c>
      <c r="C1304" s="526" t="s">
        <v>906</v>
      </c>
      <c r="D1304" s="526"/>
      <c r="E1304" s="526"/>
      <c r="F1304" s="526" t="s">
        <v>7835</v>
      </c>
      <c r="G1304" s="526" t="s">
        <v>3294</v>
      </c>
      <c r="H1304" s="526">
        <v>64</v>
      </c>
      <c r="I1304" s="526" t="s">
        <v>4779</v>
      </c>
      <c r="J1304" s="526" t="s">
        <v>4993</v>
      </c>
      <c r="K1304" s="527">
        <v>89</v>
      </c>
      <c r="L1304" s="526" t="s">
        <v>6324</v>
      </c>
      <c r="M1304" s="37" t="str">
        <f t="shared" si="45"/>
        <v>http://www.examen.biz/imgShop/377-13605-7.jpeg</v>
      </c>
    </row>
    <row r="1305" spans="1:13" s="37" customFormat="1" ht="67.5" hidden="1" x14ac:dyDescent="0.2">
      <c r="A1305" s="525" t="str">
        <f t="shared" si="44"/>
        <v>Фото</v>
      </c>
      <c r="B1305" s="526">
        <v>118035</v>
      </c>
      <c r="C1305" s="526" t="s">
        <v>906</v>
      </c>
      <c r="D1305" s="526"/>
      <c r="E1305" s="526"/>
      <c r="F1305" s="526" t="s">
        <v>6325</v>
      </c>
      <c r="G1305" s="526" t="s">
        <v>3295</v>
      </c>
      <c r="H1305" s="526">
        <v>48</v>
      </c>
      <c r="I1305" s="526" t="s">
        <v>4779</v>
      </c>
      <c r="J1305" s="526" t="s">
        <v>4993</v>
      </c>
      <c r="K1305" s="527">
        <v>89</v>
      </c>
      <c r="L1305" s="526" t="s">
        <v>7746</v>
      </c>
      <c r="M1305" s="37" t="str">
        <f t="shared" si="45"/>
        <v>http://www.examen.biz/imgShop/377-13606-4.jpeg</v>
      </c>
    </row>
    <row r="1306" spans="1:13" s="37" customFormat="1" ht="67.5" hidden="1" x14ac:dyDescent="0.2">
      <c r="A1306" s="525" t="str">
        <f t="shared" si="44"/>
        <v>Фото</v>
      </c>
      <c r="B1306" s="526">
        <v>136560</v>
      </c>
      <c r="C1306" s="526" t="s">
        <v>902</v>
      </c>
      <c r="D1306" s="526"/>
      <c r="E1306" s="526"/>
      <c r="F1306" s="526" t="s">
        <v>3613</v>
      </c>
      <c r="G1306" s="526" t="s">
        <v>8191</v>
      </c>
      <c r="H1306" s="526">
        <v>96</v>
      </c>
      <c r="I1306" s="526" t="s">
        <v>4932</v>
      </c>
      <c r="J1306" s="526" t="s">
        <v>4993</v>
      </c>
      <c r="K1306" s="527">
        <v>107</v>
      </c>
      <c r="L1306" s="526" t="s">
        <v>4160</v>
      </c>
      <c r="M1306" s="37" t="str">
        <f t="shared" si="45"/>
        <v>http://www.examen.biz/imgShop/377-15431-0.jpeg</v>
      </c>
    </row>
    <row r="1307" spans="1:13" s="37" customFormat="1" ht="67.5" hidden="1" x14ac:dyDescent="0.2">
      <c r="A1307" s="525" t="str">
        <f t="shared" si="44"/>
        <v>Фото</v>
      </c>
      <c r="B1307" s="526">
        <v>128843</v>
      </c>
      <c r="C1307" s="526" t="s">
        <v>868</v>
      </c>
      <c r="D1307" s="526"/>
      <c r="E1307" s="526"/>
      <c r="F1307" s="526" t="s">
        <v>6559</v>
      </c>
      <c r="G1307" s="526" t="s">
        <v>6560</v>
      </c>
      <c r="H1307" s="526">
        <v>64</v>
      </c>
      <c r="I1307" s="526" t="s">
        <v>4779</v>
      </c>
      <c r="J1307" s="526" t="s">
        <v>4993</v>
      </c>
      <c r="K1307" s="527">
        <v>107</v>
      </c>
      <c r="L1307" s="526" t="s">
        <v>6561</v>
      </c>
      <c r="M1307" s="37" t="str">
        <f t="shared" si="45"/>
        <v>http://www.examen.biz/imgShop/377-14844-9.jpeg</v>
      </c>
    </row>
    <row r="1308" spans="1:13" s="37" customFormat="1" ht="67.5" hidden="1" x14ac:dyDescent="0.2">
      <c r="A1308" s="525" t="str">
        <f t="shared" si="44"/>
        <v>Фото</v>
      </c>
      <c r="B1308" s="526">
        <v>98713</v>
      </c>
      <c r="C1308" s="526"/>
      <c r="D1308" s="526"/>
      <c r="E1308" s="526"/>
      <c r="F1308" s="526" t="s">
        <v>5756</v>
      </c>
      <c r="G1308" s="526" t="s">
        <v>3558</v>
      </c>
      <c r="H1308" s="526">
        <v>64</v>
      </c>
      <c r="I1308" s="526" t="s">
        <v>7987</v>
      </c>
      <c r="J1308" s="526" t="s">
        <v>4993</v>
      </c>
      <c r="K1308" s="527">
        <v>92</v>
      </c>
      <c r="L1308" s="526" t="s">
        <v>7988</v>
      </c>
      <c r="M1308" s="37" t="str">
        <f t="shared" si="45"/>
        <v>http://www.examen.biz/imgShop/377-10600-5.jpeg</v>
      </c>
    </row>
    <row r="1309" spans="1:13" s="37" customFormat="1" ht="67.5" hidden="1" x14ac:dyDescent="0.2">
      <c r="A1309" s="525" t="str">
        <f t="shared" si="44"/>
        <v>Фото</v>
      </c>
      <c r="B1309" s="526">
        <v>148203</v>
      </c>
      <c r="C1309" s="526" t="s">
        <v>875</v>
      </c>
      <c r="D1309" s="526"/>
      <c r="E1309" s="526"/>
      <c r="F1309" s="526" t="s">
        <v>8666</v>
      </c>
      <c r="G1309" s="526" t="s">
        <v>2165</v>
      </c>
      <c r="H1309" s="526">
        <v>64</v>
      </c>
      <c r="I1309" s="526" t="s">
        <v>4779</v>
      </c>
      <c r="J1309" s="526" t="s">
        <v>4993</v>
      </c>
      <c r="K1309" s="527">
        <v>107</v>
      </c>
      <c r="L1309" s="526" t="s">
        <v>8667</v>
      </c>
      <c r="M1309" s="37" t="str">
        <f t="shared" si="45"/>
        <v>http://www.examen.biz/imgShop/377-15937-7.jpeg</v>
      </c>
    </row>
    <row r="1310" spans="1:13" s="37" customFormat="1" ht="67.5" hidden="1" x14ac:dyDescent="0.2">
      <c r="A1310" s="525" t="str">
        <f t="shared" si="44"/>
        <v>Фото</v>
      </c>
      <c r="B1310" s="526">
        <v>148204</v>
      </c>
      <c r="C1310" s="526" t="s">
        <v>875</v>
      </c>
      <c r="D1310" s="526"/>
      <c r="E1310" s="526"/>
      <c r="F1310" s="526" t="s">
        <v>8668</v>
      </c>
      <c r="G1310" s="526" t="s">
        <v>8669</v>
      </c>
      <c r="H1310" s="526">
        <v>80</v>
      </c>
      <c r="I1310" s="526" t="s">
        <v>4779</v>
      </c>
      <c r="J1310" s="526" t="s">
        <v>4993</v>
      </c>
      <c r="K1310" s="527">
        <v>107</v>
      </c>
      <c r="L1310" s="526" t="s">
        <v>8670</v>
      </c>
      <c r="M1310" s="37" t="str">
        <f t="shared" si="45"/>
        <v>http://www.examen.biz/imgShop/377-15938-4.jpeg</v>
      </c>
    </row>
    <row r="1311" spans="1:13" s="37" customFormat="1" ht="67.5" hidden="1" x14ac:dyDescent="0.2">
      <c r="A1311" s="525" t="str">
        <f t="shared" si="44"/>
        <v>Фото</v>
      </c>
      <c r="B1311" s="526">
        <v>98714</v>
      </c>
      <c r="C1311" s="526"/>
      <c r="D1311" s="526"/>
      <c r="E1311" s="526"/>
      <c r="F1311" s="526" t="s">
        <v>7989</v>
      </c>
      <c r="G1311" s="526" t="s">
        <v>3761</v>
      </c>
      <c r="H1311" s="526">
        <v>64</v>
      </c>
      <c r="I1311" s="526" t="s">
        <v>7987</v>
      </c>
      <c r="J1311" s="526" t="s">
        <v>4993</v>
      </c>
      <c r="K1311" s="527">
        <v>92</v>
      </c>
      <c r="L1311" s="526" t="s">
        <v>7464</v>
      </c>
      <c r="M1311" s="37" t="str">
        <f t="shared" si="45"/>
        <v>http://www.examen.biz/imgShop/377-10525-1.jpeg</v>
      </c>
    </row>
    <row r="1312" spans="1:13" s="37" customFormat="1" ht="67.5" hidden="1" x14ac:dyDescent="0.2">
      <c r="A1312" s="525" t="str">
        <f t="shared" si="44"/>
        <v>Фото</v>
      </c>
      <c r="B1312" s="526">
        <v>98715</v>
      </c>
      <c r="C1312" s="526"/>
      <c r="D1312" s="526"/>
      <c r="E1312" s="526"/>
      <c r="F1312" s="526" t="s">
        <v>7465</v>
      </c>
      <c r="G1312" s="526" t="s">
        <v>3762</v>
      </c>
      <c r="H1312" s="526">
        <v>80</v>
      </c>
      <c r="I1312" s="526" t="s">
        <v>7987</v>
      </c>
      <c r="J1312" s="526" t="s">
        <v>4993</v>
      </c>
      <c r="K1312" s="527">
        <v>92</v>
      </c>
      <c r="L1312" s="526" t="s">
        <v>8168</v>
      </c>
      <c r="M1312" s="37" t="str">
        <f t="shared" si="45"/>
        <v>http://www.examen.biz/imgShop/377-10601-2.jpeg</v>
      </c>
    </row>
    <row r="1313" spans="1:13" s="37" customFormat="1" ht="67.5" hidden="1" x14ac:dyDescent="0.2">
      <c r="A1313" s="525" t="str">
        <f t="shared" si="44"/>
        <v>Фото</v>
      </c>
      <c r="B1313" s="526">
        <v>147027</v>
      </c>
      <c r="C1313" s="526" t="s">
        <v>907</v>
      </c>
      <c r="D1313" s="526"/>
      <c r="E1313" s="526"/>
      <c r="F1313" s="526" t="s">
        <v>1171</v>
      </c>
      <c r="G1313" s="526" t="s">
        <v>1172</v>
      </c>
      <c r="H1313" s="526">
        <v>64</v>
      </c>
      <c r="I1313" s="526" t="s">
        <v>4779</v>
      </c>
      <c r="J1313" s="526" t="s">
        <v>4993</v>
      </c>
      <c r="K1313" s="527">
        <v>107</v>
      </c>
      <c r="L1313" s="526" t="s">
        <v>1173</v>
      </c>
      <c r="M1313" s="37" t="str">
        <f t="shared" si="45"/>
        <v>http://www.examen.biz/imgShop/377-16034-2.jpeg</v>
      </c>
    </row>
    <row r="1314" spans="1:13" s="37" customFormat="1" ht="67.5" hidden="1" x14ac:dyDescent="0.2">
      <c r="A1314" s="525" t="str">
        <f t="shared" si="44"/>
        <v>Фото</v>
      </c>
      <c r="B1314" s="526">
        <v>147028</v>
      </c>
      <c r="C1314" s="526" t="s">
        <v>907</v>
      </c>
      <c r="D1314" s="526"/>
      <c r="E1314" s="526"/>
      <c r="F1314" s="526" t="s">
        <v>1174</v>
      </c>
      <c r="G1314" s="526" t="s">
        <v>1175</v>
      </c>
      <c r="H1314" s="526">
        <v>48</v>
      </c>
      <c r="I1314" s="526" t="s">
        <v>4779</v>
      </c>
      <c r="J1314" s="526" t="s">
        <v>4993</v>
      </c>
      <c r="K1314" s="527">
        <v>107</v>
      </c>
      <c r="L1314" s="526" t="s">
        <v>1176</v>
      </c>
      <c r="M1314" s="37" t="str">
        <f t="shared" si="45"/>
        <v>http://www.examen.biz/imgShop/377-16035-9.jpeg</v>
      </c>
    </row>
    <row r="1315" spans="1:13" s="37" customFormat="1" ht="67.5" hidden="1" x14ac:dyDescent="0.2">
      <c r="A1315" s="525" t="str">
        <f t="shared" si="44"/>
        <v>Фото</v>
      </c>
      <c r="B1315" s="526">
        <v>98716</v>
      </c>
      <c r="C1315" s="526"/>
      <c r="D1315" s="526"/>
      <c r="E1315" s="526"/>
      <c r="F1315" s="526" t="s">
        <v>7747</v>
      </c>
      <c r="G1315" s="526" t="s">
        <v>3763</v>
      </c>
      <c r="H1315" s="526">
        <v>80</v>
      </c>
      <c r="I1315" s="526" t="s">
        <v>7987</v>
      </c>
      <c r="J1315" s="526" t="s">
        <v>4993</v>
      </c>
      <c r="K1315" s="527">
        <v>92</v>
      </c>
      <c r="L1315" s="526" t="s">
        <v>5545</v>
      </c>
      <c r="M1315" s="37" t="str">
        <f t="shared" si="45"/>
        <v>http://www.examen.biz/imgShop/377-10526-8.jpeg</v>
      </c>
    </row>
    <row r="1316" spans="1:13" s="37" customFormat="1" ht="67.5" hidden="1" x14ac:dyDescent="0.2">
      <c r="A1316" s="525" t="str">
        <f t="shared" si="44"/>
        <v>Фото</v>
      </c>
      <c r="B1316" s="526">
        <v>98717</v>
      </c>
      <c r="C1316" s="526"/>
      <c r="D1316" s="526"/>
      <c r="E1316" s="526"/>
      <c r="F1316" s="526" t="s">
        <v>5546</v>
      </c>
      <c r="G1316" s="526" t="s">
        <v>3764</v>
      </c>
      <c r="H1316" s="526">
        <v>96</v>
      </c>
      <c r="I1316" s="526" t="s">
        <v>7987</v>
      </c>
      <c r="J1316" s="526" t="s">
        <v>4993</v>
      </c>
      <c r="K1316" s="527">
        <v>92</v>
      </c>
      <c r="L1316" s="526" t="s">
        <v>5622</v>
      </c>
      <c r="M1316" s="37" t="str">
        <f t="shared" si="45"/>
        <v>http://www.examen.biz/imgShop/377-10602-9.jpeg</v>
      </c>
    </row>
    <row r="1317" spans="1:13" s="37" customFormat="1" ht="67.5" hidden="1" x14ac:dyDescent="0.2">
      <c r="A1317" s="525" t="str">
        <f t="shared" si="44"/>
        <v>Фото</v>
      </c>
      <c r="B1317" s="526">
        <v>128785</v>
      </c>
      <c r="C1317" s="526" t="s">
        <v>908</v>
      </c>
      <c r="D1317" s="526"/>
      <c r="E1317" s="526"/>
      <c r="F1317" s="526" t="s">
        <v>7691</v>
      </c>
      <c r="G1317" s="526" t="s">
        <v>7692</v>
      </c>
      <c r="H1317" s="526">
        <v>64</v>
      </c>
      <c r="I1317" s="526" t="s">
        <v>4779</v>
      </c>
      <c r="J1317" s="526" t="s">
        <v>4993</v>
      </c>
      <c r="K1317" s="527">
        <v>107</v>
      </c>
      <c r="L1317" s="526" t="s">
        <v>7693</v>
      </c>
      <c r="M1317" s="37" t="str">
        <f t="shared" si="45"/>
        <v>http://www.examen.biz/imgShop/377-14733-6.jpeg</v>
      </c>
    </row>
    <row r="1318" spans="1:13" s="37" customFormat="1" ht="67.5" hidden="1" x14ac:dyDescent="0.2">
      <c r="A1318" s="525" t="str">
        <f t="shared" si="44"/>
        <v>Фото</v>
      </c>
      <c r="B1318" s="526">
        <v>128786</v>
      </c>
      <c r="C1318" s="526" t="s">
        <v>908</v>
      </c>
      <c r="D1318" s="526"/>
      <c r="E1318" s="526"/>
      <c r="F1318" s="526" t="s">
        <v>7694</v>
      </c>
      <c r="G1318" s="526" t="s">
        <v>5116</v>
      </c>
      <c r="H1318" s="526">
        <v>48</v>
      </c>
      <c r="I1318" s="526" t="s">
        <v>4779</v>
      </c>
      <c r="J1318" s="526" t="s">
        <v>4993</v>
      </c>
      <c r="K1318" s="527">
        <v>107</v>
      </c>
      <c r="L1318" s="526" t="s">
        <v>7695</v>
      </c>
      <c r="M1318" s="37" t="str">
        <f t="shared" si="45"/>
        <v>http://www.examen.biz/imgShop/377-14734-3.jpeg</v>
      </c>
    </row>
    <row r="1319" spans="1:13" s="37" customFormat="1" ht="67.5" hidden="1" x14ac:dyDescent="0.2">
      <c r="A1319" s="525" t="str">
        <f t="shared" si="44"/>
        <v>Фото</v>
      </c>
      <c r="B1319" s="526">
        <v>98718</v>
      </c>
      <c r="C1319" s="526"/>
      <c r="D1319" s="526"/>
      <c r="E1319" s="526"/>
      <c r="F1319" s="526" t="s">
        <v>5623</v>
      </c>
      <c r="G1319" s="526" t="s">
        <v>3765</v>
      </c>
      <c r="H1319" s="526">
        <v>80</v>
      </c>
      <c r="I1319" s="526" t="s">
        <v>7987</v>
      </c>
      <c r="J1319" s="526" t="s">
        <v>4993</v>
      </c>
      <c r="K1319" s="527">
        <v>92</v>
      </c>
      <c r="L1319" s="526" t="s">
        <v>6869</v>
      </c>
      <c r="M1319" s="37" t="str">
        <f t="shared" si="45"/>
        <v>http://www.examen.biz/imgShop/377-10527-5.jpeg</v>
      </c>
    </row>
    <row r="1320" spans="1:13" s="37" customFormat="1" ht="67.5" hidden="1" x14ac:dyDescent="0.2">
      <c r="A1320" s="525" t="str">
        <f t="shared" si="44"/>
        <v>Фото</v>
      </c>
      <c r="B1320" s="526">
        <v>98719</v>
      </c>
      <c r="C1320" s="526"/>
      <c r="D1320" s="526"/>
      <c r="E1320" s="526"/>
      <c r="F1320" s="526" t="s">
        <v>6870</v>
      </c>
      <c r="G1320" s="526" t="s">
        <v>4555</v>
      </c>
      <c r="H1320" s="526">
        <v>80</v>
      </c>
      <c r="I1320" s="526" t="s">
        <v>7987</v>
      </c>
      <c r="J1320" s="526" t="s">
        <v>4993</v>
      </c>
      <c r="K1320" s="527">
        <v>92</v>
      </c>
      <c r="L1320" s="526" t="s">
        <v>6248</v>
      </c>
      <c r="M1320" s="37" t="str">
        <f t="shared" si="45"/>
        <v>http://www.examen.biz/imgShop/377-10603-6.jpeg</v>
      </c>
    </row>
    <row r="1321" spans="1:13" s="37" customFormat="1" ht="67.5" hidden="1" x14ac:dyDescent="0.2">
      <c r="A1321" s="525" t="str">
        <f t="shared" si="44"/>
        <v>Фото</v>
      </c>
      <c r="B1321" s="526">
        <v>149735</v>
      </c>
      <c r="C1321" s="526" t="s">
        <v>902</v>
      </c>
      <c r="D1321" s="526"/>
      <c r="E1321" s="526"/>
      <c r="F1321" s="526" t="s">
        <v>8598</v>
      </c>
      <c r="G1321" s="526" t="s">
        <v>8599</v>
      </c>
      <c r="H1321" s="526">
        <v>80</v>
      </c>
      <c r="I1321" s="526" t="s">
        <v>4932</v>
      </c>
      <c r="J1321" s="526" t="s">
        <v>4993</v>
      </c>
      <c r="K1321" s="527">
        <v>109</v>
      </c>
      <c r="L1321" s="526" t="s">
        <v>8600</v>
      </c>
      <c r="M1321" s="37" t="str">
        <f t="shared" si="45"/>
        <v>http://www.examen.biz/imgShop/377-16456-2.jpeg</v>
      </c>
    </row>
    <row r="1322" spans="1:13" s="37" customFormat="1" ht="45" hidden="1" x14ac:dyDescent="0.2">
      <c r="A1322" s="525" t="str">
        <f t="shared" si="44"/>
        <v>Фото</v>
      </c>
      <c r="B1322" s="526">
        <v>97842</v>
      </c>
      <c r="C1322" s="526"/>
      <c r="D1322" s="526"/>
      <c r="E1322" s="526"/>
      <c r="F1322" s="526" t="s">
        <v>5306</v>
      </c>
      <c r="G1322" s="526" t="s">
        <v>5307</v>
      </c>
      <c r="H1322" s="526">
        <v>240</v>
      </c>
      <c r="I1322" s="526" t="s">
        <v>5211</v>
      </c>
      <c r="J1322" s="526" t="s">
        <v>7626</v>
      </c>
      <c r="K1322" s="527">
        <v>160</v>
      </c>
      <c r="L1322" s="526" t="s">
        <v>6934</v>
      </c>
      <c r="M1322" s="37" t="str">
        <f t="shared" si="45"/>
        <v>http://www.examen.biz/imgShop/377-10439-1.jpeg</v>
      </c>
    </row>
    <row r="1323" spans="1:13" s="37" customFormat="1" ht="67.5" hidden="1" x14ac:dyDescent="0.2">
      <c r="A1323" s="525" t="str">
        <f t="shared" si="44"/>
        <v>Фото</v>
      </c>
      <c r="B1323" s="526">
        <v>148973</v>
      </c>
      <c r="C1323" s="526" t="s">
        <v>904</v>
      </c>
      <c r="D1323" s="526"/>
      <c r="E1323" s="526"/>
      <c r="F1323" s="526" t="s">
        <v>8111</v>
      </c>
      <c r="G1323" s="526" t="s">
        <v>3198</v>
      </c>
      <c r="H1323" s="526">
        <v>64</v>
      </c>
      <c r="I1323" s="526" t="s">
        <v>4811</v>
      </c>
      <c r="J1323" s="526" t="s">
        <v>4993</v>
      </c>
      <c r="K1323" s="527">
        <v>87</v>
      </c>
      <c r="L1323" s="526" t="s">
        <v>8112</v>
      </c>
      <c r="M1323" s="37" t="str">
        <f t="shared" si="45"/>
        <v>http://www.examen.biz/imgShop/377-16424-1.jpeg</v>
      </c>
    </row>
    <row r="1324" spans="1:13" s="37" customFormat="1" ht="67.5" hidden="1" x14ac:dyDescent="0.2">
      <c r="A1324" s="525" t="str">
        <f t="shared" si="44"/>
        <v>Фото</v>
      </c>
      <c r="B1324" s="526">
        <v>148974</v>
      </c>
      <c r="C1324" s="526" t="s">
        <v>904</v>
      </c>
      <c r="D1324" s="526"/>
      <c r="E1324" s="526"/>
      <c r="F1324" s="526" t="s">
        <v>8113</v>
      </c>
      <c r="G1324" s="526" t="s">
        <v>8114</v>
      </c>
      <c r="H1324" s="526">
        <v>64</v>
      </c>
      <c r="I1324" s="526" t="s">
        <v>4811</v>
      </c>
      <c r="J1324" s="526" t="s">
        <v>4993</v>
      </c>
      <c r="K1324" s="527">
        <v>87</v>
      </c>
      <c r="L1324" s="526" t="s">
        <v>8115</v>
      </c>
      <c r="M1324" s="37" t="str">
        <f t="shared" si="45"/>
        <v>http://www.examen.biz/imgShop/377-16425-8.jpeg</v>
      </c>
    </row>
    <row r="1325" spans="1:13" s="37" customFormat="1" ht="67.5" hidden="1" x14ac:dyDescent="0.2">
      <c r="A1325" s="525" t="str">
        <f t="shared" si="44"/>
        <v>Фото</v>
      </c>
      <c r="B1325" s="526">
        <v>153354</v>
      </c>
      <c r="C1325" s="526" t="s">
        <v>876</v>
      </c>
      <c r="D1325" s="526"/>
      <c r="E1325" s="526"/>
      <c r="F1325" s="526" t="s">
        <v>10415</v>
      </c>
      <c r="G1325" s="526" t="s">
        <v>9419</v>
      </c>
      <c r="H1325" s="526">
        <v>64</v>
      </c>
      <c r="I1325" s="526" t="s">
        <v>4811</v>
      </c>
      <c r="J1325" s="526" t="s">
        <v>4993</v>
      </c>
      <c r="K1325" s="527">
        <v>87</v>
      </c>
      <c r="L1325" s="526" t="s">
        <v>10416</v>
      </c>
      <c r="M1325" s="37" t="str">
        <f t="shared" si="45"/>
        <v>http://www.examen.biz/imgShop/377-16678-8.jpeg</v>
      </c>
    </row>
    <row r="1326" spans="1:13" s="37" customFormat="1" ht="67.5" hidden="1" x14ac:dyDescent="0.2">
      <c r="A1326" s="525" t="str">
        <f t="shared" si="44"/>
        <v>Фото</v>
      </c>
      <c r="B1326" s="526">
        <v>148865</v>
      </c>
      <c r="C1326" s="526" t="s">
        <v>876</v>
      </c>
      <c r="D1326" s="526"/>
      <c r="E1326" s="526"/>
      <c r="F1326" s="526" t="s">
        <v>8020</v>
      </c>
      <c r="G1326" s="526" t="s">
        <v>8062</v>
      </c>
      <c r="H1326" s="526">
        <v>64</v>
      </c>
      <c r="I1326" s="526" t="s">
        <v>4811</v>
      </c>
      <c r="J1326" s="526" t="s">
        <v>4993</v>
      </c>
      <c r="K1326" s="527">
        <v>87</v>
      </c>
      <c r="L1326" s="526" t="s">
        <v>8021</v>
      </c>
      <c r="M1326" s="37" t="str">
        <f t="shared" si="45"/>
        <v>http://www.examen.biz/imgShop/377-16405-0.jpeg</v>
      </c>
    </row>
    <row r="1327" spans="1:13" s="37" customFormat="1" ht="67.5" hidden="1" x14ac:dyDescent="0.2">
      <c r="A1327" s="525" t="str">
        <f t="shared" si="44"/>
        <v>Фото</v>
      </c>
      <c r="B1327" s="526">
        <v>143203</v>
      </c>
      <c r="C1327" s="526" t="s">
        <v>905</v>
      </c>
      <c r="D1327" s="526"/>
      <c r="E1327" s="526"/>
      <c r="F1327" s="526" t="s">
        <v>3159</v>
      </c>
      <c r="G1327" s="526" t="s">
        <v>1879</v>
      </c>
      <c r="H1327" s="526">
        <v>64</v>
      </c>
      <c r="I1327" s="526" t="s">
        <v>4811</v>
      </c>
      <c r="J1327" s="526" t="s">
        <v>4993</v>
      </c>
      <c r="K1327" s="527">
        <v>87</v>
      </c>
      <c r="L1327" s="526" t="s">
        <v>3160</v>
      </c>
      <c r="M1327" s="37" t="str">
        <f t="shared" si="45"/>
        <v>http://www.examen.biz/imgShop/377-15819-6.jpeg</v>
      </c>
    </row>
    <row r="1328" spans="1:13" s="37" customFormat="1" ht="67.5" hidden="1" x14ac:dyDescent="0.2">
      <c r="A1328" s="525" t="str">
        <f t="shared" si="44"/>
        <v>Фото</v>
      </c>
      <c r="B1328" s="526">
        <v>143204</v>
      </c>
      <c r="C1328" s="526" t="s">
        <v>905</v>
      </c>
      <c r="D1328" s="526"/>
      <c r="E1328" s="526"/>
      <c r="F1328" s="526" t="s">
        <v>3161</v>
      </c>
      <c r="G1328" s="526" t="s">
        <v>2876</v>
      </c>
      <c r="H1328" s="526">
        <v>64</v>
      </c>
      <c r="I1328" s="526" t="s">
        <v>4811</v>
      </c>
      <c r="J1328" s="526" t="s">
        <v>4993</v>
      </c>
      <c r="K1328" s="527">
        <v>87</v>
      </c>
      <c r="L1328" s="526" t="s">
        <v>3162</v>
      </c>
      <c r="M1328" s="37" t="str">
        <f t="shared" si="45"/>
        <v>http://www.examen.biz/imgShop/377-15754-0.jpeg</v>
      </c>
    </row>
    <row r="1329" spans="1:13" s="37" customFormat="1" ht="67.5" hidden="1" x14ac:dyDescent="0.2">
      <c r="A1329" s="525" t="str">
        <f t="shared" si="44"/>
        <v>Фото</v>
      </c>
      <c r="B1329" s="526">
        <v>148867</v>
      </c>
      <c r="C1329" s="526" t="s">
        <v>906</v>
      </c>
      <c r="D1329" s="526"/>
      <c r="E1329" s="526"/>
      <c r="F1329" s="526" t="s">
        <v>8022</v>
      </c>
      <c r="G1329" s="526" t="s">
        <v>3745</v>
      </c>
      <c r="H1329" s="526">
        <v>64</v>
      </c>
      <c r="I1329" s="526" t="s">
        <v>4811</v>
      </c>
      <c r="J1329" s="526" t="s">
        <v>4993</v>
      </c>
      <c r="K1329" s="527">
        <v>87</v>
      </c>
      <c r="L1329" s="526" t="s">
        <v>8023</v>
      </c>
      <c r="M1329" s="37" t="str">
        <f t="shared" si="45"/>
        <v>http://www.examen.biz/imgShop/377-16401-2.jpeg</v>
      </c>
    </row>
    <row r="1330" spans="1:13" s="37" customFormat="1" ht="67.5" hidden="1" x14ac:dyDescent="0.2">
      <c r="A1330" s="525" t="str">
        <f t="shared" si="44"/>
        <v>Фото</v>
      </c>
      <c r="B1330" s="526">
        <v>148868</v>
      </c>
      <c r="C1330" s="526" t="s">
        <v>906</v>
      </c>
      <c r="D1330" s="526"/>
      <c r="E1330" s="526"/>
      <c r="F1330" s="526" t="s">
        <v>8024</v>
      </c>
      <c r="G1330" s="526" t="s">
        <v>3296</v>
      </c>
      <c r="H1330" s="526">
        <v>80</v>
      </c>
      <c r="I1330" s="526" t="s">
        <v>4811</v>
      </c>
      <c r="J1330" s="526" t="s">
        <v>4993</v>
      </c>
      <c r="K1330" s="527">
        <v>87</v>
      </c>
      <c r="L1330" s="526" t="s">
        <v>8025</v>
      </c>
      <c r="M1330" s="37" t="str">
        <f t="shared" si="45"/>
        <v>http://www.examen.biz/imgShop/377-16402-9.jpeg</v>
      </c>
    </row>
    <row r="1331" spans="1:13" s="37" customFormat="1" ht="67.5" hidden="1" x14ac:dyDescent="0.2">
      <c r="A1331" s="525" t="str">
        <f t="shared" si="44"/>
        <v>Фото</v>
      </c>
      <c r="B1331" s="526">
        <v>96687</v>
      </c>
      <c r="C1331" s="526"/>
      <c r="D1331" s="526"/>
      <c r="E1331" s="526"/>
      <c r="F1331" s="526" t="s">
        <v>6101</v>
      </c>
      <c r="G1331" s="526" t="s">
        <v>6741</v>
      </c>
      <c r="H1331" s="526">
        <v>80</v>
      </c>
      <c r="I1331" s="526" t="s">
        <v>4932</v>
      </c>
      <c r="J1331" s="526" t="s">
        <v>4993</v>
      </c>
      <c r="K1331" s="527">
        <v>105</v>
      </c>
      <c r="L1331" s="526" t="s">
        <v>7222</v>
      </c>
      <c r="M1331" s="37" t="str">
        <f t="shared" si="45"/>
        <v>http://www.examen.biz/imgShop/377-10262-5.jpeg</v>
      </c>
    </row>
    <row r="1332" spans="1:13" s="37" customFormat="1" ht="67.5" hidden="1" x14ac:dyDescent="0.2">
      <c r="A1332" s="525" t="str">
        <f t="shared" si="44"/>
        <v>Фото</v>
      </c>
      <c r="B1332" s="526">
        <v>153830</v>
      </c>
      <c r="C1332" s="526" t="s">
        <v>868</v>
      </c>
      <c r="D1332" s="526"/>
      <c r="E1332" s="526"/>
      <c r="F1332" s="526" t="s">
        <v>9839</v>
      </c>
      <c r="G1332" s="526" t="s">
        <v>3297</v>
      </c>
      <c r="H1332" s="526">
        <v>48</v>
      </c>
      <c r="I1332" s="526" t="s">
        <v>4932</v>
      </c>
      <c r="J1332" s="526" t="s">
        <v>4993</v>
      </c>
      <c r="K1332" s="527">
        <v>109</v>
      </c>
      <c r="L1332" s="526" t="s">
        <v>9840</v>
      </c>
      <c r="M1332" s="37" t="str">
        <f t="shared" si="45"/>
        <v>http://www.examen.biz/imgShop/377-16654-2.jpeg</v>
      </c>
    </row>
    <row r="1333" spans="1:13" s="37" customFormat="1" ht="67.5" hidden="1" x14ac:dyDescent="0.2">
      <c r="A1333" s="525" t="str">
        <f t="shared" si="44"/>
        <v>Фото</v>
      </c>
      <c r="B1333" s="526">
        <v>153831</v>
      </c>
      <c r="C1333" s="526" t="s">
        <v>868</v>
      </c>
      <c r="D1333" s="526"/>
      <c r="E1333" s="526"/>
      <c r="F1333" s="526" t="s">
        <v>9841</v>
      </c>
      <c r="G1333" s="526" t="s">
        <v>3298</v>
      </c>
      <c r="H1333" s="526">
        <v>64</v>
      </c>
      <c r="I1333" s="526" t="s">
        <v>4932</v>
      </c>
      <c r="J1333" s="526" t="s">
        <v>4993</v>
      </c>
      <c r="K1333" s="527">
        <v>109</v>
      </c>
      <c r="L1333" s="526" t="s">
        <v>9842</v>
      </c>
      <c r="M1333" s="37" t="str">
        <f t="shared" si="45"/>
        <v>http://www.examen.biz/imgShop/377-16655-9.jpeg</v>
      </c>
    </row>
    <row r="1334" spans="1:13" s="37" customFormat="1" ht="67.5" hidden="1" x14ac:dyDescent="0.2">
      <c r="A1334" s="525" t="str">
        <f t="shared" si="44"/>
        <v>Фото</v>
      </c>
      <c r="B1334" s="526">
        <v>142566</v>
      </c>
      <c r="C1334" s="526"/>
      <c r="D1334" s="526"/>
      <c r="E1334" s="526"/>
      <c r="F1334" s="526" t="s">
        <v>4157</v>
      </c>
      <c r="G1334" s="526" t="s">
        <v>4392</v>
      </c>
      <c r="H1334" s="526">
        <v>64</v>
      </c>
      <c r="I1334" s="526" t="s">
        <v>4932</v>
      </c>
      <c r="J1334" s="526" t="s">
        <v>4993</v>
      </c>
      <c r="K1334" s="527">
        <v>105</v>
      </c>
      <c r="L1334" s="526" t="s">
        <v>4158</v>
      </c>
      <c r="M1334" s="37" t="str">
        <f t="shared" si="45"/>
        <v>http://www.examen.biz/imgShop/377-15690-1.jpeg</v>
      </c>
    </row>
    <row r="1335" spans="1:13" s="37" customFormat="1" ht="67.5" hidden="1" x14ac:dyDescent="0.2">
      <c r="A1335" s="525" t="str">
        <f t="shared" si="44"/>
        <v>Фото</v>
      </c>
      <c r="B1335" s="526">
        <v>143215</v>
      </c>
      <c r="C1335" s="526"/>
      <c r="D1335" s="526"/>
      <c r="E1335" s="526"/>
      <c r="F1335" s="526" t="s">
        <v>2824</v>
      </c>
      <c r="G1335" s="526" t="s">
        <v>7049</v>
      </c>
      <c r="H1335" s="526">
        <v>64</v>
      </c>
      <c r="I1335" s="526" t="s">
        <v>4932</v>
      </c>
      <c r="J1335" s="526" t="s">
        <v>4993</v>
      </c>
      <c r="K1335" s="527">
        <v>105</v>
      </c>
      <c r="L1335" s="526" t="s">
        <v>2825</v>
      </c>
      <c r="M1335" s="37" t="str">
        <f t="shared" si="45"/>
        <v>http://www.examen.biz/imgShop/377-15791-5.jpeg</v>
      </c>
    </row>
    <row r="1336" spans="1:13" s="37" customFormat="1" ht="67.5" hidden="1" x14ac:dyDescent="0.2">
      <c r="A1336" s="525" t="str">
        <f t="shared" si="44"/>
        <v>Фото</v>
      </c>
      <c r="B1336" s="526">
        <v>151115</v>
      </c>
      <c r="C1336" s="526" t="s">
        <v>875</v>
      </c>
      <c r="D1336" s="526"/>
      <c r="E1336" s="526"/>
      <c r="F1336" s="526" t="s">
        <v>9035</v>
      </c>
      <c r="G1336" s="526" t="s">
        <v>3633</v>
      </c>
      <c r="H1336" s="526">
        <v>80</v>
      </c>
      <c r="I1336" s="526" t="s">
        <v>4932</v>
      </c>
      <c r="J1336" s="526" t="s">
        <v>4993</v>
      </c>
      <c r="K1336" s="527">
        <v>109</v>
      </c>
      <c r="L1336" s="526" t="s">
        <v>9036</v>
      </c>
      <c r="M1336" s="37" t="str">
        <f t="shared" si="45"/>
        <v>http://www.examen.biz/imgShop/377-16563-7.jpeg</v>
      </c>
    </row>
    <row r="1337" spans="1:13" s="37" customFormat="1" ht="67.5" hidden="1" x14ac:dyDescent="0.2">
      <c r="A1337" s="525" t="str">
        <f t="shared" si="44"/>
        <v>Фото</v>
      </c>
      <c r="B1337" s="526">
        <v>151116</v>
      </c>
      <c r="C1337" s="526" t="s">
        <v>875</v>
      </c>
      <c r="D1337" s="526"/>
      <c r="E1337" s="526"/>
      <c r="F1337" s="526" t="s">
        <v>9037</v>
      </c>
      <c r="G1337" s="526" t="s">
        <v>1201</v>
      </c>
      <c r="H1337" s="526">
        <v>64</v>
      </c>
      <c r="I1337" s="526" t="s">
        <v>4932</v>
      </c>
      <c r="J1337" s="526" t="s">
        <v>4993</v>
      </c>
      <c r="K1337" s="527">
        <v>109</v>
      </c>
      <c r="L1337" s="526" t="s">
        <v>9038</v>
      </c>
      <c r="M1337" s="37" t="str">
        <f t="shared" si="45"/>
        <v>http://www.examen.biz/imgShop/377-16564-4.jpeg</v>
      </c>
    </row>
    <row r="1338" spans="1:13" s="37" customFormat="1" ht="67.5" hidden="1" x14ac:dyDescent="0.2">
      <c r="A1338" s="525" t="str">
        <f t="shared" si="44"/>
        <v>Фото</v>
      </c>
      <c r="B1338" s="526">
        <v>149737</v>
      </c>
      <c r="C1338" s="526"/>
      <c r="D1338" s="526"/>
      <c r="E1338" s="526"/>
      <c r="F1338" s="526" t="s">
        <v>8601</v>
      </c>
      <c r="G1338" s="526" t="s">
        <v>8602</v>
      </c>
      <c r="H1338" s="526">
        <v>64</v>
      </c>
      <c r="I1338" s="526" t="s">
        <v>4932</v>
      </c>
      <c r="J1338" s="526" t="s">
        <v>4993</v>
      </c>
      <c r="K1338" s="527">
        <v>105</v>
      </c>
      <c r="L1338" s="526" t="s">
        <v>8603</v>
      </c>
      <c r="M1338" s="37" t="str">
        <f t="shared" si="45"/>
        <v>http://www.examen.biz/imgShop/377-16398-5.jpeg</v>
      </c>
    </row>
    <row r="1339" spans="1:13" s="37" customFormat="1" ht="67.5" hidden="1" x14ac:dyDescent="0.2">
      <c r="A1339" s="525" t="str">
        <f t="shared" si="44"/>
        <v>Фото</v>
      </c>
      <c r="B1339" s="526">
        <v>149738</v>
      </c>
      <c r="C1339" s="526"/>
      <c r="D1339" s="526"/>
      <c r="E1339" s="526"/>
      <c r="F1339" s="526" t="s">
        <v>8604</v>
      </c>
      <c r="G1339" s="526" t="s">
        <v>6781</v>
      </c>
      <c r="H1339" s="526">
        <v>64</v>
      </c>
      <c r="I1339" s="526" t="s">
        <v>4932</v>
      </c>
      <c r="J1339" s="526" t="s">
        <v>4993</v>
      </c>
      <c r="K1339" s="527">
        <v>105</v>
      </c>
      <c r="L1339" s="526" t="s">
        <v>8605</v>
      </c>
      <c r="M1339" s="37" t="str">
        <f t="shared" si="45"/>
        <v>http://www.examen.biz/imgShop/377-16460-9.jpeg</v>
      </c>
    </row>
    <row r="1340" spans="1:13" s="37" customFormat="1" ht="67.5" hidden="1" x14ac:dyDescent="0.2">
      <c r="A1340" s="525" t="str">
        <f t="shared" si="44"/>
        <v>Фото</v>
      </c>
      <c r="B1340" s="526">
        <v>151143</v>
      </c>
      <c r="C1340" s="526" t="s">
        <v>907</v>
      </c>
      <c r="D1340" s="526"/>
      <c r="E1340" s="526"/>
      <c r="F1340" s="526" t="s">
        <v>9764</v>
      </c>
      <c r="G1340" s="526" t="s">
        <v>1202</v>
      </c>
      <c r="H1340" s="526">
        <v>96</v>
      </c>
      <c r="I1340" s="526" t="s">
        <v>4932</v>
      </c>
      <c r="J1340" s="526" t="s">
        <v>4993</v>
      </c>
      <c r="K1340" s="527">
        <v>109</v>
      </c>
      <c r="L1340" s="526" t="s">
        <v>9765</v>
      </c>
      <c r="M1340" s="37" t="str">
        <f t="shared" si="45"/>
        <v>http://www.examen.biz/imgShop/377-16565-1.jpeg</v>
      </c>
    </row>
    <row r="1341" spans="1:13" s="37" customFormat="1" ht="67.5" hidden="1" x14ac:dyDescent="0.2">
      <c r="A1341" s="525" t="str">
        <f t="shared" si="44"/>
        <v>Фото</v>
      </c>
      <c r="B1341" s="526">
        <v>151144</v>
      </c>
      <c r="C1341" s="526" t="s">
        <v>907</v>
      </c>
      <c r="D1341" s="526"/>
      <c r="E1341" s="526"/>
      <c r="F1341" s="526" t="s">
        <v>9766</v>
      </c>
      <c r="G1341" s="526" t="s">
        <v>9767</v>
      </c>
      <c r="H1341" s="526">
        <v>80</v>
      </c>
      <c r="I1341" s="526" t="s">
        <v>4932</v>
      </c>
      <c r="J1341" s="526" t="s">
        <v>4993</v>
      </c>
      <c r="K1341" s="527">
        <v>109</v>
      </c>
      <c r="L1341" s="526" t="s">
        <v>9768</v>
      </c>
      <c r="M1341" s="37" t="str">
        <f t="shared" si="45"/>
        <v>http://www.examen.biz/imgShop/377-16566-8.jpeg</v>
      </c>
    </row>
    <row r="1342" spans="1:13" s="37" customFormat="1" ht="67.5" hidden="1" x14ac:dyDescent="0.2">
      <c r="A1342" s="525" t="str">
        <f t="shared" si="44"/>
        <v>Фото</v>
      </c>
      <c r="B1342" s="526">
        <v>149785</v>
      </c>
      <c r="C1342" s="526"/>
      <c r="D1342" s="526"/>
      <c r="E1342" s="526"/>
      <c r="F1342" s="526" t="s">
        <v>8625</v>
      </c>
      <c r="G1342" s="526" t="s">
        <v>5440</v>
      </c>
      <c r="H1342" s="526">
        <v>64</v>
      </c>
      <c r="I1342" s="526" t="s">
        <v>4932</v>
      </c>
      <c r="J1342" s="526" t="s">
        <v>4993</v>
      </c>
      <c r="K1342" s="527">
        <v>105</v>
      </c>
      <c r="L1342" s="526" t="s">
        <v>8626</v>
      </c>
      <c r="M1342" s="37" t="str">
        <f t="shared" si="45"/>
        <v>http://www.examen.biz/imgShop/377-16399-2.jpeg</v>
      </c>
    </row>
    <row r="1343" spans="1:13" s="37" customFormat="1" ht="67.5" hidden="1" x14ac:dyDescent="0.2">
      <c r="A1343" s="525" t="str">
        <f t="shared" si="44"/>
        <v>Фото</v>
      </c>
      <c r="B1343" s="526">
        <v>128844</v>
      </c>
      <c r="C1343" s="526"/>
      <c r="D1343" s="526"/>
      <c r="E1343" s="526"/>
      <c r="F1343" s="526" t="s">
        <v>6562</v>
      </c>
      <c r="G1343" s="526" t="s">
        <v>6563</v>
      </c>
      <c r="H1343" s="526">
        <v>80</v>
      </c>
      <c r="I1343" s="526" t="s">
        <v>4932</v>
      </c>
      <c r="J1343" s="526" t="s">
        <v>4993</v>
      </c>
      <c r="K1343" s="527">
        <v>105</v>
      </c>
      <c r="L1343" s="526" t="s">
        <v>6564</v>
      </c>
      <c r="M1343" s="37" t="str">
        <f t="shared" si="45"/>
        <v>http://www.examen.biz/imgShop/377-15048-0.jpeg</v>
      </c>
    </row>
    <row r="1344" spans="1:13" s="37" customFormat="1" ht="67.5" hidden="1" x14ac:dyDescent="0.2">
      <c r="A1344" s="525" t="str">
        <f t="shared" si="44"/>
        <v>Фото</v>
      </c>
      <c r="B1344" s="526">
        <v>149999</v>
      </c>
      <c r="C1344" s="526" t="s">
        <v>908</v>
      </c>
      <c r="D1344" s="526"/>
      <c r="E1344" s="526"/>
      <c r="F1344" s="526" t="s">
        <v>8829</v>
      </c>
      <c r="G1344" s="526" t="s">
        <v>8830</v>
      </c>
      <c r="H1344" s="526">
        <v>96</v>
      </c>
      <c r="I1344" s="526" t="s">
        <v>4932</v>
      </c>
      <c r="J1344" s="526" t="s">
        <v>4993</v>
      </c>
      <c r="K1344" s="527">
        <v>109</v>
      </c>
      <c r="L1344" s="526" t="s">
        <v>8831</v>
      </c>
      <c r="M1344" s="37" t="str">
        <f t="shared" si="45"/>
        <v>http://www.examen.biz/imgShop/377-16353-4.jpeg</v>
      </c>
    </row>
    <row r="1345" spans="1:13" s="37" customFormat="1" ht="67.5" hidden="1" x14ac:dyDescent="0.2">
      <c r="A1345" s="525" t="str">
        <f t="shared" si="44"/>
        <v>Фото</v>
      </c>
      <c r="B1345" s="526">
        <v>148476</v>
      </c>
      <c r="C1345" s="526" t="s">
        <v>908</v>
      </c>
      <c r="D1345" s="526"/>
      <c r="E1345" s="526"/>
      <c r="F1345" s="526" t="s">
        <v>8778</v>
      </c>
      <c r="G1345" s="526" t="s">
        <v>8779</v>
      </c>
      <c r="H1345" s="526">
        <v>80</v>
      </c>
      <c r="I1345" s="526" t="s">
        <v>4932</v>
      </c>
      <c r="J1345" s="526" t="s">
        <v>4993</v>
      </c>
      <c r="K1345" s="527">
        <v>109</v>
      </c>
      <c r="L1345" s="526" t="s">
        <v>8780</v>
      </c>
      <c r="M1345" s="37" t="str">
        <f t="shared" si="45"/>
        <v>http://www.examen.biz/imgShop/377-16354-1.jpeg</v>
      </c>
    </row>
    <row r="1346" spans="1:13" s="37" customFormat="1" ht="67.5" hidden="1" x14ac:dyDescent="0.2">
      <c r="A1346" s="525" t="str">
        <f t="shared" ref="A1346:A1409" si="46">HYPERLINK(M1346,"Фото")</f>
        <v>Фото</v>
      </c>
      <c r="B1346" s="526">
        <v>105973</v>
      </c>
      <c r="C1346" s="526"/>
      <c r="D1346" s="526"/>
      <c r="E1346" s="526"/>
      <c r="F1346" s="526" t="s">
        <v>5177</v>
      </c>
      <c r="G1346" s="526" t="s">
        <v>5025</v>
      </c>
      <c r="H1346" s="526">
        <v>32</v>
      </c>
      <c r="I1346" s="526" t="s">
        <v>6775</v>
      </c>
      <c r="J1346" s="526" t="s">
        <v>4993</v>
      </c>
      <c r="K1346" s="527">
        <v>94</v>
      </c>
      <c r="L1346" s="526" t="s">
        <v>5026</v>
      </c>
      <c r="M1346" s="37" t="str">
        <f t="shared" ref="M1346:M1409" si="47">CONCATENATE("http://www.examen.biz/imgShop/",L1346)</f>
        <v>http://www.examen.biz/imgShop/377-11725-4.jpeg</v>
      </c>
    </row>
    <row r="1347" spans="1:13" s="37" customFormat="1" ht="67.5" hidden="1" x14ac:dyDescent="0.2">
      <c r="A1347" s="525" t="str">
        <f t="shared" si="46"/>
        <v>Фото</v>
      </c>
      <c r="B1347" s="526">
        <v>119472</v>
      </c>
      <c r="C1347" s="526"/>
      <c r="D1347" s="526"/>
      <c r="E1347" s="526"/>
      <c r="F1347" s="526" t="s">
        <v>7517</v>
      </c>
      <c r="G1347" s="526" t="s">
        <v>5060</v>
      </c>
      <c r="H1347" s="526">
        <v>48</v>
      </c>
      <c r="I1347" s="526" t="s">
        <v>6775</v>
      </c>
      <c r="J1347" s="526" t="s">
        <v>4993</v>
      </c>
      <c r="K1347" s="527">
        <v>101</v>
      </c>
      <c r="L1347" s="526" t="s">
        <v>7518</v>
      </c>
      <c r="M1347" s="37" t="str">
        <f t="shared" si="47"/>
        <v>http://www.examen.biz/imgShop/377-13871-6.jpeg</v>
      </c>
    </row>
    <row r="1348" spans="1:13" s="37" customFormat="1" ht="67.5" hidden="1" x14ac:dyDescent="0.2">
      <c r="A1348" s="525" t="str">
        <f t="shared" si="46"/>
        <v>Фото</v>
      </c>
      <c r="B1348" s="526">
        <v>128447</v>
      </c>
      <c r="C1348" s="526"/>
      <c r="D1348" s="526"/>
      <c r="E1348" s="526"/>
      <c r="F1348" s="526" t="s">
        <v>3727</v>
      </c>
      <c r="G1348" s="526" t="s">
        <v>3728</v>
      </c>
      <c r="H1348" s="526">
        <v>48</v>
      </c>
      <c r="I1348" s="526" t="s">
        <v>6775</v>
      </c>
      <c r="J1348" s="526" t="s">
        <v>4993</v>
      </c>
      <c r="K1348" s="527">
        <v>101</v>
      </c>
      <c r="L1348" s="526" t="s">
        <v>3729</v>
      </c>
      <c r="M1348" s="37" t="str">
        <f t="shared" si="47"/>
        <v>http://www.examen.biz/imgShop/377-14869-2.jpeg</v>
      </c>
    </row>
    <row r="1349" spans="1:13" s="37" customFormat="1" ht="67.5" hidden="1" x14ac:dyDescent="0.2">
      <c r="A1349" s="525" t="str">
        <f t="shared" si="46"/>
        <v>Фото</v>
      </c>
      <c r="B1349" s="526">
        <v>91525</v>
      </c>
      <c r="C1349" s="526"/>
      <c r="D1349" s="526"/>
      <c r="E1349" s="526"/>
      <c r="F1349" s="526" t="s">
        <v>992</v>
      </c>
      <c r="G1349" s="526" t="s">
        <v>993</v>
      </c>
      <c r="H1349" s="526">
        <v>96</v>
      </c>
      <c r="I1349" s="526" t="s">
        <v>7400</v>
      </c>
      <c r="J1349" s="526" t="s">
        <v>4993</v>
      </c>
      <c r="K1349" s="527">
        <v>84</v>
      </c>
      <c r="L1349" s="526" t="s">
        <v>994</v>
      </c>
      <c r="M1349" s="37" t="str">
        <f t="shared" si="47"/>
        <v>http://www.examen.biz/imgShop/377-09162-2.jpeg</v>
      </c>
    </row>
    <row r="1350" spans="1:13" s="37" customFormat="1" ht="67.5" hidden="1" x14ac:dyDescent="0.2">
      <c r="A1350" s="525" t="str">
        <f t="shared" si="46"/>
        <v>Фото</v>
      </c>
      <c r="B1350" s="526">
        <v>153346</v>
      </c>
      <c r="C1350" s="526"/>
      <c r="D1350" s="526"/>
      <c r="E1350" s="526"/>
      <c r="F1350" s="526" t="s">
        <v>10417</v>
      </c>
      <c r="G1350" s="526" t="s">
        <v>10418</v>
      </c>
      <c r="H1350" s="526">
        <v>96</v>
      </c>
      <c r="I1350" s="526" t="s">
        <v>7400</v>
      </c>
      <c r="J1350" s="526" t="s">
        <v>4993</v>
      </c>
      <c r="K1350" s="527">
        <v>107</v>
      </c>
      <c r="L1350" s="526" t="s">
        <v>10419</v>
      </c>
      <c r="M1350" s="37" t="str">
        <f t="shared" si="47"/>
        <v>http://www.examen.biz/imgShop/377-16709-9.jpeg</v>
      </c>
    </row>
    <row r="1351" spans="1:13" s="37" customFormat="1" ht="67.5" hidden="1" x14ac:dyDescent="0.2">
      <c r="A1351" s="525" t="str">
        <f t="shared" si="46"/>
        <v>Фото</v>
      </c>
      <c r="B1351" s="526">
        <v>122087</v>
      </c>
      <c r="C1351" s="526" t="s">
        <v>904</v>
      </c>
      <c r="D1351" s="526"/>
      <c r="E1351" s="526"/>
      <c r="F1351" s="526" t="s">
        <v>8170</v>
      </c>
      <c r="G1351" s="526" t="s">
        <v>4556</v>
      </c>
      <c r="H1351" s="526">
        <v>48</v>
      </c>
      <c r="I1351" s="526" t="s">
        <v>7400</v>
      </c>
      <c r="J1351" s="526" t="s">
        <v>4993</v>
      </c>
      <c r="K1351" s="527">
        <v>94</v>
      </c>
      <c r="L1351" s="526" t="s">
        <v>7081</v>
      </c>
      <c r="M1351" s="37" t="str">
        <f t="shared" si="47"/>
        <v>http://www.examen.biz/imgShop/377-13989-8.jpeg</v>
      </c>
    </row>
    <row r="1352" spans="1:13" s="37" customFormat="1" ht="67.5" hidden="1" x14ac:dyDescent="0.2">
      <c r="A1352" s="525" t="str">
        <f t="shared" si="46"/>
        <v>Фото</v>
      </c>
      <c r="B1352" s="526">
        <v>91475</v>
      </c>
      <c r="C1352" s="526" t="s">
        <v>5670</v>
      </c>
      <c r="D1352" s="526"/>
      <c r="E1352" s="526"/>
      <c r="F1352" s="526" t="s">
        <v>9517</v>
      </c>
      <c r="G1352" s="526" t="s">
        <v>9518</v>
      </c>
      <c r="H1352" s="526">
        <v>48</v>
      </c>
      <c r="I1352" s="526" t="s">
        <v>7400</v>
      </c>
      <c r="J1352" s="526" t="s">
        <v>4993</v>
      </c>
      <c r="K1352" s="527">
        <v>94</v>
      </c>
      <c r="L1352" s="526" t="s">
        <v>9519</v>
      </c>
      <c r="M1352" s="37" t="str">
        <f t="shared" si="47"/>
        <v>http://www.examen.biz/imgShop/377-08977-3.jpeg</v>
      </c>
    </row>
    <row r="1353" spans="1:13" s="37" customFormat="1" ht="67.5" hidden="1" x14ac:dyDescent="0.2">
      <c r="A1353" s="525" t="str">
        <f t="shared" si="46"/>
        <v>Фото</v>
      </c>
      <c r="B1353" s="526">
        <v>143460</v>
      </c>
      <c r="C1353" s="526" t="s">
        <v>905</v>
      </c>
      <c r="D1353" s="526"/>
      <c r="E1353" s="526"/>
      <c r="F1353" s="526" t="s">
        <v>2289</v>
      </c>
      <c r="G1353" s="526" t="s">
        <v>7608</v>
      </c>
      <c r="H1353" s="526">
        <v>48</v>
      </c>
      <c r="I1353" s="526" t="s">
        <v>7400</v>
      </c>
      <c r="J1353" s="526" t="s">
        <v>4993</v>
      </c>
      <c r="K1353" s="527">
        <v>94</v>
      </c>
      <c r="L1353" s="526" t="s">
        <v>2290</v>
      </c>
      <c r="M1353" s="37" t="str">
        <f t="shared" si="47"/>
        <v>http://www.examen.biz/imgShop/377-15944-5.jpeg</v>
      </c>
    </row>
    <row r="1354" spans="1:13" s="37" customFormat="1" ht="67.5" hidden="1" x14ac:dyDescent="0.2">
      <c r="A1354" s="525" t="str">
        <f t="shared" si="46"/>
        <v>Фото</v>
      </c>
      <c r="B1354" s="526">
        <v>130998</v>
      </c>
      <c r="C1354" s="526" t="s">
        <v>906</v>
      </c>
      <c r="D1354" s="526"/>
      <c r="E1354" s="526"/>
      <c r="F1354" s="526" t="s">
        <v>8273</v>
      </c>
      <c r="G1354" s="526" t="s">
        <v>8274</v>
      </c>
      <c r="H1354" s="526">
        <v>48</v>
      </c>
      <c r="I1354" s="526" t="s">
        <v>7400</v>
      </c>
      <c r="J1354" s="526" t="s">
        <v>4993</v>
      </c>
      <c r="K1354" s="527">
        <v>94</v>
      </c>
      <c r="L1354" s="526" t="s">
        <v>8275</v>
      </c>
      <c r="M1354" s="37" t="str">
        <f t="shared" si="47"/>
        <v>http://www.examen.biz/imgShop/377-15104-3.jpeg</v>
      </c>
    </row>
    <row r="1355" spans="1:13" s="37" customFormat="1" ht="67.5" hidden="1" x14ac:dyDescent="0.2">
      <c r="A1355" s="525" t="str">
        <f t="shared" si="46"/>
        <v>Фото</v>
      </c>
      <c r="B1355" s="526">
        <v>116303</v>
      </c>
      <c r="C1355" s="526"/>
      <c r="D1355" s="526"/>
      <c r="E1355" s="526"/>
      <c r="F1355" s="526" t="s">
        <v>6943</v>
      </c>
      <c r="G1355" s="526" t="s">
        <v>6944</v>
      </c>
      <c r="H1355" s="526">
        <v>80</v>
      </c>
      <c r="I1355" s="526" t="s">
        <v>5351</v>
      </c>
      <c r="J1355" s="526" t="s">
        <v>4993</v>
      </c>
      <c r="K1355" s="527">
        <v>171</v>
      </c>
      <c r="L1355" s="526" t="s">
        <v>5352</v>
      </c>
      <c r="M1355" s="37" t="str">
        <f t="shared" si="47"/>
        <v>http://www.examen.biz/imgShop/377-13229-5.jpeg</v>
      </c>
    </row>
    <row r="1356" spans="1:13" s="37" customFormat="1" ht="67.5" hidden="1" x14ac:dyDescent="0.2">
      <c r="A1356" s="525" t="str">
        <f t="shared" si="46"/>
        <v>Фото</v>
      </c>
      <c r="B1356" s="526">
        <v>103564</v>
      </c>
      <c r="C1356" s="526"/>
      <c r="D1356" s="526"/>
      <c r="E1356" s="526"/>
      <c r="F1356" s="526" t="s">
        <v>5138</v>
      </c>
      <c r="G1356" s="526" t="s">
        <v>7929</v>
      </c>
      <c r="H1356" s="526">
        <v>96</v>
      </c>
      <c r="I1356" s="526" t="s">
        <v>4551</v>
      </c>
      <c r="J1356" s="526" t="s">
        <v>4993</v>
      </c>
      <c r="K1356" s="527">
        <v>120</v>
      </c>
      <c r="L1356" s="526" t="s">
        <v>7930</v>
      </c>
      <c r="M1356" s="37" t="str">
        <f t="shared" si="47"/>
        <v>http://www.examen.biz/imgShop/377-11055-2.jpeg</v>
      </c>
    </row>
    <row r="1357" spans="1:13" s="37" customFormat="1" ht="67.5" hidden="1" x14ac:dyDescent="0.2">
      <c r="A1357" s="525" t="str">
        <f t="shared" si="46"/>
        <v>Фото</v>
      </c>
      <c r="B1357" s="526">
        <v>103498</v>
      </c>
      <c r="C1357" s="526"/>
      <c r="D1357" s="526"/>
      <c r="E1357" s="526"/>
      <c r="F1357" s="526" t="s">
        <v>4661</v>
      </c>
      <c r="G1357" s="526" t="s">
        <v>4380</v>
      </c>
      <c r="H1357" s="526">
        <v>96</v>
      </c>
      <c r="I1357" s="526" t="s">
        <v>4551</v>
      </c>
      <c r="J1357" s="526" t="s">
        <v>4993</v>
      </c>
      <c r="K1357" s="527">
        <v>120</v>
      </c>
      <c r="L1357" s="526" t="s">
        <v>4552</v>
      </c>
      <c r="M1357" s="37" t="str">
        <f t="shared" si="47"/>
        <v>http://www.examen.biz/imgShop/377-10869-6.jpeg</v>
      </c>
    </row>
    <row r="1358" spans="1:13" s="37" customFormat="1" ht="67.5" hidden="1" x14ac:dyDescent="0.2">
      <c r="A1358" s="525" t="str">
        <f t="shared" si="46"/>
        <v>Фото</v>
      </c>
      <c r="B1358" s="526">
        <v>103561</v>
      </c>
      <c r="C1358" s="526"/>
      <c r="D1358" s="526"/>
      <c r="E1358" s="526"/>
      <c r="F1358" s="526" t="s">
        <v>5879</v>
      </c>
      <c r="G1358" s="526" t="s">
        <v>5514</v>
      </c>
      <c r="H1358" s="526">
        <v>96</v>
      </c>
      <c r="I1358" s="526" t="s">
        <v>4551</v>
      </c>
      <c r="J1358" s="526" t="s">
        <v>4993</v>
      </c>
      <c r="K1358" s="527">
        <v>120</v>
      </c>
      <c r="L1358" s="526" t="s">
        <v>5325</v>
      </c>
      <c r="M1358" s="37" t="str">
        <f t="shared" si="47"/>
        <v>http://www.examen.biz/imgShop/377-10870-2.jpeg</v>
      </c>
    </row>
    <row r="1359" spans="1:13" s="37" customFormat="1" ht="67.5" hidden="1" x14ac:dyDescent="0.2">
      <c r="A1359" s="525" t="str">
        <f t="shared" si="46"/>
        <v>Фото</v>
      </c>
      <c r="B1359" s="526">
        <v>103562</v>
      </c>
      <c r="C1359" s="526"/>
      <c r="D1359" s="526"/>
      <c r="E1359" s="526"/>
      <c r="F1359" s="526" t="s">
        <v>7459</v>
      </c>
      <c r="G1359" s="526" t="s">
        <v>6769</v>
      </c>
      <c r="H1359" s="526">
        <v>96</v>
      </c>
      <c r="I1359" s="526" t="s">
        <v>4551</v>
      </c>
      <c r="J1359" s="526" t="s">
        <v>4993</v>
      </c>
      <c r="K1359" s="527">
        <v>120</v>
      </c>
      <c r="L1359" s="526" t="s">
        <v>6124</v>
      </c>
      <c r="M1359" s="37" t="str">
        <f t="shared" si="47"/>
        <v>http://www.examen.biz/imgShop/377-10871-9.jpeg</v>
      </c>
    </row>
    <row r="1360" spans="1:13" s="37" customFormat="1" ht="67.5" hidden="1" x14ac:dyDescent="0.2">
      <c r="A1360" s="525" t="str">
        <f t="shared" si="46"/>
        <v>Фото</v>
      </c>
      <c r="B1360" s="526">
        <v>103563</v>
      </c>
      <c r="C1360" s="526"/>
      <c r="D1360" s="526"/>
      <c r="E1360" s="526"/>
      <c r="F1360" s="526" t="s">
        <v>6125</v>
      </c>
      <c r="G1360" s="526" t="s">
        <v>6520</v>
      </c>
      <c r="H1360" s="526">
        <v>96</v>
      </c>
      <c r="I1360" s="526" t="s">
        <v>4551</v>
      </c>
      <c r="J1360" s="526" t="s">
        <v>4993</v>
      </c>
      <c r="K1360" s="527">
        <v>120</v>
      </c>
      <c r="L1360" s="526" t="s">
        <v>6646</v>
      </c>
      <c r="M1360" s="37" t="str">
        <f t="shared" si="47"/>
        <v>http://www.examen.biz/imgShop/377-10872-6.jpeg</v>
      </c>
    </row>
    <row r="1361" spans="1:13" s="37" customFormat="1" ht="67.5" hidden="1" x14ac:dyDescent="0.2">
      <c r="A1361" s="525" t="str">
        <f t="shared" si="46"/>
        <v>Фото</v>
      </c>
      <c r="B1361" s="526">
        <v>143171</v>
      </c>
      <c r="C1361" s="526"/>
      <c r="D1361" s="526"/>
      <c r="E1361" s="526"/>
      <c r="F1361" s="526" t="s">
        <v>3151</v>
      </c>
      <c r="G1361" s="526" t="s">
        <v>3089</v>
      </c>
      <c r="H1361" s="526">
        <v>144</v>
      </c>
      <c r="I1361" s="526" t="s">
        <v>7365</v>
      </c>
      <c r="J1361" s="526" t="s">
        <v>4993</v>
      </c>
      <c r="K1361" s="527">
        <v>125</v>
      </c>
      <c r="L1361" s="526" t="s">
        <v>3152</v>
      </c>
      <c r="M1361" s="37" t="str">
        <f t="shared" si="47"/>
        <v>http://www.examen.biz/imgShop/377-15793-9.jpeg</v>
      </c>
    </row>
    <row r="1362" spans="1:13" s="37" customFormat="1" ht="67.5" hidden="1" x14ac:dyDescent="0.2">
      <c r="A1362" s="525" t="str">
        <f t="shared" si="46"/>
        <v>Фото</v>
      </c>
      <c r="B1362" s="526">
        <v>150524</v>
      </c>
      <c r="C1362" s="526"/>
      <c r="D1362" s="526"/>
      <c r="E1362" s="526"/>
      <c r="F1362" s="526" t="s">
        <v>8934</v>
      </c>
      <c r="G1362" s="526" t="s">
        <v>8935</v>
      </c>
      <c r="H1362" s="526">
        <v>128</v>
      </c>
      <c r="I1362" s="526" t="s">
        <v>7365</v>
      </c>
      <c r="J1362" s="526" t="s">
        <v>4993</v>
      </c>
      <c r="K1362" s="527">
        <v>131</v>
      </c>
      <c r="L1362" s="526" t="s">
        <v>8936</v>
      </c>
      <c r="M1362" s="37" t="str">
        <f t="shared" si="47"/>
        <v>http://www.examen.biz/imgShop/377-16576-7.jpeg</v>
      </c>
    </row>
    <row r="1363" spans="1:13" s="37" customFormat="1" ht="67.5" hidden="1" x14ac:dyDescent="0.2">
      <c r="A1363" s="525" t="str">
        <f t="shared" si="46"/>
        <v>Фото</v>
      </c>
      <c r="B1363" s="526">
        <v>143701</v>
      </c>
      <c r="C1363" s="526"/>
      <c r="D1363" s="526"/>
      <c r="E1363" s="526"/>
      <c r="F1363" s="526" t="s">
        <v>2308</v>
      </c>
      <c r="G1363" s="526" t="s">
        <v>4718</v>
      </c>
      <c r="H1363" s="526">
        <v>144</v>
      </c>
      <c r="I1363" s="526" t="s">
        <v>7365</v>
      </c>
      <c r="J1363" s="526" t="s">
        <v>4993</v>
      </c>
      <c r="K1363" s="527">
        <v>131</v>
      </c>
      <c r="L1363" s="526" t="s">
        <v>2309</v>
      </c>
      <c r="M1363" s="37" t="str">
        <f t="shared" si="47"/>
        <v>http://www.examen.biz/imgShop/377-16000-7.jpeg</v>
      </c>
    </row>
    <row r="1364" spans="1:13" s="37" customFormat="1" ht="67.5" hidden="1" x14ac:dyDescent="0.2">
      <c r="A1364" s="525" t="str">
        <f t="shared" si="46"/>
        <v>Фото</v>
      </c>
      <c r="B1364" s="526">
        <v>157155</v>
      </c>
      <c r="C1364" s="526"/>
      <c r="D1364" s="526"/>
      <c r="E1364" s="526"/>
      <c r="F1364" s="526" t="s">
        <v>10498</v>
      </c>
      <c r="G1364" s="526" t="s">
        <v>1091</v>
      </c>
      <c r="H1364" s="526">
        <v>144</v>
      </c>
      <c r="I1364" s="526" t="s">
        <v>7365</v>
      </c>
      <c r="J1364" s="526" t="s">
        <v>4993</v>
      </c>
      <c r="K1364" s="527">
        <v>131</v>
      </c>
      <c r="L1364" s="526" t="s">
        <v>10500</v>
      </c>
      <c r="M1364" s="37" t="str">
        <f t="shared" si="47"/>
        <v>http://www.examen.biz/imgShop/377-16796-9.jpeg</v>
      </c>
    </row>
    <row r="1365" spans="1:13" s="37" customFormat="1" ht="67.5" hidden="1" x14ac:dyDescent="0.2">
      <c r="A1365" s="525" t="str">
        <f t="shared" si="46"/>
        <v>Фото</v>
      </c>
      <c r="B1365" s="526">
        <v>151427</v>
      </c>
      <c r="C1365" s="526" t="s">
        <v>877</v>
      </c>
      <c r="D1365" s="526"/>
      <c r="E1365" s="526"/>
      <c r="F1365" s="526" t="s">
        <v>9246</v>
      </c>
      <c r="G1365" s="526" t="s">
        <v>8684</v>
      </c>
      <c r="H1365" s="526">
        <v>72</v>
      </c>
      <c r="I1365" s="526" t="s">
        <v>7526</v>
      </c>
      <c r="J1365" s="526" t="s">
        <v>4993</v>
      </c>
      <c r="K1365" s="527">
        <v>162</v>
      </c>
      <c r="L1365" s="526" t="s">
        <v>9247</v>
      </c>
      <c r="M1365" s="37" t="str">
        <f t="shared" si="47"/>
        <v>http://www.examen.biz/imgShop/377-16624-5.jpeg</v>
      </c>
    </row>
    <row r="1366" spans="1:13" s="37" customFormat="1" ht="67.5" hidden="1" x14ac:dyDescent="0.2">
      <c r="A1366" s="525" t="str">
        <f t="shared" si="46"/>
        <v>Фото</v>
      </c>
      <c r="B1366" s="526">
        <v>155388</v>
      </c>
      <c r="C1366" s="526" t="s">
        <v>877</v>
      </c>
      <c r="D1366" s="526"/>
      <c r="E1366" s="526"/>
      <c r="F1366" s="526" t="s">
        <v>995</v>
      </c>
      <c r="G1366" s="526" t="s">
        <v>996</v>
      </c>
      <c r="H1366" s="526">
        <v>72</v>
      </c>
      <c r="I1366" s="526" t="s">
        <v>7526</v>
      </c>
      <c r="J1366" s="526" t="s">
        <v>4993</v>
      </c>
      <c r="K1366" s="527">
        <v>162</v>
      </c>
      <c r="L1366" s="526" t="s">
        <v>997</v>
      </c>
      <c r="M1366" s="37" t="str">
        <f t="shared" si="47"/>
        <v>http://www.examen.biz/imgShop/377-16734-1.jpeg</v>
      </c>
    </row>
    <row r="1367" spans="1:13" s="37" customFormat="1" ht="67.5" hidden="1" x14ac:dyDescent="0.2">
      <c r="A1367" s="525" t="str">
        <f t="shared" si="46"/>
        <v>Фото</v>
      </c>
      <c r="B1367" s="526">
        <v>151428</v>
      </c>
      <c r="C1367" s="526" t="s">
        <v>877</v>
      </c>
      <c r="D1367" s="526"/>
      <c r="E1367" s="526"/>
      <c r="F1367" s="526" t="s">
        <v>9248</v>
      </c>
      <c r="G1367" s="526" t="s">
        <v>4557</v>
      </c>
      <c r="H1367" s="526">
        <v>64</v>
      </c>
      <c r="I1367" s="526" t="s">
        <v>7526</v>
      </c>
      <c r="J1367" s="526" t="s">
        <v>4993</v>
      </c>
      <c r="K1367" s="527">
        <v>162</v>
      </c>
      <c r="L1367" s="526" t="s">
        <v>9249</v>
      </c>
      <c r="M1367" s="37" t="str">
        <f t="shared" si="47"/>
        <v>http://www.examen.biz/imgShop/377-16625-2.jpeg</v>
      </c>
    </row>
    <row r="1368" spans="1:13" s="37" customFormat="1" ht="67.5" hidden="1" x14ac:dyDescent="0.2">
      <c r="A1368" s="525" t="str">
        <f t="shared" si="46"/>
        <v>Фото</v>
      </c>
      <c r="B1368" s="526">
        <v>155389</v>
      </c>
      <c r="C1368" s="526" t="s">
        <v>877</v>
      </c>
      <c r="D1368" s="526"/>
      <c r="E1368" s="526"/>
      <c r="F1368" s="526" t="s">
        <v>998</v>
      </c>
      <c r="G1368" s="526" t="s">
        <v>999</v>
      </c>
      <c r="H1368" s="526">
        <v>64</v>
      </c>
      <c r="I1368" s="526" t="s">
        <v>7526</v>
      </c>
      <c r="J1368" s="526" t="s">
        <v>4993</v>
      </c>
      <c r="K1368" s="527">
        <v>162</v>
      </c>
      <c r="L1368" s="526" t="s">
        <v>1000</v>
      </c>
      <c r="M1368" s="37" t="str">
        <f t="shared" si="47"/>
        <v>http://www.examen.biz/imgShop/377-16735-8.jpeg</v>
      </c>
    </row>
    <row r="1369" spans="1:13" s="37" customFormat="1" ht="67.5" hidden="1" x14ac:dyDescent="0.2">
      <c r="A1369" s="525" t="str">
        <f t="shared" si="46"/>
        <v>Фото</v>
      </c>
      <c r="B1369" s="526">
        <v>152593</v>
      </c>
      <c r="C1369" s="526" t="s">
        <v>1001</v>
      </c>
      <c r="D1369" s="526"/>
      <c r="E1369" s="526"/>
      <c r="F1369" s="526" t="s">
        <v>9715</v>
      </c>
      <c r="G1369" s="526" t="s">
        <v>4558</v>
      </c>
      <c r="H1369" s="526">
        <v>80</v>
      </c>
      <c r="I1369" s="526" t="s">
        <v>7526</v>
      </c>
      <c r="J1369" s="526" t="s">
        <v>4993</v>
      </c>
      <c r="K1369" s="527">
        <v>162</v>
      </c>
      <c r="L1369" s="526" t="s">
        <v>9716</v>
      </c>
      <c r="M1369" s="37" t="str">
        <f t="shared" si="47"/>
        <v>http://www.examen.biz/imgShop/377-16715-0.jpeg</v>
      </c>
    </row>
    <row r="1370" spans="1:13" s="37" customFormat="1" ht="67.5" hidden="1" x14ac:dyDescent="0.2">
      <c r="A1370" s="525" t="str">
        <f t="shared" si="46"/>
        <v>Фото</v>
      </c>
      <c r="B1370" s="526">
        <v>146403</v>
      </c>
      <c r="C1370" s="526" t="s">
        <v>1001</v>
      </c>
      <c r="D1370" s="526"/>
      <c r="E1370" s="526"/>
      <c r="F1370" s="526" t="s">
        <v>1772</v>
      </c>
      <c r="G1370" s="526" t="s">
        <v>4559</v>
      </c>
      <c r="H1370" s="526">
        <v>64</v>
      </c>
      <c r="I1370" s="526" t="s">
        <v>7526</v>
      </c>
      <c r="J1370" s="526" t="s">
        <v>4993</v>
      </c>
      <c r="K1370" s="527">
        <v>162</v>
      </c>
      <c r="L1370" s="526" t="s">
        <v>1773</v>
      </c>
      <c r="M1370" s="37" t="str">
        <f t="shared" si="47"/>
        <v>http://www.examen.biz/imgShop/377-16266-7.jpeg</v>
      </c>
    </row>
    <row r="1371" spans="1:13" s="37" customFormat="1" ht="67.5" hidden="1" x14ac:dyDescent="0.2">
      <c r="A1371" s="525" t="str">
        <f t="shared" si="46"/>
        <v>Фото</v>
      </c>
      <c r="B1371" s="526">
        <v>149695</v>
      </c>
      <c r="C1371" s="526" t="s">
        <v>1002</v>
      </c>
      <c r="D1371" s="526"/>
      <c r="E1371" s="526"/>
      <c r="F1371" s="526" t="s">
        <v>8403</v>
      </c>
      <c r="G1371" s="526" t="s">
        <v>8650</v>
      </c>
      <c r="H1371" s="526">
        <v>80</v>
      </c>
      <c r="I1371" s="526" t="s">
        <v>7526</v>
      </c>
      <c r="J1371" s="526" t="s">
        <v>4993</v>
      </c>
      <c r="K1371" s="527">
        <v>162</v>
      </c>
      <c r="L1371" s="526" t="s">
        <v>8404</v>
      </c>
      <c r="M1371" s="37" t="str">
        <f t="shared" si="47"/>
        <v>http://www.examen.biz/imgShop/377-16448-7.jpeg</v>
      </c>
    </row>
    <row r="1372" spans="1:13" s="37" customFormat="1" ht="67.5" hidden="1" x14ac:dyDescent="0.2">
      <c r="A1372" s="525" t="str">
        <f t="shared" si="46"/>
        <v>Фото</v>
      </c>
      <c r="B1372" s="526">
        <v>149719</v>
      </c>
      <c r="C1372" s="526" t="s">
        <v>1002</v>
      </c>
      <c r="D1372" s="526"/>
      <c r="E1372" s="526"/>
      <c r="F1372" s="526" t="s">
        <v>8574</v>
      </c>
      <c r="G1372" s="526" t="s">
        <v>8651</v>
      </c>
      <c r="H1372" s="526">
        <v>80</v>
      </c>
      <c r="I1372" s="526" t="s">
        <v>7526</v>
      </c>
      <c r="J1372" s="526" t="s">
        <v>4993</v>
      </c>
      <c r="K1372" s="527">
        <v>162</v>
      </c>
      <c r="L1372" s="526" t="s">
        <v>8575</v>
      </c>
      <c r="M1372" s="37" t="str">
        <f t="shared" si="47"/>
        <v>http://www.examen.biz/imgShop/377-16449-4.jpeg</v>
      </c>
    </row>
    <row r="1373" spans="1:13" s="37" customFormat="1" ht="67.5" hidden="1" x14ac:dyDescent="0.2">
      <c r="A1373" s="525" t="str">
        <f t="shared" si="46"/>
        <v>Фото</v>
      </c>
      <c r="B1373" s="526">
        <v>128940</v>
      </c>
      <c r="C1373" s="526" t="s">
        <v>1003</v>
      </c>
      <c r="D1373" s="526"/>
      <c r="E1373" s="526"/>
      <c r="F1373" s="526" t="s">
        <v>6570</v>
      </c>
      <c r="G1373" s="526" t="s">
        <v>4560</v>
      </c>
      <c r="H1373" s="526">
        <v>72</v>
      </c>
      <c r="I1373" s="526" t="s">
        <v>7526</v>
      </c>
      <c r="J1373" s="526" t="s">
        <v>4993</v>
      </c>
      <c r="K1373" s="527">
        <v>162</v>
      </c>
      <c r="L1373" s="526" t="s">
        <v>6571</v>
      </c>
      <c r="M1373" s="37" t="str">
        <f t="shared" si="47"/>
        <v>http://www.examen.biz/imgShop/377-15081-7.jpeg</v>
      </c>
    </row>
    <row r="1374" spans="1:13" s="37" customFormat="1" ht="67.5" hidden="1" x14ac:dyDescent="0.2">
      <c r="A1374" s="525" t="str">
        <f t="shared" si="46"/>
        <v>Фото</v>
      </c>
      <c r="B1374" s="526">
        <v>128939</v>
      </c>
      <c r="C1374" s="526" t="s">
        <v>1003</v>
      </c>
      <c r="D1374" s="526"/>
      <c r="E1374" s="526"/>
      <c r="F1374" s="526" t="s">
        <v>8652</v>
      </c>
      <c r="G1374" s="526" t="s">
        <v>8653</v>
      </c>
      <c r="H1374" s="526">
        <v>72</v>
      </c>
      <c r="I1374" s="526" t="s">
        <v>7526</v>
      </c>
      <c r="J1374" s="526" t="s">
        <v>4993</v>
      </c>
      <c r="K1374" s="527">
        <v>162</v>
      </c>
      <c r="L1374" s="526" t="s">
        <v>8654</v>
      </c>
      <c r="M1374" s="37" t="str">
        <f t="shared" si="47"/>
        <v>http://www.examen.biz/imgShop/377-15082-4.jpeg</v>
      </c>
    </row>
    <row r="1375" spans="1:13" s="37" customFormat="1" ht="67.5" hidden="1" x14ac:dyDescent="0.2">
      <c r="A1375" s="525" t="str">
        <f t="shared" si="46"/>
        <v>Фото</v>
      </c>
      <c r="B1375" s="526">
        <v>145484</v>
      </c>
      <c r="C1375" s="526"/>
      <c r="D1375" s="526"/>
      <c r="E1375" s="526"/>
      <c r="F1375" s="526" t="s">
        <v>1843</v>
      </c>
      <c r="G1375" s="526" t="s">
        <v>1844</v>
      </c>
      <c r="H1375" s="526">
        <v>144</v>
      </c>
      <c r="I1375" s="526" t="s">
        <v>1845</v>
      </c>
      <c r="J1375" s="526" t="s">
        <v>4993</v>
      </c>
      <c r="K1375" s="527">
        <v>92</v>
      </c>
      <c r="L1375" s="526" t="s">
        <v>1846</v>
      </c>
      <c r="M1375" s="37" t="str">
        <f t="shared" si="47"/>
        <v>http://www.examen.biz/imgShop/377-15817-2.jpeg</v>
      </c>
    </row>
    <row r="1376" spans="1:13" s="37" customFormat="1" ht="67.5" hidden="1" x14ac:dyDescent="0.2">
      <c r="A1376" s="525" t="str">
        <f t="shared" si="46"/>
        <v>Фото</v>
      </c>
      <c r="B1376" s="526">
        <v>105824</v>
      </c>
      <c r="C1376" s="526" t="s">
        <v>902</v>
      </c>
      <c r="D1376" s="526"/>
      <c r="E1376" s="526"/>
      <c r="F1376" s="526" t="s">
        <v>55</v>
      </c>
      <c r="G1376" s="526" t="s">
        <v>56</v>
      </c>
      <c r="H1376" s="526">
        <v>480</v>
      </c>
      <c r="I1376" s="526" t="s">
        <v>7624</v>
      </c>
      <c r="J1376" s="526" t="s">
        <v>4993</v>
      </c>
      <c r="K1376" s="527">
        <v>176</v>
      </c>
      <c r="L1376" s="526" t="s">
        <v>57</v>
      </c>
      <c r="M1376" s="37" t="str">
        <f t="shared" si="47"/>
        <v>http://www.examen.biz/imgShop/377-11840-4.jpeg</v>
      </c>
    </row>
    <row r="1377" spans="1:13" s="37" customFormat="1" ht="67.5" hidden="1" x14ac:dyDescent="0.2">
      <c r="A1377" s="525" t="str">
        <f t="shared" si="46"/>
        <v>Фото</v>
      </c>
      <c r="B1377" s="526">
        <v>101124</v>
      </c>
      <c r="C1377" s="526"/>
      <c r="D1377" s="526"/>
      <c r="E1377" s="526"/>
      <c r="F1377" s="526" t="s">
        <v>27</v>
      </c>
      <c r="G1377" s="526" t="s">
        <v>28</v>
      </c>
      <c r="H1377" s="526">
        <v>80</v>
      </c>
      <c r="I1377" s="526" t="s">
        <v>6775</v>
      </c>
      <c r="J1377" s="526" t="s">
        <v>4993</v>
      </c>
      <c r="K1377" s="527">
        <v>109</v>
      </c>
      <c r="L1377" s="526" t="s">
        <v>29</v>
      </c>
      <c r="M1377" s="37" t="str">
        <f t="shared" si="47"/>
        <v>http://www.examen.biz/imgShop/377-11386-7.jpeg</v>
      </c>
    </row>
    <row r="1378" spans="1:13" s="37" customFormat="1" ht="67.5" hidden="1" x14ac:dyDescent="0.2">
      <c r="A1378" s="525" t="str">
        <f t="shared" si="46"/>
        <v>Фото</v>
      </c>
      <c r="B1378" s="526">
        <v>127116</v>
      </c>
      <c r="C1378" s="526"/>
      <c r="D1378" s="526"/>
      <c r="E1378" s="526"/>
      <c r="F1378" s="526" t="s">
        <v>3915</v>
      </c>
      <c r="G1378" s="526" t="s">
        <v>4504</v>
      </c>
      <c r="H1378" s="526">
        <v>76</v>
      </c>
      <c r="I1378" s="526" t="s">
        <v>6775</v>
      </c>
      <c r="J1378" s="526" t="s">
        <v>4993</v>
      </c>
      <c r="K1378" s="527">
        <v>120</v>
      </c>
      <c r="L1378" s="526" t="s">
        <v>3916</v>
      </c>
      <c r="M1378" s="37" t="str">
        <f t="shared" si="47"/>
        <v>http://www.examen.biz/imgShop/377-14590-5.jpeg</v>
      </c>
    </row>
    <row r="1379" spans="1:13" s="37" customFormat="1" ht="67.5" hidden="1" x14ac:dyDescent="0.2">
      <c r="A1379" s="525" t="str">
        <f t="shared" si="46"/>
        <v>Фото</v>
      </c>
      <c r="B1379" s="526">
        <v>127117</v>
      </c>
      <c r="C1379" s="526"/>
      <c r="D1379" s="526"/>
      <c r="E1379" s="526"/>
      <c r="F1379" s="526" t="s">
        <v>4471</v>
      </c>
      <c r="G1379" s="526" t="s">
        <v>4472</v>
      </c>
      <c r="H1379" s="526">
        <v>68</v>
      </c>
      <c r="I1379" s="526" t="s">
        <v>6775</v>
      </c>
      <c r="J1379" s="526" t="s">
        <v>4993</v>
      </c>
      <c r="K1379" s="527">
        <v>120</v>
      </c>
      <c r="L1379" s="526" t="s">
        <v>4473</v>
      </c>
      <c r="M1379" s="37" t="str">
        <f t="shared" si="47"/>
        <v>http://www.examen.biz/imgShop/377-14591-2.jpeg</v>
      </c>
    </row>
    <row r="1380" spans="1:13" s="37" customFormat="1" ht="67.5" hidden="1" x14ac:dyDescent="0.2">
      <c r="A1380" s="525" t="str">
        <f t="shared" si="46"/>
        <v>Фото</v>
      </c>
      <c r="B1380" s="526">
        <v>150004</v>
      </c>
      <c r="C1380" s="526" t="s">
        <v>1002</v>
      </c>
      <c r="D1380" s="526"/>
      <c r="E1380" s="526"/>
      <c r="F1380" s="526" t="s">
        <v>9702</v>
      </c>
      <c r="G1380" s="526" t="s">
        <v>9703</v>
      </c>
      <c r="H1380" s="526">
        <v>64</v>
      </c>
      <c r="I1380" s="526" t="s">
        <v>4353</v>
      </c>
      <c r="J1380" s="526" t="s">
        <v>4993</v>
      </c>
      <c r="K1380" s="527">
        <v>142</v>
      </c>
      <c r="L1380" s="526" t="s">
        <v>9704</v>
      </c>
      <c r="M1380" s="37" t="str">
        <f t="shared" si="47"/>
        <v>http://www.examen.biz/imgShop/377-15865-3.jpeg</v>
      </c>
    </row>
    <row r="1381" spans="1:13" s="37" customFormat="1" ht="67.5" hidden="1" x14ac:dyDescent="0.2">
      <c r="A1381" s="525" t="str">
        <f t="shared" si="46"/>
        <v>Фото</v>
      </c>
      <c r="B1381" s="526">
        <v>145242</v>
      </c>
      <c r="C1381" s="526" t="s">
        <v>1001</v>
      </c>
      <c r="D1381" s="526"/>
      <c r="E1381" s="526"/>
      <c r="F1381" s="526" t="s">
        <v>1847</v>
      </c>
      <c r="G1381" s="526" t="s">
        <v>1848</v>
      </c>
      <c r="H1381" s="526">
        <v>96</v>
      </c>
      <c r="I1381" s="526" t="s">
        <v>4353</v>
      </c>
      <c r="J1381" s="526" t="s">
        <v>4993</v>
      </c>
      <c r="K1381" s="527">
        <v>142</v>
      </c>
      <c r="L1381" s="526" t="s">
        <v>1849</v>
      </c>
      <c r="M1381" s="37" t="str">
        <f t="shared" si="47"/>
        <v>http://www.examen.biz/imgShop/377-15866-0.jpeg</v>
      </c>
    </row>
    <row r="1382" spans="1:13" s="37" customFormat="1" ht="67.5" hidden="1" x14ac:dyDescent="0.2">
      <c r="A1382" s="525" t="str">
        <f t="shared" si="46"/>
        <v>Фото</v>
      </c>
      <c r="B1382" s="526">
        <v>145487</v>
      </c>
      <c r="C1382" s="526" t="s">
        <v>1002</v>
      </c>
      <c r="D1382" s="526"/>
      <c r="E1382" s="526"/>
      <c r="F1382" s="526" t="s">
        <v>1873</v>
      </c>
      <c r="G1382" s="526" t="s">
        <v>1874</v>
      </c>
      <c r="H1382" s="526">
        <v>96</v>
      </c>
      <c r="I1382" s="526" t="s">
        <v>4353</v>
      </c>
      <c r="J1382" s="526" t="s">
        <v>4993</v>
      </c>
      <c r="K1382" s="527">
        <v>142</v>
      </c>
      <c r="L1382" s="526" t="s">
        <v>1875</v>
      </c>
      <c r="M1382" s="37" t="str">
        <f t="shared" si="47"/>
        <v>http://www.examen.biz/imgShop/377-15867-7.jpeg</v>
      </c>
    </row>
    <row r="1383" spans="1:13" s="37" customFormat="1" ht="67.5" hidden="1" x14ac:dyDescent="0.2">
      <c r="A1383" s="525" t="str">
        <f t="shared" si="46"/>
        <v>Фото</v>
      </c>
      <c r="B1383" s="526">
        <v>145930</v>
      </c>
      <c r="C1383" s="526" t="s">
        <v>1003</v>
      </c>
      <c r="D1383" s="526"/>
      <c r="E1383" s="526"/>
      <c r="F1383" s="526" t="s">
        <v>2177</v>
      </c>
      <c r="G1383" s="526" t="s">
        <v>2178</v>
      </c>
      <c r="H1383" s="526">
        <v>96</v>
      </c>
      <c r="I1383" s="526" t="s">
        <v>4353</v>
      </c>
      <c r="J1383" s="526" t="s">
        <v>4993</v>
      </c>
      <c r="K1383" s="527">
        <v>142</v>
      </c>
      <c r="L1383" s="526" t="s">
        <v>2179</v>
      </c>
      <c r="M1383" s="37" t="str">
        <f t="shared" si="47"/>
        <v>http://www.examen.biz/imgShop/377-15868-4.jpeg</v>
      </c>
    </row>
    <row r="1384" spans="1:13" s="37" customFormat="1" ht="67.5" hidden="1" x14ac:dyDescent="0.2">
      <c r="A1384" s="525" t="str">
        <f t="shared" si="46"/>
        <v>Фото</v>
      </c>
      <c r="B1384" s="526">
        <v>135486</v>
      </c>
      <c r="C1384" s="526" t="s">
        <v>868</v>
      </c>
      <c r="D1384" s="526"/>
      <c r="E1384" s="526"/>
      <c r="F1384" s="526" t="s">
        <v>7700</v>
      </c>
      <c r="G1384" s="526" t="s">
        <v>3719</v>
      </c>
      <c r="H1384" s="526">
        <v>48</v>
      </c>
      <c r="I1384" s="526" t="s">
        <v>7526</v>
      </c>
      <c r="J1384" s="526" t="s">
        <v>4993</v>
      </c>
      <c r="K1384" s="527">
        <v>109</v>
      </c>
      <c r="L1384" s="526" t="s">
        <v>7701</v>
      </c>
      <c r="M1384" s="37" t="str">
        <f t="shared" si="47"/>
        <v>http://www.examen.biz/imgShop/377-15270-5.jpeg</v>
      </c>
    </row>
    <row r="1385" spans="1:13" s="37" customFormat="1" ht="67.5" hidden="1" x14ac:dyDescent="0.2">
      <c r="A1385" s="525" t="str">
        <f t="shared" si="46"/>
        <v>Фото</v>
      </c>
      <c r="B1385" s="526">
        <v>135485</v>
      </c>
      <c r="C1385" s="526" t="s">
        <v>875</v>
      </c>
      <c r="D1385" s="526"/>
      <c r="E1385" s="526"/>
      <c r="F1385" s="526" t="s">
        <v>7702</v>
      </c>
      <c r="G1385" s="526" t="s">
        <v>3720</v>
      </c>
      <c r="H1385" s="526">
        <v>80</v>
      </c>
      <c r="I1385" s="526" t="s">
        <v>7526</v>
      </c>
      <c r="J1385" s="526" t="s">
        <v>4993</v>
      </c>
      <c r="K1385" s="527">
        <v>131</v>
      </c>
      <c r="L1385" s="526" t="s">
        <v>8637</v>
      </c>
      <c r="M1385" s="37" t="str">
        <f t="shared" si="47"/>
        <v>http://www.examen.biz/imgShop/377-15271-2.jpeg</v>
      </c>
    </row>
    <row r="1386" spans="1:13" s="37" customFormat="1" ht="67.5" hidden="1" x14ac:dyDescent="0.2">
      <c r="A1386" s="525" t="str">
        <f t="shared" si="46"/>
        <v>Фото</v>
      </c>
      <c r="B1386" s="526">
        <v>135633</v>
      </c>
      <c r="C1386" s="526" t="s">
        <v>907</v>
      </c>
      <c r="D1386" s="526"/>
      <c r="E1386" s="526"/>
      <c r="F1386" s="526" t="s">
        <v>3346</v>
      </c>
      <c r="G1386" s="526" t="s">
        <v>3721</v>
      </c>
      <c r="H1386" s="526">
        <v>96</v>
      </c>
      <c r="I1386" s="526" t="s">
        <v>7526</v>
      </c>
      <c r="J1386" s="526" t="s">
        <v>4993</v>
      </c>
      <c r="K1386" s="527">
        <v>120</v>
      </c>
      <c r="L1386" s="526" t="s">
        <v>3347</v>
      </c>
      <c r="M1386" s="37" t="str">
        <f t="shared" si="47"/>
        <v>http://www.examen.biz/imgShop/377-15272-9.jpeg</v>
      </c>
    </row>
    <row r="1387" spans="1:13" s="37" customFormat="1" ht="67.5" hidden="1" x14ac:dyDescent="0.2">
      <c r="A1387" s="525" t="str">
        <f t="shared" si="46"/>
        <v>Фото</v>
      </c>
      <c r="B1387" s="526">
        <v>135634</v>
      </c>
      <c r="C1387" s="526" t="s">
        <v>908</v>
      </c>
      <c r="D1387" s="526"/>
      <c r="E1387" s="526"/>
      <c r="F1387" s="526" t="s">
        <v>3348</v>
      </c>
      <c r="G1387" s="526" t="s">
        <v>3746</v>
      </c>
      <c r="H1387" s="526">
        <v>96</v>
      </c>
      <c r="I1387" s="526" t="s">
        <v>7526</v>
      </c>
      <c r="J1387" s="526" t="s">
        <v>4993</v>
      </c>
      <c r="K1387" s="527">
        <v>120</v>
      </c>
      <c r="L1387" s="526" t="s">
        <v>3349</v>
      </c>
      <c r="M1387" s="37" t="str">
        <f t="shared" si="47"/>
        <v>http://www.examen.biz/imgShop/377-15273-6.jpeg</v>
      </c>
    </row>
    <row r="1388" spans="1:13" s="37" customFormat="1" ht="67.5" hidden="1" x14ac:dyDescent="0.2">
      <c r="A1388" s="525" t="str">
        <f t="shared" si="46"/>
        <v>Фото</v>
      </c>
      <c r="B1388" s="526">
        <v>134873</v>
      </c>
      <c r="C1388" s="526" t="s">
        <v>988</v>
      </c>
      <c r="D1388" s="526"/>
      <c r="E1388" s="526"/>
      <c r="F1388" s="526" t="s">
        <v>7582</v>
      </c>
      <c r="G1388" s="526" t="s">
        <v>7583</v>
      </c>
      <c r="H1388" s="526">
        <v>44</v>
      </c>
      <c r="I1388" s="526" t="s">
        <v>7487</v>
      </c>
      <c r="J1388" s="526" t="s">
        <v>4993</v>
      </c>
      <c r="K1388" s="527">
        <v>138</v>
      </c>
      <c r="L1388" s="526" t="s">
        <v>7488</v>
      </c>
      <c r="M1388" s="37" t="str">
        <f t="shared" si="47"/>
        <v>http://www.examen.biz/imgShop/377-14682-7.jpeg</v>
      </c>
    </row>
    <row r="1389" spans="1:13" s="37" customFormat="1" ht="67.5" hidden="1" x14ac:dyDescent="0.2">
      <c r="A1389" s="525" t="str">
        <f t="shared" si="46"/>
        <v>Фото</v>
      </c>
      <c r="B1389" s="526">
        <v>151402</v>
      </c>
      <c r="C1389" s="526" t="s">
        <v>989</v>
      </c>
      <c r="D1389" s="526"/>
      <c r="E1389" s="526"/>
      <c r="F1389" s="526" t="s">
        <v>9241</v>
      </c>
      <c r="G1389" s="526" t="s">
        <v>7489</v>
      </c>
      <c r="H1389" s="526">
        <v>64</v>
      </c>
      <c r="I1389" s="526" t="s">
        <v>7427</v>
      </c>
      <c r="J1389" s="526" t="s">
        <v>4993</v>
      </c>
      <c r="K1389" s="527">
        <v>138</v>
      </c>
      <c r="L1389" s="526" t="s">
        <v>9242</v>
      </c>
      <c r="M1389" s="37" t="str">
        <f t="shared" si="47"/>
        <v>http://www.examen.biz/imgShop/377-16661-0.jpeg</v>
      </c>
    </row>
    <row r="1390" spans="1:13" s="37" customFormat="1" ht="67.5" hidden="1" x14ac:dyDescent="0.2">
      <c r="A1390" s="525" t="str">
        <f t="shared" si="46"/>
        <v>Фото</v>
      </c>
      <c r="B1390" s="526">
        <v>134871</v>
      </c>
      <c r="C1390" s="526" t="s">
        <v>990</v>
      </c>
      <c r="D1390" s="526"/>
      <c r="E1390" s="526"/>
      <c r="F1390" s="526" t="s">
        <v>7490</v>
      </c>
      <c r="G1390" s="526" t="s">
        <v>7491</v>
      </c>
      <c r="H1390" s="526">
        <v>56</v>
      </c>
      <c r="I1390" s="526" t="s">
        <v>7487</v>
      </c>
      <c r="J1390" s="526" t="s">
        <v>4993</v>
      </c>
      <c r="K1390" s="527">
        <v>138</v>
      </c>
      <c r="L1390" s="526" t="s">
        <v>7492</v>
      </c>
      <c r="M1390" s="37" t="str">
        <f t="shared" si="47"/>
        <v>http://www.examen.biz/imgShop/377-14684-1.jpeg</v>
      </c>
    </row>
    <row r="1391" spans="1:13" s="37" customFormat="1" ht="67.5" hidden="1" x14ac:dyDescent="0.2">
      <c r="A1391" s="525" t="str">
        <f t="shared" si="46"/>
        <v>Фото</v>
      </c>
      <c r="B1391" s="526">
        <v>135114</v>
      </c>
      <c r="C1391" s="526" t="s">
        <v>991</v>
      </c>
      <c r="D1391" s="526"/>
      <c r="E1391" s="526"/>
      <c r="F1391" s="526" t="s">
        <v>7498</v>
      </c>
      <c r="G1391" s="526" t="s">
        <v>7499</v>
      </c>
      <c r="H1391" s="526">
        <v>72</v>
      </c>
      <c r="I1391" s="526" t="s">
        <v>7487</v>
      </c>
      <c r="J1391" s="526" t="s">
        <v>4993</v>
      </c>
      <c r="K1391" s="527">
        <v>138</v>
      </c>
      <c r="L1391" s="526" t="s">
        <v>7500</v>
      </c>
      <c r="M1391" s="37" t="str">
        <f t="shared" si="47"/>
        <v>http://www.examen.biz/imgShop/377-14685-8.jpeg</v>
      </c>
    </row>
    <row r="1392" spans="1:13" s="37" customFormat="1" ht="67.5" hidden="1" x14ac:dyDescent="0.2">
      <c r="A1392" s="525" t="str">
        <f t="shared" si="46"/>
        <v>Фото</v>
      </c>
      <c r="B1392" s="526">
        <v>146569</v>
      </c>
      <c r="C1392" s="526" t="s">
        <v>988</v>
      </c>
      <c r="D1392" s="526"/>
      <c r="E1392" s="526"/>
      <c r="F1392" s="526" t="s">
        <v>1593</v>
      </c>
      <c r="G1392" s="526" t="s">
        <v>1594</v>
      </c>
      <c r="H1392" s="526">
        <v>48</v>
      </c>
      <c r="I1392" s="526" t="s">
        <v>7526</v>
      </c>
      <c r="J1392" s="526" t="s">
        <v>4993</v>
      </c>
      <c r="K1392" s="527">
        <v>136</v>
      </c>
      <c r="L1392" s="526" t="s">
        <v>1595</v>
      </c>
      <c r="M1392" s="37" t="str">
        <f t="shared" si="47"/>
        <v>http://www.examen.biz/imgShop/377-16100-4.jpeg</v>
      </c>
    </row>
    <row r="1393" spans="1:13" s="37" customFormat="1" ht="67.5" hidden="1" x14ac:dyDescent="0.2">
      <c r="A1393" s="525" t="str">
        <f t="shared" si="46"/>
        <v>Фото</v>
      </c>
      <c r="B1393" s="526">
        <v>146580</v>
      </c>
      <c r="C1393" s="526" t="s">
        <v>988</v>
      </c>
      <c r="D1393" s="526"/>
      <c r="E1393" s="526"/>
      <c r="F1393" s="526" t="s">
        <v>1596</v>
      </c>
      <c r="G1393" s="526" t="s">
        <v>1597</v>
      </c>
      <c r="H1393" s="526">
        <v>48</v>
      </c>
      <c r="I1393" s="526" t="s">
        <v>7526</v>
      </c>
      <c r="J1393" s="526" t="s">
        <v>4993</v>
      </c>
      <c r="K1393" s="527">
        <v>136</v>
      </c>
      <c r="L1393" s="526" t="s">
        <v>1598</v>
      </c>
      <c r="M1393" s="37" t="str">
        <f t="shared" si="47"/>
        <v>http://www.examen.biz/imgShop/377-16101-1.jpeg</v>
      </c>
    </row>
    <row r="1394" spans="1:13" s="37" customFormat="1" ht="67.5" hidden="1" x14ac:dyDescent="0.2">
      <c r="A1394" s="525" t="str">
        <f t="shared" si="46"/>
        <v>Фото</v>
      </c>
      <c r="B1394" s="526">
        <v>148887</v>
      </c>
      <c r="C1394" s="526" t="s">
        <v>989</v>
      </c>
      <c r="D1394" s="526"/>
      <c r="E1394" s="526"/>
      <c r="F1394" s="526" t="s">
        <v>8031</v>
      </c>
      <c r="G1394" s="526" t="s">
        <v>8032</v>
      </c>
      <c r="H1394" s="526">
        <v>80</v>
      </c>
      <c r="I1394" s="526" t="s">
        <v>7526</v>
      </c>
      <c r="J1394" s="526" t="s">
        <v>4993</v>
      </c>
      <c r="K1394" s="527">
        <v>149</v>
      </c>
      <c r="L1394" s="526" t="s">
        <v>8033</v>
      </c>
      <c r="M1394" s="37" t="str">
        <f t="shared" si="47"/>
        <v>http://www.examen.biz/imgShop/377-16426-5.jpeg</v>
      </c>
    </row>
    <row r="1395" spans="1:13" s="37" customFormat="1" ht="67.5" hidden="1" x14ac:dyDescent="0.2">
      <c r="A1395" s="525" t="str">
        <f t="shared" si="46"/>
        <v>Фото</v>
      </c>
      <c r="B1395" s="526">
        <v>148888</v>
      </c>
      <c r="C1395" s="526" t="s">
        <v>989</v>
      </c>
      <c r="D1395" s="526"/>
      <c r="E1395" s="526"/>
      <c r="F1395" s="526" t="s">
        <v>8034</v>
      </c>
      <c r="G1395" s="526" t="s">
        <v>8035</v>
      </c>
      <c r="H1395" s="526">
        <v>64</v>
      </c>
      <c r="I1395" s="526" t="s">
        <v>7526</v>
      </c>
      <c r="J1395" s="526" t="s">
        <v>4993</v>
      </c>
      <c r="K1395" s="527">
        <v>149</v>
      </c>
      <c r="L1395" s="526" t="s">
        <v>8036</v>
      </c>
      <c r="M1395" s="37" t="str">
        <f t="shared" si="47"/>
        <v>http://www.examen.biz/imgShop/377-16427-2.jpeg</v>
      </c>
    </row>
    <row r="1396" spans="1:13" s="37" customFormat="1" ht="67.5" hidden="1" x14ac:dyDescent="0.2">
      <c r="A1396" s="525" t="str">
        <f t="shared" si="46"/>
        <v>Фото</v>
      </c>
      <c r="B1396" s="526">
        <v>146593</v>
      </c>
      <c r="C1396" s="526" t="s">
        <v>990</v>
      </c>
      <c r="D1396" s="526"/>
      <c r="E1396" s="526"/>
      <c r="F1396" s="526" t="s">
        <v>1239</v>
      </c>
      <c r="G1396" s="526" t="s">
        <v>1240</v>
      </c>
      <c r="H1396" s="526">
        <v>80</v>
      </c>
      <c r="I1396" s="526" t="s">
        <v>7526</v>
      </c>
      <c r="J1396" s="526" t="s">
        <v>4993</v>
      </c>
      <c r="K1396" s="527">
        <v>149</v>
      </c>
      <c r="L1396" s="526" t="s">
        <v>1241</v>
      </c>
      <c r="M1396" s="37" t="str">
        <f t="shared" si="47"/>
        <v>http://www.examen.biz/imgShop/377-15702-1.jpeg</v>
      </c>
    </row>
    <row r="1397" spans="1:13" s="37" customFormat="1" ht="67.5" hidden="1" x14ac:dyDescent="0.2">
      <c r="A1397" s="525" t="str">
        <f t="shared" si="46"/>
        <v>Фото</v>
      </c>
      <c r="B1397" s="526">
        <v>146579</v>
      </c>
      <c r="C1397" s="526" t="s">
        <v>990</v>
      </c>
      <c r="D1397" s="526"/>
      <c r="E1397" s="526"/>
      <c r="F1397" s="526" t="s">
        <v>1599</v>
      </c>
      <c r="G1397" s="526" t="s">
        <v>1600</v>
      </c>
      <c r="H1397" s="526">
        <v>64</v>
      </c>
      <c r="I1397" s="526" t="s">
        <v>7526</v>
      </c>
      <c r="J1397" s="526" t="s">
        <v>4993</v>
      </c>
      <c r="K1397" s="527">
        <v>149</v>
      </c>
      <c r="L1397" s="526" t="s">
        <v>1601</v>
      </c>
      <c r="M1397" s="37" t="str">
        <f t="shared" si="47"/>
        <v>http://www.examen.biz/imgShop/377-15703-8.jpeg</v>
      </c>
    </row>
    <row r="1398" spans="1:13" s="37" customFormat="1" ht="67.5" hidden="1" x14ac:dyDescent="0.2">
      <c r="A1398" s="525" t="str">
        <f t="shared" si="46"/>
        <v>Фото</v>
      </c>
      <c r="B1398" s="526">
        <v>139023</v>
      </c>
      <c r="C1398" s="526" t="s">
        <v>991</v>
      </c>
      <c r="D1398" s="526"/>
      <c r="E1398" s="526"/>
      <c r="F1398" s="526" t="s">
        <v>3782</v>
      </c>
      <c r="G1398" s="526" t="s">
        <v>3783</v>
      </c>
      <c r="H1398" s="526">
        <v>64</v>
      </c>
      <c r="I1398" s="526" t="s">
        <v>7526</v>
      </c>
      <c r="J1398" s="526" t="s">
        <v>4993</v>
      </c>
      <c r="K1398" s="527">
        <v>149</v>
      </c>
      <c r="L1398" s="526" t="s">
        <v>3784</v>
      </c>
      <c r="M1398" s="37" t="str">
        <f t="shared" si="47"/>
        <v>http://www.examen.biz/imgShop/377-15291-0.jpeg</v>
      </c>
    </row>
    <row r="1399" spans="1:13" s="37" customFormat="1" ht="67.5" hidden="1" x14ac:dyDescent="0.2">
      <c r="A1399" s="525" t="str">
        <f t="shared" si="46"/>
        <v>Фото</v>
      </c>
      <c r="B1399" s="526">
        <v>139024</v>
      </c>
      <c r="C1399" s="526" t="s">
        <v>991</v>
      </c>
      <c r="D1399" s="526"/>
      <c r="E1399" s="526"/>
      <c r="F1399" s="526" t="s">
        <v>3785</v>
      </c>
      <c r="G1399" s="526" t="s">
        <v>3786</v>
      </c>
      <c r="H1399" s="526">
        <v>64</v>
      </c>
      <c r="I1399" s="526" t="s">
        <v>7526</v>
      </c>
      <c r="J1399" s="526" t="s">
        <v>4993</v>
      </c>
      <c r="K1399" s="527">
        <v>149</v>
      </c>
      <c r="L1399" s="526" t="s">
        <v>3787</v>
      </c>
      <c r="M1399" s="37" t="str">
        <f t="shared" si="47"/>
        <v>http://www.examen.biz/imgShop/377-15292-7.jpeg</v>
      </c>
    </row>
    <row r="1400" spans="1:13" s="37" customFormat="1" ht="67.5" hidden="1" x14ac:dyDescent="0.2">
      <c r="A1400" s="525" t="str">
        <f t="shared" si="46"/>
        <v>Фото</v>
      </c>
      <c r="B1400" s="526">
        <v>151203</v>
      </c>
      <c r="C1400" s="526" t="s">
        <v>904</v>
      </c>
      <c r="D1400" s="526"/>
      <c r="E1400" s="526"/>
      <c r="F1400" s="526" t="s">
        <v>9091</v>
      </c>
      <c r="G1400" s="526" t="s">
        <v>9092</v>
      </c>
      <c r="H1400" s="526">
        <v>48</v>
      </c>
      <c r="I1400" s="526" t="s">
        <v>7144</v>
      </c>
      <c r="J1400" s="526" t="s">
        <v>4993</v>
      </c>
      <c r="K1400" s="527">
        <v>127</v>
      </c>
      <c r="L1400" s="526" t="s">
        <v>9093</v>
      </c>
      <c r="M1400" s="37" t="str">
        <f t="shared" si="47"/>
        <v>http://www.examen.biz/imgShop/377-16303-9.jpeg</v>
      </c>
    </row>
    <row r="1401" spans="1:13" s="37" customFormat="1" ht="67.5" hidden="1" x14ac:dyDescent="0.2">
      <c r="A1401" s="525" t="str">
        <f t="shared" si="46"/>
        <v>Фото</v>
      </c>
      <c r="B1401" s="526">
        <v>151204</v>
      </c>
      <c r="C1401" s="526" t="s">
        <v>904</v>
      </c>
      <c r="D1401" s="526"/>
      <c r="E1401" s="526"/>
      <c r="F1401" s="526" t="s">
        <v>9133</v>
      </c>
      <c r="G1401" s="526" t="s">
        <v>9134</v>
      </c>
      <c r="H1401" s="526">
        <v>48</v>
      </c>
      <c r="I1401" s="526" t="s">
        <v>7144</v>
      </c>
      <c r="J1401" s="526" t="s">
        <v>4993</v>
      </c>
      <c r="K1401" s="527">
        <v>127</v>
      </c>
      <c r="L1401" s="526" t="s">
        <v>9135</v>
      </c>
      <c r="M1401" s="37" t="str">
        <f t="shared" si="47"/>
        <v>http://www.examen.biz/imgShop/377-16304-6.jpeg</v>
      </c>
    </row>
    <row r="1402" spans="1:13" s="37" customFormat="1" ht="67.5" hidden="1" x14ac:dyDescent="0.2">
      <c r="A1402" s="525" t="str">
        <f t="shared" si="46"/>
        <v>Фото</v>
      </c>
      <c r="B1402" s="526">
        <v>151205</v>
      </c>
      <c r="C1402" s="526" t="s">
        <v>876</v>
      </c>
      <c r="D1402" s="526"/>
      <c r="E1402" s="526"/>
      <c r="F1402" s="526" t="s">
        <v>9136</v>
      </c>
      <c r="G1402" s="526" t="s">
        <v>9137</v>
      </c>
      <c r="H1402" s="526">
        <v>80</v>
      </c>
      <c r="I1402" s="526" t="s">
        <v>7144</v>
      </c>
      <c r="J1402" s="526" t="s">
        <v>4993</v>
      </c>
      <c r="K1402" s="527">
        <v>127</v>
      </c>
      <c r="L1402" s="526" t="s">
        <v>9138</v>
      </c>
      <c r="M1402" s="37" t="str">
        <f t="shared" si="47"/>
        <v>http://www.examen.biz/imgShop/377-16464-7.jpeg</v>
      </c>
    </row>
    <row r="1403" spans="1:13" s="37" customFormat="1" ht="67.5" hidden="1" x14ac:dyDescent="0.2">
      <c r="A1403" s="525" t="str">
        <f t="shared" si="46"/>
        <v>Фото</v>
      </c>
      <c r="B1403" s="526">
        <v>151206</v>
      </c>
      <c r="C1403" s="526" t="s">
        <v>876</v>
      </c>
      <c r="D1403" s="526"/>
      <c r="E1403" s="526"/>
      <c r="F1403" s="526" t="s">
        <v>9139</v>
      </c>
      <c r="G1403" s="526" t="s">
        <v>8754</v>
      </c>
      <c r="H1403" s="526">
        <v>80</v>
      </c>
      <c r="I1403" s="526" t="s">
        <v>7144</v>
      </c>
      <c r="J1403" s="526" t="s">
        <v>4993</v>
      </c>
      <c r="K1403" s="527">
        <v>127</v>
      </c>
      <c r="L1403" s="526" t="s">
        <v>9140</v>
      </c>
      <c r="M1403" s="37" t="str">
        <f t="shared" si="47"/>
        <v>http://www.examen.biz/imgShop/377-16627-6.jpeg</v>
      </c>
    </row>
    <row r="1404" spans="1:13" s="37" customFormat="1" ht="67.5" hidden="1" x14ac:dyDescent="0.2">
      <c r="A1404" s="525" t="str">
        <f t="shared" si="46"/>
        <v>Фото</v>
      </c>
      <c r="B1404" s="526">
        <v>151147</v>
      </c>
      <c r="C1404" s="526" t="s">
        <v>905</v>
      </c>
      <c r="D1404" s="526"/>
      <c r="E1404" s="526"/>
      <c r="F1404" s="526" t="s">
        <v>9769</v>
      </c>
      <c r="G1404" s="526" t="s">
        <v>9770</v>
      </c>
      <c r="H1404" s="526">
        <v>80</v>
      </c>
      <c r="I1404" s="526" t="s">
        <v>7144</v>
      </c>
      <c r="J1404" s="526" t="s">
        <v>4993</v>
      </c>
      <c r="K1404" s="527">
        <v>127</v>
      </c>
      <c r="L1404" s="526" t="s">
        <v>9771</v>
      </c>
      <c r="M1404" s="37" t="str">
        <f t="shared" si="47"/>
        <v>http://www.examen.biz/imgShop/377-16561-3.jpeg</v>
      </c>
    </row>
    <row r="1405" spans="1:13" s="37" customFormat="1" ht="67.5" hidden="1" x14ac:dyDescent="0.2">
      <c r="A1405" s="525" t="str">
        <f t="shared" si="46"/>
        <v>Фото</v>
      </c>
      <c r="B1405" s="526">
        <v>151148</v>
      </c>
      <c r="C1405" s="526" t="s">
        <v>905</v>
      </c>
      <c r="D1405" s="526"/>
      <c r="E1405" s="526"/>
      <c r="F1405" s="526" t="s">
        <v>9772</v>
      </c>
      <c r="G1405" s="526" t="s">
        <v>1774</v>
      </c>
      <c r="H1405" s="526">
        <v>80</v>
      </c>
      <c r="I1405" s="526" t="s">
        <v>7144</v>
      </c>
      <c r="J1405" s="526" t="s">
        <v>4993</v>
      </c>
      <c r="K1405" s="527">
        <v>127</v>
      </c>
      <c r="L1405" s="526" t="s">
        <v>9773</v>
      </c>
      <c r="M1405" s="37" t="str">
        <f t="shared" si="47"/>
        <v>http://www.examen.biz/imgShop/377-16562-0.jpeg</v>
      </c>
    </row>
    <row r="1406" spans="1:13" s="37" customFormat="1" ht="67.5" hidden="1" x14ac:dyDescent="0.2">
      <c r="A1406" s="525" t="str">
        <f t="shared" si="46"/>
        <v>Фото</v>
      </c>
      <c r="B1406" s="526">
        <v>142807</v>
      </c>
      <c r="C1406" s="526" t="s">
        <v>906</v>
      </c>
      <c r="D1406" s="526"/>
      <c r="E1406" s="526"/>
      <c r="F1406" s="526" t="s">
        <v>2955</v>
      </c>
      <c r="G1406" s="526" t="s">
        <v>2956</v>
      </c>
      <c r="H1406" s="526">
        <v>80</v>
      </c>
      <c r="I1406" s="526" t="s">
        <v>7144</v>
      </c>
      <c r="J1406" s="526" t="s">
        <v>4993</v>
      </c>
      <c r="K1406" s="527">
        <v>127</v>
      </c>
      <c r="L1406" s="526" t="s">
        <v>2957</v>
      </c>
      <c r="M1406" s="37" t="str">
        <f t="shared" si="47"/>
        <v>http://www.examen.biz/imgShop/377-15647-5.jpeg</v>
      </c>
    </row>
    <row r="1407" spans="1:13" s="37" customFormat="1" ht="67.5" hidden="1" x14ac:dyDescent="0.2">
      <c r="A1407" s="525" t="str">
        <f t="shared" si="46"/>
        <v>Фото</v>
      </c>
      <c r="B1407" s="526">
        <v>142808</v>
      </c>
      <c r="C1407" s="526" t="s">
        <v>906</v>
      </c>
      <c r="D1407" s="526"/>
      <c r="E1407" s="526"/>
      <c r="F1407" s="526" t="s">
        <v>2943</v>
      </c>
      <c r="G1407" s="526" t="s">
        <v>2944</v>
      </c>
      <c r="H1407" s="526">
        <v>80</v>
      </c>
      <c r="I1407" s="526" t="s">
        <v>7144</v>
      </c>
      <c r="J1407" s="526" t="s">
        <v>4993</v>
      </c>
      <c r="K1407" s="527">
        <v>127</v>
      </c>
      <c r="L1407" s="526" t="s">
        <v>2945</v>
      </c>
      <c r="M1407" s="37" t="str">
        <f t="shared" si="47"/>
        <v>http://www.examen.biz/imgShop/377-15648-2.jpeg</v>
      </c>
    </row>
    <row r="1408" spans="1:13" s="37" customFormat="1" ht="67.5" hidden="1" x14ac:dyDescent="0.2">
      <c r="A1408" s="525" t="str">
        <f t="shared" si="46"/>
        <v>Фото</v>
      </c>
      <c r="B1408" s="526">
        <v>151175</v>
      </c>
      <c r="C1408" s="526" t="s">
        <v>902</v>
      </c>
      <c r="D1408" s="526"/>
      <c r="E1408" s="526"/>
      <c r="F1408" s="526" t="s">
        <v>9774</v>
      </c>
      <c r="G1408" s="526" t="s">
        <v>9775</v>
      </c>
      <c r="H1408" s="526">
        <v>80</v>
      </c>
      <c r="I1408" s="526" t="s">
        <v>7526</v>
      </c>
      <c r="J1408" s="526" t="s">
        <v>4993</v>
      </c>
      <c r="K1408" s="527">
        <v>131</v>
      </c>
      <c r="L1408" s="526" t="s">
        <v>9776</v>
      </c>
      <c r="M1408" s="37" t="str">
        <f t="shared" si="47"/>
        <v>http://www.examen.biz/imgShop/377-16438-8.jpeg</v>
      </c>
    </row>
    <row r="1409" spans="1:13" s="37" customFormat="1" ht="67.5" hidden="1" x14ac:dyDescent="0.2">
      <c r="A1409" s="525" t="str">
        <f t="shared" si="46"/>
        <v>Фото</v>
      </c>
      <c r="B1409" s="526">
        <v>151335</v>
      </c>
      <c r="C1409" s="526" t="s">
        <v>902</v>
      </c>
      <c r="D1409" s="526"/>
      <c r="E1409" s="526"/>
      <c r="F1409" s="526" t="s">
        <v>9202</v>
      </c>
      <c r="G1409" s="526" t="s">
        <v>8937</v>
      </c>
      <c r="H1409" s="526">
        <v>80</v>
      </c>
      <c r="I1409" s="526" t="s">
        <v>7526</v>
      </c>
      <c r="J1409" s="526" t="s">
        <v>4993</v>
      </c>
      <c r="K1409" s="527">
        <v>131</v>
      </c>
      <c r="L1409" s="526" t="s">
        <v>9203</v>
      </c>
      <c r="M1409" s="37" t="str">
        <f t="shared" si="47"/>
        <v>http://www.examen.biz/imgShop/377-16439-5.jpeg</v>
      </c>
    </row>
    <row r="1410" spans="1:13" s="37" customFormat="1" ht="67.5" hidden="1" x14ac:dyDescent="0.2">
      <c r="A1410" s="525" t="str">
        <f t="shared" ref="A1410:A1473" si="48">HYPERLINK(M1410,"Фото")</f>
        <v>Фото</v>
      </c>
      <c r="B1410" s="526">
        <v>151426</v>
      </c>
      <c r="C1410" s="526" t="s">
        <v>877</v>
      </c>
      <c r="D1410" s="526"/>
      <c r="E1410" s="526"/>
      <c r="F1410" s="526" t="s">
        <v>9250</v>
      </c>
      <c r="G1410" s="526" t="s">
        <v>3328</v>
      </c>
      <c r="H1410" s="526">
        <v>48</v>
      </c>
      <c r="I1410" s="526" t="s">
        <v>6505</v>
      </c>
      <c r="J1410" s="526" t="s">
        <v>4993</v>
      </c>
      <c r="K1410" s="527">
        <v>160</v>
      </c>
      <c r="L1410" s="526" t="s">
        <v>9251</v>
      </c>
      <c r="M1410" s="37" t="str">
        <f t="shared" ref="M1410:M1473" si="49">CONCATENATE("http://www.examen.biz/imgShop/",L1410)</f>
        <v>http://www.examen.biz/imgShop/377-16594-1.jpeg</v>
      </c>
    </row>
    <row r="1411" spans="1:13" s="37" customFormat="1" ht="67.5" hidden="1" x14ac:dyDescent="0.2">
      <c r="A1411" s="525" t="str">
        <f t="shared" si="48"/>
        <v>Фото</v>
      </c>
      <c r="B1411" s="526">
        <v>152686</v>
      </c>
      <c r="C1411" s="526" t="s">
        <v>877</v>
      </c>
      <c r="D1411" s="526"/>
      <c r="E1411" s="526"/>
      <c r="F1411" s="526" t="s">
        <v>9866</v>
      </c>
      <c r="G1411" s="526" t="s">
        <v>9520</v>
      </c>
      <c r="H1411" s="526">
        <v>48</v>
      </c>
      <c r="I1411" s="526" t="s">
        <v>6505</v>
      </c>
      <c r="J1411" s="526" t="s">
        <v>4993</v>
      </c>
      <c r="K1411" s="527">
        <v>160</v>
      </c>
      <c r="L1411" s="526" t="s">
        <v>9867</v>
      </c>
      <c r="M1411" s="37" t="str">
        <f t="shared" si="49"/>
        <v>http://www.examen.biz/imgShop/377-16529-3.jpeg</v>
      </c>
    </row>
    <row r="1412" spans="1:13" s="37" customFormat="1" ht="67.5" hidden="1" x14ac:dyDescent="0.2">
      <c r="A1412" s="525" t="str">
        <f t="shared" si="48"/>
        <v>Фото</v>
      </c>
      <c r="B1412" s="526">
        <v>151578</v>
      </c>
      <c r="C1412" s="526" t="s">
        <v>877</v>
      </c>
      <c r="D1412" s="526"/>
      <c r="E1412" s="526"/>
      <c r="F1412" s="526" t="s">
        <v>9262</v>
      </c>
      <c r="G1412" s="526" t="s">
        <v>3329</v>
      </c>
      <c r="H1412" s="526">
        <v>48</v>
      </c>
      <c r="I1412" s="526" t="s">
        <v>6505</v>
      </c>
      <c r="J1412" s="526" t="s">
        <v>4993</v>
      </c>
      <c r="K1412" s="527">
        <v>160</v>
      </c>
      <c r="L1412" s="526" t="s">
        <v>9263</v>
      </c>
      <c r="M1412" s="37" t="str">
        <f t="shared" si="49"/>
        <v>http://www.examen.biz/imgShop/377-16595-8.jpeg</v>
      </c>
    </row>
    <row r="1413" spans="1:13" s="37" customFormat="1" ht="67.5" hidden="1" x14ac:dyDescent="0.2">
      <c r="A1413" s="525" t="str">
        <f t="shared" si="48"/>
        <v>Фото</v>
      </c>
      <c r="B1413" s="526">
        <v>152687</v>
      </c>
      <c r="C1413" s="526" t="s">
        <v>877</v>
      </c>
      <c r="D1413" s="526"/>
      <c r="E1413" s="526"/>
      <c r="F1413" s="526" t="s">
        <v>9868</v>
      </c>
      <c r="G1413" s="526" t="s">
        <v>9869</v>
      </c>
      <c r="H1413" s="526">
        <v>48</v>
      </c>
      <c r="I1413" s="526" t="s">
        <v>6505</v>
      </c>
      <c r="J1413" s="526" t="s">
        <v>4993</v>
      </c>
      <c r="K1413" s="527">
        <v>160</v>
      </c>
      <c r="L1413" s="526" t="s">
        <v>9870</v>
      </c>
      <c r="M1413" s="37" t="str">
        <f t="shared" si="49"/>
        <v>http://www.examen.biz/imgShop/377-16530-9.jpeg</v>
      </c>
    </row>
    <row r="1414" spans="1:13" s="37" customFormat="1" ht="67.5" hidden="1" x14ac:dyDescent="0.2">
      <c r="A1414" s="525" t="str">
        <f t="shared" si="48"/>
        <v>Фото</v>
      </c>
      <c r="B1414" s="526">
        <v>149486</v>
      </c>
      <c r="C1414" s="526" t="s">
        <v>1001</v>
      </c>
      <c r="D1414" s="526"/>
      <c r="E1414" s="526"/>
      <c r="F1414" s="526" t="s">
        <v>8392</v>
      </c>
      <c r="G1414" s="526" t="s">
        <v>1777</v>
      </c>
      <c r="H1414" s="526">
        <v>48</v>
      </c>
      <c r="I1414" s="526" t="s">
        <v>6505</v>
      </c>
      <c r="J1414" s="526" t="s">
        <v>4993</v>
      </c>
      <c r="K1414" s="527">
        <v>160</v>
      </c>
      <c r="L1414" s="526" t="s">
        <v>8393</v>
      </c>
      <c r="M1414" s="37" t="str">
        <f t="shared" si="49"/>
        <v>http://www.examen.biz/imgShop/377-16471-5.jpeg</v>
      </c>
    </row>
    <row r="1415" spans="1:13" s="37" customFormat="1" ht="67.5" hidden="1" x14ac:dyDescent="0.2">
      <c r="A1415" s="525" t="str">
        <f t="shared" si="48"/>
        <v>Фото</v>
      </c>
      <c r="B1415" s="526">
        <v>149487</v>
      </c>
      <c r="C1415" s="526" t="s">
        <v>1001</v>
      </c>
      <c r="D1415" s="526"/>
      <c r="E1415" s="526"/>
      <c r="F1415" s="526" t="s">
        <v>8394</v>
      </c>
      <c r="G1415" s="526" t="s">
        <v>9094</v>
      </c>
      <c r="H1415" s="526">
        <v>64</v>
      </c>
      <c r="I1415" s="526" t="s">
        <v>6505</v>
      </c>
      <c r="J1415" s="526" t="s">
        <v>4993</v>
      </c>
      <c r="K1415" s="527">
        <v>160</v>
      </c>
      <c r="L1415" s="526" t="s">
        <v>8395</v>
      </c>
      <c r="M1415" s="37" t="str">
        <f t="shared" si="49"/>
        <v>http://www.examen.biz/imgShop/377-16472-2.jpeg</v>
      </c>
    </row>
    <row r="1416" spans="1:13" s="37" customFormat="1" ht="67.5" hidden="1" x14ac:dyDescent="0.2">
      <c r="A1416" s="525" t="str">
        <f t="shared" si="48"/>
        <v>Фото</v>
      </c>
      <c r="B1416" s="526">
        <v>146785</v>
      </c>
      <c r="C1416" s="526" t="s">
        <v>1001</v>
      </c>
      <c r="D1416" s="526"/>
      <c r="E1416" s="526"/>
      <c r="F1416" s="526" t="s">
        <v>1335</v>
      </c>
      <c r="G1416" s="526" t="s">
        <v>3330</v>
      </c>
      <c r="H1416" s="526">
        <v>48</v>
      </c>
      <c r="I1416" s="526" t="s">
        <v>6505</v>
      </c>
      <c r="J1416" s="526" t="s">
        <v>4993</v>
      </c>
      <c r="K1416" s="527">
        <v>160</v>
      </c>
      <c r="L1416" s="526" t="s">
        <v>1336</v>
      </c>
      <c r="M1416" s="37" t="str">
        <f t="shared" si="49"/>
        <v>http://www.examen.biz/imgShop/377-16349-7.jpeg</v>
      </c>
    </row>
    <row r="1417" spans="1:13" s="37" customFormat="1" ht="67.5" hidden="1" x14ac:dyDescent="0.2">
      <c r="A1417" s="525" t="str">
        <f t="shared" si="48"/>
        <v>Фото</v>
      </c>
      <c r="B1417" s="526">
        <v>146941</v>
      </c>
      <c r="C1417" s="526" t="s">
        <v>1001</v>
      </c>
      <c r="D1417" s="526"/>
      <c r="E1417" s="526"/>
      <c r="F1417" s="526" t="s">
        <v>1343</v>
      </c>
      <c r="G1417" s="526" t="s">
        <v>1344</v>
      </c>
      <c r="H1417" s="526">
        <v>64</v>
      </c>
      <c r="I1417" s="526" t="s">
        <v>6505</v>
      </c>
      <c r="J1417" s="526" t="s">
        <v>4993</v>
      </c>
      <c r="K1417" s="527">
        <v>160</v>
      </c>
      <c r="L1417" s="526" t="s">
        <v>1345</v>
      </c>
      <c r="M1417" s="37" t="str">
        <f t="shared" si="49"/>
        <v>http://www.examen.biz/imgShop/377-16350-3.jpeg</v>
      </c>
    </row>
    <row r="1418" spans="1:13" s="37" customFormat="1" ht="67.5" hidden="1" x14ac:dyDescent="0.2">
      <c r="A1418" s="525" t="str">
        <f t="shared" si="48"/>
        <v>Фото</v>
      </c>
      <c r="B1418" s="526">
        <v>152594</v>
      </c>
      <c r="C1418" s="526" t="s">
        <v>1002</v>
      </c>
      <c r="D1418" s="526"/>
      <c r="E1418" s="526"/>
      <c r="F1418" s="526" t="s">
        <v>9717</v>
      </c>
      <c r="G1418" s="526" t="s">
        <v>1789</v>
      </c>
      <c r="H1418" s="526">
        <v>80</v>
      </c>
      <c r="I1418" s="526" t="s">
        <v>6505</v>
      </c>
      <c r="J1418" s="526" t="s">
        <v>4993</v>
      </c>
      <c r="K1418" s="527">
        <v>160</v>
      </c>
      <c r="L1418" s="526" t="s">
        <v>9718</v>
      </c>
      <c r="M1418" s="37" t="str">
        <f t="shared" si="49"/>
        <v>http://www.examen.biz/imgShop/377-16716-7.jpeg</v>
      </c>
    </row>
    <row r="1419" spans="1:13" s="37" customFormat="1" ht="67.5" hidden="1" x14ac:dyDescent="0.2">
      <c r="A1419" s="525" t="str">
        <f t="shared" si="48"/>
        <v>Фото</v>
      </c>
      <c r="B1419" s="526">
        <v>152595</v>
      </c>
      <c r="C1419" s="526" t="s">
        <v>1002</v>
      </c>
      <c r="D1419" s="526"/>
      <c r="E1419" s="526"/>
      <c r="F1419" s="526" t="s">
        <v>9719</v>
      </c>
      <c r="G1419" s="526" t="s">
        <v>8256</v>
      </c>
      <c r="H1419" s="526">
        <v>80</v>
      </c>
      <c r="I1419" s="526" t="s">
        <v>6505</v>
      </c>
      <c r="J1419" s="526" t="s">
        <v>4993</v>
      </c>
      <c r="K1419" s="527">
        <v>160</v>
      </c>
      <c r="L1419" s="526" t="s">
        <v>9720</v>
      </c>
      <c r="M1419" s="37" t="str">
        <f t="shared" si="49"/>
        <v>http://www.examen.biz/imgShop/377-16717-4.jpeg</v>
      </c>
    </row>
    <row r="1420" spans="1:13" s="37" customFormat="1" ht="67.5" hidden="1" x14ac:dyDescent="0.2">
      <c r="A1420" s="525" t="str">
        <f t="shared" si="48"/>
        <v>Фото</v>
      </c>
      <c r="B1420" s="526">
        <v>146751</v>
      </c>
      <c r="C1420" s="526" t="s">
        <v>1002</v>
      </c>
      <c r="D1420" s="526"/>
      <c r="E1420" s="526"/>
      <c r="F1420" s="526" t="s">
        <v>1297</v>
      </c>
      <c r="G1420" s="526" t="s">
        <v>3331</v>
      </c>
      <c r="H1420" s="526">
        <v>80</v>
      </c>
      <c r="I1420" s="526" t="s">
        <v>6505</v>
      </c>
      <c r="J1420" s="526" t="s">
        <v>4993</v>
      </c>
      <c r="K1420" s="527">
        <v>163</v>
      </c>
      <c r="L1420" s="526" t="s">
        <v>1298</v>
      </c>
      <c r="M1420" s="37" t="str">
        <f t="shared" si="49"/>
        <v>http://www.examen.biz/imgShop/377-16351-0.jpeg</v>
      </c>
    </row>
    <row r="1421" spans="1:13" s="37" customFormat="1" ht="67.5" hidden="1" x14ac:dyDescent="0.2">
      <c r="A1421" s="525" t="str">
        <f t="shared" si="48"/>
        <v>Фото</v>
      </c>
      <c r="B1421" s="526">
        <v>146810</v>
      </c>
      <c r="C1421" s="526" t="s">
        <v>1002</v>
      </c>
      <c r="D1421" s="526"/>
      <c r="E1421" s="526"/>
      <c r="F1421" s="526" t="s">
        <v>1341</v>
      </c>
      <c r="G1421" s="526" t="s">
        <v>3332</v>
      </c>
      <c r="H1421" s="526">
        <v>80</v>
      </c>
      <c r="I1421" s="526" t="s">
        <v>6505</v>
      </c>
      <c r="J1421" s="526" t="s">
        <v>4993</v>
      </c>
      <c r="K1421" s="527">
        <v>163</v>
      </c>
      <c r="L1421" s="526" t="s">
        <v>1342</v>
      </c>
      <c r="M1421" s="37" t="str">
        <f t="shared" si="49"/>
        <v>http://www.examen.biz/imgShop/377-16352-7.jpeg</v>
      </c>
    </row>
    <row r="1422" spans="1:13" s="37" customFormat="1" ht="67.5" hidden="1" x14ac:dyDescent="0.2">
      <c r="A1422" s="525" t="str">
        <f t="shared" si="48"/>
        <v>Фото</v>
      </c>
      <c r="B1422" s="526">
        <v>152599</v>
      </c>
      <c r="C1422" s="526" t="s">
        <v>1003</v>
      </c>
      <c r="D1422" s="526"/>
      <c r="E1422" s="526"/>
      <c r="F1422" s="526" t="s">
        <v>9721</v>
      </c>
      <c r="G1422" s="526" t="s">
        <v>1579</v>
      </c>
      <c r="H1422" s="526">
        <v>88</v>
      </c>
      <c r="I1422" s="526" t="s">
        <v>6505</v>
      </c>
      <c r="J1422" s="526" t="s">
        <v>4993</v>
      </c>
      <c r="K1422" s="527">
        <v>160</v>
      </c>
      <c r="L1422" s="526" t="s">
        <v>9722</v>
      </c>
      <c r="M1422" s="37" t="str">
        <f t="shared" si="49"/>
        <v>http://www.examen.biz/imgShop/377-16590-3.jpeg</v>
      </c>
    </row>
    <row r="1423" spans="1:13" s="37" customFormat="1" ht="67.5" hidden="1" x14ac:dyDescent="0.2">
      <c r="A1423" s="525" t="str">
        <f t="shared" si="48"/>
        <v>Фото</v>
      </c>
      <c r="B1423" s="526">
        <v>152592</v>
      </c>
      <c r="C1423" s="526" t="s">
        <v>1003</v>
      </c>
      <c r="D1423" s="526"/>
      <c r="E1423" s="526"/>
      <c r="F1423" s="526" t="s">
        <v>9723</v>
      </c>
      <c r="G1423" s="526" t="s">
        <v>8257</v>
      </c>
      <c r="H1423" s="526">
        <v>80</v>
      </c>
      <c r="I1423" s="526" t="s">
        <v>6505</v>
      </c>
      <c r="J1423" s="526" t="s">
        <v>4993</v>
      </c>
      <c r="K1423" s="527">
        <v>160</v>
      </c>
      <c r="L1423" s="526" t="s">
        <v>9724</v>
      </c>
      <c r="M1423" s="37" t="str">
        <f t="shared" si="49"/>
        <v>http://www.examen.biz/imgShop/377-16591-0.jpeg</v>
      </c>
    </row>
    <row r="1424" spans="1:13" s="37" customFormat="1" ht="67.5" hidden="1" x14ac:dyDescent="0.2">
      <c r="A1424" s="525" t="str">
        <f t="shared" si="48"/>
        <v>Фото</v>
      </c>
      <c r="B1424" s="526">
        <v>152591</v>
      </c>
      <c r="C1424" s="526" t="s">
        <v>1003</v>
      </c>
      <c r="D1424" s="526"/>
      <c r="E1424" s="526"/>
      <c r="F1424" s="526" t="s">
        <v>9725</v>
      </c>
      <c r="G1424" s="526" t="s">
        <v>3333</v>
      </c>
      <c r="H1424" s="526">
        <v>96</v>
      </c>
      <c r="I1424" s="526" t="s">
        <v>6505</v>
      </c>
      <c r="J1424" s="526" t="s">
        <v>4993</v>
      </c>
      <c r="K1424" s="527">
        <v>163</v>
      </c>
      <c r="L1424" s="526" t="s">
        <v>9726</v>
      </c>
      <c r="M1424" s="37" t="str">
        <f t="shared" si="49"/>
        <v>http://www.examen.biz/imgShop/377-16592-7.jpeg</v>
      </c>
    </row>
    <row r="1425" spans="1:13" s="37" customFormat="1" ht="67.5" hidden="1" x14ac:dyDescent="0.2">
      <c r="A1425" s="525" t="str">
        <f t="shared" si="48"/>
        <v>Фото</v>
      </c>
      <c r="B1425" s="526">
        <v>152598</v>
      </c>
      <c r="C1425" s="526" t="s">
        <v>1003</v>
      </c>
      <c r="D1425" s="526"/>
      <c r="E1425" s="526"/>
      <c r="F1425" s="526" t="s">
        <v>9727</v>
      </c>
      <c r="G1425" s="526" t="s">
        <v>3817</v>
      </c>
      <c r="H1425" s="526">
        <v>88</v>
      </c>
      <c r="I1425" s="526" t="s">
        <v>6505</v>
      </c>
      <c r="J1425" s="526" t="s">
        <v>4993</v>
      </c>
      <c r="K1425" s="527">
        <v>163</v>
      </c>
      <c r="L1425" s="526" t="s">
        <v>9728</v>
      </c>
      <c r="M1425" s="37" t="str">
        <f t="shared" si="49"/>
        <v>http://www.examen.biz/imgShop/377-16593-4.jpeg</v>
      </c>
    </row>
    <row r="1426" spans="1:13" s="37" customFormat="1" ht="67.5" hidden="1" x14ac:dyDescent="0.2">
      <c r="A1426" s="525" t="str">
        <f t="shared" si="48"/>
        <v>Фото</v>
      </c>
      <c r="B1426" s="526">
        <v>94304</v>
      </c>
      <c r="C1426" s="526" t="s">
        <v>4854</v>
      </c>
      <c r="D1426" s="526"/>
      <c r="E1426" s="526"/>
      <c r="F1426" s="526" t="s">
        <v>7638</v>
      </c>
      <c r="G1426" s="526" t="s">
        <v>4561</v>
      </c>
      <c r="H1426" s="526">
        <v>80</v>
      </c>
      <c r="I1426" s="526" t="s">
        <v>7526</v>
      </c>
      <c r="J1426" s="526" t="s">
        <v>4993</v>
      </c>
      <c r="K1426" s="527">
        <v>131</v>
      </c>
      <c r="L1426" s="526" t="s">
        <v>7150</v>
      </c>
      <c r="M1426" s="37" t="str">
        <f t="shared" si="49"/>
        <v>http://www.examen.biz/imgShop/377-09481-4.jpeg</v>
      </c>
    </row>
    <row r="1427" spans="1:13" s="37" customFormat="1" ht="67.5" hidden="1" x14ac:dyDescent="0.2">
      <c r="A1427" s="525" t="str">
        <f t="shared" si="48"/>
        <v>Фото</v>
      </c>
      <c r="B1427" s="526">
        <v>146764</v>
      </c>
      <c r="C1427" s="526" t="s">
        <v>868</v>
      </c>
      <c r="D1427" s="526"/>
      <c r="E1427" s="526"/>
      <c r="F1427" s="526" t="s">
        <v>1316</v>
      </c>
      <c r="G1427" s="526" t="s">
        <v>1273</v>
      </c>
      <c r="H1427" s="526">
        <v>80</v>
      </c>
      <c r="I1427" s="526" t="s">
        <v>7526</v>
      </c>
      <c r="J1427" s="526" t="s">
        <v>4993</v>
      </c>
      <c r="K1427" s="527">
        <v>127</v>
      </c>
      <c r="L1427" s="526" t="s">
        <v>1317</v>
      </c>
      <c r="M1427" s="37" t="str">
        <f t="shared" si="49"/>
        <v>http://www.examen.biz/imgShop/377-16316-9.jpeg</v>
      </c>
    </row>
    <row r="1428" spans="1:13" s="37" customFormat="1" ht="67.5" hidden="1" x14ac:dyDescent="0.2">
      <c r="A1428" s="525" t="str">
        <f t="shared" si="48"/>
        <v>Фото</v>
      </c>
      <c r="B1428" s="526">
        <v>139021</v>
      </c>
      <c r="C1428" s="526" t="s">
        <v>1004</v>
      </c>
      <c r="D1428" s="526"/>
      <c r="E1428" s="526"/>
      <c r="F1428" s="526" t="s">
        <v>3788</v>
      </c>
      <c r="G1428" s="526" t="s">
        <v>4562</v>
      </c>
      <c r="H1428" s="526">
        <v>80</v>
      </c>
      <c r="I1428" s="526" t="s">
        <v>7526</v>
      </c>
      <c r="J1428" s="526" t="s">
        <v>4993</v>
      </c>
      <c r="K1428" s="527">
        <v>131</v>
      </c>
      <c r="L1428" s="526" t="s">
        <v>3789</v>
      </c>
      <c r="M1428" s="37" t="str">
        <f t="shared" si="49"/>
        <v>http://www.examen.biz/imgShop/377-15544-7.jpeg</v>
      </c>
    </row>
    <row r="1429" spans="1:13" s="37" customFormat="1" ht="67.5" hidden="1" x14ac:dyDescent="0.2">
      <c r="A1429" s="525" t="str">
        <f t="shared" si="48"/>
        <v>Фото</v>
      </c>
      <c r="B1429" s="526">
        <v>139022</v>
      </c>
      <c r="C1429" s="526" t="s">
        <v>1004</v>
      </c>
      <c r="D1429" s="526"/>
      <c r="E1429" s="526"/>
      <c r="F1429" s="526" t="s">
        <v>3790</v>
      </c>
      <c r="G1429" s="526" t="s">
        <v>4563</v>
      </c>
      <c r="H1429" s="526">
        <v>80</v>
      </c>
      <c r="I1429" s="526" t="s">
        <v>7526</v>
      </c>
      <c r="J1429" s="526" t="s">
        <v>4993</v>
      </c>
      <c r="K1429" s="527">
        <v>131</v>
      </c>
      <c r="L1429" s="526" t="s">
        <v>3791</v>
      </c>
      <c r="M1429" s="37" t="str">
        <f t="shared" si="49"/>
        <v>http://www.examen.biz/imgShop/377-15545-4.jpeg</v>
      </c>
    </row>
    <row r="1430" spans="1:13" s="37" customFormat="1" ht="67.5" hidden="1" x14ac:dyDescent="0.2">
      <c r="A1430" s="525" t="str">
        <f t="shared" si="48"/>
        <v>Фото</v>
      </c>
      <c r="B1430" s="526">
        <v>150032</v>
      </c>
      <c r="C1430" s="526" t="s">
        <v>875</v>
      </c>
      <c r="D1430" s="526"/>
      <c r="E1430" s="526"/>
      <c r="F1430" s="526" t="s">
        <v>8867</v>
      </c>
      <c r="G1430" s="526" t="s">
        <v>4094</v>
      </c>
      <c r="H1430" s="526">
        <v>64</v>
      </c>
      <c r="I1430" s="526" t="s">
        <v>7526</v>
      </c>
      <c r="J1430" s="526" t="s">
        <v>4993</v>
      </c>
      <c r="K1430" s="527">
        <v>127</v>
      </c>
      <c r="L1430" s="526" t="s">
        <v>8868</v>
      </c>
      <c r="M1430" s="37" t="str">
        <f t="shared" si="49"/>
        <v>http://www.examen.biz/imgShop/377-16496-8.jpeg</v>
      </c>
    </row>
    <row r="1431" spans="1:13" s="37" customFormat="1" ht="67.5" hidden="1" x14ac:dyDescent="0.2">
      <c r="A1431" s="525" t="str">
        <f t="shared" si="48"/>
        <v>Фото</v>
      </c>
      <c r="B1431" s="526">
        <v>150033</v>
      </c>
      <c r="C1431" s="526" t="s">
        <v>875</v>
      </c>
      <c r="D1431" s="526"/>
      <c r="E1431" s="526"/>
      <c r="F1431" s="526" t="s">
        <v>8869</v>
      </c>
      <c r="G1431" s="526" t="s">
        <v>4095</v>
      </c>
      <c r="H1431" s="526">
        <v>64</v>
      </c>
      <c r="I1431" s="526" t="s">
        <v>7526</v>
      </c>
      <c r="J1431" s="526" t="s">
        <v>4993</v>
      </c>
      <c r="K1431" s="527">
        <v>127</v>
      </c>
      <c r="L1431" s="526" t="s">
        <v>8870</v>
      </c>
      <c r="M1431" s="37" t="str">
        <f t="shared" si="49"/>
        <v>http://www.examen.biz/imgShop/377-16497-5.jpeg</v>
      </c>
    </row>
    <row r="1432" spans="1:13" s="37" customFormat="1" ht="67.5" hidden="1" x14ac:dyDescent="0.2">
      <c r="A1432" s="525" t="str">
        <f t="shared" si="48"/>
        <v>Фото</v>
      </c>
      <c r="B1432" s="526">
        <v>128777</v>
      </c>
      <c r="C1432" s="526" t="s">
        <v>1005</v>
      </c>
      <c r="D1432" s="526"/>
      <c r="E1432" s="526"/>
      <c r="F1432" s="526" t="s">
        <v>7696</v>
      </c>
      <c r="G1432" s="526" t="s">
        <v>4564</v>
      </c>
      <c r="H1432" s="526">
        <v>96</v>
      </c>
      <c r="I1432" s="526" t="s">
        <v>7526</v>
      </c>
      <c r="J1432" s="526" t="s">
        <v>4993</v>
      </c>
      <c r="K1432" s="527">
        <v>131</v>
      </c>
      <c r="L1432" s="526" t="s">
        <v>7697</v>
      </c>
      <c r="M1432" s="37" t="str">
        <f t="shared" si="49"/>
        <v>http://www.examen.biz/imgShop/377-14880-7.jpeg</v>
      </c>
    </row>
    <row r="1433" spans="1:13" s="37" customFormat="1" ht="67.5" hidden="1" x14ac:dyDescent="0.2">
      <c r="A1433" s="525" t="str">
        <f t="shared" si="48"/>
        <v>Фото</v>
      </c>
      <c r="B1433" s="526">
        <v>128778</v>
      </c>
      <c r="C1433" s="526" t="s">
        <v>1005</v>
      </c>
      <c r="D1433" s="526"/>
      <c r="E1433" s="526"/>
      <c r="F1433" s="526" t="s">
        <v>6978</v>
      </c>
      <c r="G1433" s="526" t="s">
        <v>6979</v>
      </c>
      <c r="H1433" s="526">
        <v>80</v>
      </c>
      <c r="I1433" s="526" t="s">
        <v>7526</v>
      </c>
      <c r="J1433" s="526" t="s">
        <v>4993</v>
      </c>
      <c r="K1433" s="527">
        <v>131</v>
      </c>
      <c r="L1433" s="526" t="s">
        <v>6980</v>
      </c>
      <c r="M1433" s="37" t="str">
        <f t="shared" si="49"/>
        <v>http://www.examen.biz/imgShop/377-14881-4.jpeg</v>
      </c>
    </row>
    <row r="1434" spans="1:13" s="37" customFormat="1" ht="67.5" hidden="1" x14ac:dyDescent="0.2">
      <c r="A1434" s="525" t="str">
        <f t="shared" si="48"/>
        <v>Фото</v>
      </c>
      <c r="B1434" s="526">
        <v>146744</v>
      </c>
      <c r="C1434" s="526" t="s">
        <v>907</v>
      </c>
      <c r="D1434" s="526"/>
      <c r="E1434" s="526"/>
      <c r="F1434" s="526" t="s">
        <v>1274</v>
      </c>
      <c r="G1434" s="526" t="s">
        <v>4086</v>
      </c>
      <c r="H1434" s="526">
        <v>64</v>
      </c>
      <c r="I1434" s="526" t="s">
        <v>7526</v>
      </c>
      <c r="J1434" s="526" t="s">
        <v>4993</v>
      </c>
      <c r="K1434" s="527">
        <v>127</v>
      </c>
      <c r="L1434" s="526" t="s">
        <v>1275</v>
      </c>
      <c r="M1434" s="37" t="str">
        <f t="shared" si="49"/>
        <v>http://www.examen.biz/imgShop/377-16323-7.jpeg</v>
      </c>
    </row>
    <row r="1435" spans="1:13" s="37" customFormat="1" ht="67.5" hidden="1" x14ac:dyDescent="0.2">
      <c r="A1435" s="525" t="str">
        <f t="shared" si="48"/>
        <v>Фото</v>
      </c>
      <c r="B1435" s="526">
        <v>146745</v>
      </c>
      <c r="C1435" s="526" t="s">
        <v>907</v>
      </c>
      <c r="D1435" s="526"/>
      <c r="E1435" s="526"/>
      <c r="F1435" s="526" t="s">
        <v>1276</v>
      </c>
      <c r="G1435" s="526" t="s">
        <v>4096</v>
      </c>
      <c r="H1435" s="526">
        <v>64</v>
      </c>
      <c r="I1435" s="526" t="s">
        <v>7526</v>
      </c>
      <c r="J1435" s="526" t="s">
        <v>4993</v>
      </c>
      <c r="K1435" s="527">
        <v>127</v>
      </c>
      <c r="L1435" s="526" t="s">
        <v>1277</v>
      </c>
      <c r="M1435" s="37" t="str">
        <f t="shared" si="49"/>
        <v>http://www.examen.biz/imgShop/377-16324-4.jpeg</v>
      </c>
    </row>
    <row r="1436" spans="1:13" s="37" customFormat="1" ht="67.5" hidden="1" x14ac:dyDescent="0.2">
      <c r="A1436" s="525" t="str">
        <f t="shared" si="48"/>
        <v>Фото</v>
      </c>
      <c r="B1436" s="526">
        <v>136895</v>
      </c>
      <c r="C1436" s="526" t="s">
        <v>908</v>
      </c>
      <c r="D1436" s="526"/>
      <c r="E1436" s="526"/>
      <c r="F1436" s="526" t="s">
        <v>3445</v>
      </c>
      <c r="G1436" s="526" t="s">
        <v>4097</v>
      </c>
      <c r="H1436" s="526">
        <v>64</v>
      </c>
      <c r="I1436" s="526" t="s">
        <v>7526</v>
      </c>
      <c r="J1436" s="526" t="s">
        <v>4993</v>
      </c>
      <c r="K1436" s="527">
        <v>127</v>
      </c>
      <c r="L1436" s="526" t="s">
        <v>3446</v>
      </c>
      <c r="M1436" s="37" t="str">
        <f t="shared" si="49"/>
        <v>http://www.examen.biz/imgShop/377-15489-1.jpeg</v>
      </c>
    </row>
    <row r="1437" spans="1:13" s="37" customFormat="1" ht="67.5" hidden="1" x14ac:dyDescent="0.2">
      <c r="A1437" s="525" t="str">
        <f t="shared" si="48"/>
        <v>Фото</v>
      </c>
      <c r="B1437" s="526">
        <v>136896</v>
      </c>
      <c r="C1437" s="526" t="s">
        <v>908</v>
      </c>
      <c r="D1437" s="526"/>
      <c r="E1437" s="526"/>
      <c r="F1437" s="526" t="s">
        <v>3447</v>
      </c>
      <c r="G1437" s="526" t="s">
        <v>4098</v>
      </c>
      <c r="H1437" s="526">
        <v>64</v>
      </c>
      <c r="I1437" s="526" t="s">
        <v>7526</v>
      </c>
      <c r="J1437" s="526" t="s">
        <v>4993</v>
      </c>
      <c r="K1437" s="527">
        <v>127</v>
      </c>
      <c r="L1437" s="526" t="s">
        <v>3448</v>
      </c>
      <c r="M1437" s="37" t="str">
        <f t="shared" si="49"/>
        <v>http://www.examen.biz/imgShop/377-15490-7.jpeg</v>
      </c>
    </row>
    <row r="1438" spans="1:13" s="37" customFormat="1" ht="67.5" hidden="1" x14ac:dyDescent="0.2">
      <c r="A1438" s="525" t="str">
        <f t="shared" si="48"/>
        <v>Фото</v>
      </c>
      <c r="B1438" s="526">
        <v>118030</v>
      </c>
      <c r="C1438" s="526" t="s">
        <v>1006</v>
      </c>
      <c r="D1438" s="526"/>
      <c r="E1438" s="526"/>
      <c r="F1438" s="526" t="s">
        <v>5462</v>
      </c>
      <c r="G1438" s="526" t="s">
        <v>4565</v>
      </c>
      <c r="H1438" s="526">
        <v>64</v>
      </c>
      <c r="I1438" s="526" t="s">
        <v>7526</v>
      </c>
      <c r="J1438" s="526" t="s">
        <v>4993</v>
      </c>
      <c r="K1438" s="527">
        <v>131</v>
      </c>
      <c r="L1438" s="526" t="s">
        <v>7801</v>
      </c>
      <c r="M1438" s="37" t="str">
        <f t="shared" si="49"/>
        <v>http://www.examen.biz/imgShop/377-13659-0.jpeg</v>
      </c>
    </row>
    <row r="1439" spans="1:13" s="37" customFormat="1" ht="67.5" hidden="1" x14ac:dyDescent="0.2">
      <c r="A1439" s="525" t="str">
        <f t="shared" si="48"/>
        <v>Фото</v>
      </c>
      <c r="B1439" s="526">
        <v>118031</v>
      </c>
      <c r="C1439" s="526" t="s">
        <v>1006</v>
      </c>
      <c r="D1439" s="526"/>
      <c r="E1439" s="526"/>
      <c r="F1439" s="526" t="s">
        <v>7802</v>
      </c>
      <c r="G1439" s="526" t="s">
        <v>4566</v>
      </c>
      <c r="H1439" s="526">
        <v>96</v>
      </c>
      <c r="I1439" s="526" t="s">
        <v>7526</v>
      </c>
      <c r="J1439" s="526" t="s">
        <v>4993</v>
      </c>
      <c r="K1439" s="527">
        <v>131</v>
      </c>
      <c r="L1439" s="526" t="s">
        <v>7545</v>
      </c>
      <c r="M1439" s="37" t="str">
        <f t="shared" si="49"/>
        <v>http://www.examen.biz/imgShop/377-13660-6.jpeg</v>
      </c>
    </row>
    <row r="1440" spans="1:13" s="37" customFormat="1" ht="67.5" hidden="1" x14ac:dyDescent="0.2">
      <c r="A1440" s="525" t="str">
        <f t="shared" si="48"/>
        <v>Фото</v>
      </c>
      <c r="B1440" s="526">
        <v>94425</v>
      </c>
      <c r="C1440" s="526" t="s">
        <v>10432</v>
      </c>
      <c r="D1440" s="526"/>
      <c r="E1440" s="526"/>
      <c r="F1440" s="526" t="s">
        <v>10433</v>
      </c>
      <c r="G1440" s="526" t="s">
        <v>10434</v>
      </c>
      <c r="H1440" s="526">
        <v>64</v>
      </c>
      <c r="I1440" s="526" t="s">
        <v>10431</v>
      </c>
      <c r="J1440" s="526" t="s">
        <v>4993</v>
      </c>
      <c r="K1440" s="527">
        <v>91</v>
      </c>
      <c r="L1440" s="526" t="s">
        <v>10435</v>
      </c>
      <c r="M1440" s="37" t="str">
        <f t="shared" si="49"/>
        <v>http://www.examen.biz/imgShop/377-09996-3.jpeg</v>
      </c>
    </row>
    <row r="1441" spans="1:13" s="37" customFormat="1" ht="67.5" hidden="1" x14ac:dyDescent="0.2">
      <c r="A1441" s="525" t="str">
        <f t="shared" si="48"/>
        <v>Фото</v>
      </c>
      <c r="B1441" s="526">
        <v>151146</v>
      </c>
      <c r="C1441" s="526" t="s">
        <v>904</v>
      </c>
      <c r="D1441" s="526"/>
      <c r="E1441" s="526"/>
      <c r="F1441" s="526" t="s">
        <v>9777</v>
      </c>
      <c r="G1441" s="526" t="s">
        <v>7561</v>
      </c>
      <c r="H1441" s="526">
        <v>96</v>
      </c>
      <c r="I1441" s="526" t="s">
        <v>4811</v>
      </c>
      <c r="J1441" s="526" t="s">
        <v>4993</v>
      </c>
      <c r="K1441" s="527">
        <v>107</v>
      </c>
      <c r="L1441" s="526" t="s">
        <v>9778</v>
      </c>
      <c r="M1441" s="37" t="str">
        <f t="shared" si="49"/>
        <v>http://www.examen.biz/imgShop/377-16571-2.jpeg</v>
      </c>
    </row>
    <row r="1442" spans="1:13" s="37" customFormat="1" ht="67.5" hidden="1" x14ac:dyDescent="0.2">
      <c r="A1442" s="525" t="str">
        <f t="shared" si="48"/>
        <v>Фото</v>
      </c>
      <c r="B1442" s="526">
        <v>148472</v>
      </c>
      <c r="C1442" s="526" t="s">
        <v>876</v>
      </c>
      <c r="D1442" s="526"/>
      <c r="E1442" s="526"/>
      <c r="F1442" s="526" t="s">
        <v>8782</v>
      </c>
      <c r="G1442" s="526" t="s">
        <v>8783</v>
      </c>
      <c r="H1442" s="526">
        <v>96</v>
      </c>
      <c r="I1442" s="526" t="s">
        <v>4811</v>
      </c>
      <c r="J1442" s="526" t="s">
        <v>4993</v>
      </c>
      <c r="K1442" s="527">
        <v>107</v>
      </c>
      <c r="L1442" s="526" t="s">
        <v>8784</v>
      </c>
      <c r="M1442" s="37" t="str">
        <f t="shared" si="49"/>
        <v>http://www.examen.biz/imgShop/377-16371-8.jpeg</v>
      </c>
    </row>
    <row r="1443" spans="1:13" s="37" customFormat="1" ht="67.5" hidden="1" x14ac:dyDescent="0.2">
      <c r="A1443" s="525" t="str">
        <f t="shared" si="48"/>
        <v>Фото</v>
      </c>
      <c r="B1443" s="526">
        <v>143202</v>
      </c>
      <c r="C1443" s="526" t="s">
        <v>905</v>
      </c>
      <c r="D1443" s="526"/>
      <c r="E1443" s="526"/>
      <c r="F1443" s="526" t="s">
        <v>2816</v>
      </c>
      <c r="G1443" s="526" t="s">
        <v>2817</v>
      </c>
      <c r="H1443" s="526">
        <v>96</v>
      </c>
      <c r="I1443" s="526" t="s">
        <v>4811</v>
      </c>
      <c r="J1443" s="526" t="s">
        <v>4993</v>
      </c>
      <c r="K1443" s="527">
        <v>107</v>
      </c>
      <c r="L1443" s="526" t="s">
        <v>2818</v>
      </c>
      <c r="M1443" s="37" t="str">
        <f t="shared" si="49"/>
        <v>http://www.examen.biz/imgShop/377-15797-7.jpeg</v>
      </c>
    </row>
    <row r="1444" spans="1:13" s="37" customFormat="1" ht="67.5" hidden="1" x14ac:dyDescent="0.2">
      <c r="A1444" s="525" t="str">
        <f t="shared" si="48"/>
        <v>Фото</v>
      </c>
      <c r="B1444" s="526">
        <v>149973</v>
      </c>
      <c r="C1444" s="526" t="s">
        <v>906</v>
      </c>
      <c r="D1444" s="526"/>
      <c r="E1444" s="526"/>
      <c r="F1444" s="526" t="s">
        <v>9420</v>
      </c>
      <c r="G1444" s="526" t="s">
        <v>9421</v>
      </c>
      <c r="H1444" s="526">
        <v>96</v>
      </c>
      <c r="I1444" s="526" t="s">
        <v>4811</v>
      </c>
      <c r="J1444" s="526" t="s">
        <v>4993</v>
      </c>
      <c r="K1444" s="527">
        <v>107</v>
      </c>
      <c r="L1444" s="526" t="s">
        <v>9422</v>
      </c>
      <c r="M1444" s="37" t="str">
        <f t="shared" si="49"/>
        <v>http://www.examen.biz/imgShop/377-16404-3.jpeg</v>
      </c>
    </row>
    <row r="1445" spans="1:13" s="37" customFormat="1" ht="67.5" hidden="1" x14ac:dyDescent="0.2">
      <c r="A1445" s="525" t="str">
        <f t="shared" si="48"/>
        <v>Фото</v>
      </c>
      <c r="B1445" s="526">
        <v>146585</v>
      </c>
      <c r="C1445" s="526"/>
      <c r="D1445" s="526"/>
      <c r="E1445" s="526"/>
      <c r="F1445" s="526" t="s">
        <v>1242</v>
      </c>
      <c r="G1445" s="526" t="s">
        <v>1243</v>
      </c>
      <c r="H1445" s="526">
        <v>80</v>
      </c>
      <c r="I1445" s="526" t="s">
        <v>6974</v>
      </c>
      <c r="J1445" s="526" t="s">
        <v>4993</v>
      </c>
      <c r="K1445" s="527">
        <v>127</v>
      </c>
      <c r="L1445" s="526" t="s">
        <v>1244</v>
      </c>
      <c r="M1445" s="37" t="str">
        <f t="shared" si="49"/>
        <v>http://www.examen.biz/imgShop/377-16071-7.jpeg</v>
      </c>
    </row>
    <row r="1446" spans="1:13" s="37" customFormat="1" ht="67.5" hidden="1" x14ac:dyDescent="0.2">
      <c r="A1446" s="525" t="str">
        <f t="shared" si="48"/>
        <v>Фото</v>
      </c>
      <c r="B1446" s="526">
        <v>146736</v>
      </c>
      <c r="C1446" s="526"/>
      <c r="D1446" s="526"/>
      <c r="E1446" s="526"/>
      <c r="F1446" s="526" t="s">
        <v>1278</v>
      </c>
      <c r="G1446" s="526" t="s">
        <v>1279</v>
      </c>
      <c r="H1446" s="526">
        <v>112</v>
      </c>
      <c r="I1446" s="526" t="s">
        <v>6974</v>
      </c>
      <c r="J1446" s="526" t="s">
        <v>4993</v>
      </c>
      <c r="K1446" s="527">
        <v>127</v>
      </c>
      <c r="L1446" s="526" t="s">
        <v>1280</v>
      </c>
      <c r="M1446" s="37" t="str">
        <f t="shared" si="49"/>
        <v>http://www.examen.biz/imgShop/377-16297-1.jpeg</v>
      </c>
    </row>
    <row r="1447" spans="1:13" s="37" customFormat="1" ht="67.5" hidden="1" x14ac:dyDescent="0.2">
      <c r="A1447" s="525" t="str">
        <f t="shared" si="48"/>
        <v>Фото</v>
      </c>
      <c r="B1447" s="526">
        <v>148976</v>
      </c>
      <c r="C1447" s="526"/>
      <c r="D1447" s="526"/>
      <c r="E1447" s="526"/>
      <c r="F1447" s="526" t="s">
        <v>8116</v>
      </c>
      <c r="G1447" s="526" t="s">
        <v>6953</v>
      </c>
      <c r="H1447" s="526">
        <v>128</v>
      </c>
      <c r="I1447" s="526" t="s">
        <v>6974</v>
      </c>
      <c r="J1447" s="526" t="s">
        <v>4993</v>
      </c>
      <c r="K1447" s="527">
        <v>127</v>
      </c>
      <c r="L1447" s="526" t="s">
        <v>8117</v>
      </c>
      <c r="M1447" s="37" t="str">
        <f t="shared" si="49"/>
        <v>http://www.examen.biz/imgShop/377-16421-0.jpeg</v>
      </c>
    </row>
    <row r="1448" spans="1:13" s="37" customFormat="1" ht="67.5" hidden="1" x14ac:dyDescent="0.2">
      <c r="A1448" s="525" t="str">
        <f t="shared" si="48"/>
        <v>Фото</v>
      </c>
      <c r="B1448" s="526">
        <v>145107</v>
      </c>
      <c r="C1448" s="526"/>
      <c r="D1448" s="526"/>
      <c r="E1448" s="526"/>
      <c r="F1448" s="526" t="s">
        <v>2375</v>
      </c>
      <c r="G1448" s="526" t="s">
        <v>2376</v>
      </c>
      <c r="H1448" s="526">
        <v>128</v>
      </c>
      <c r="I1448" s="526" t="s">
        <v>6974</v>
      </c>
      <c r="J1448" s="526" t="s">
        <v>4993</v>
      </c>
      <c r="K1448" s="527">
        <v>127</v>
      </c>
      <c r="L1448" s="526" t="s">
        <v>2377</v>
      </c>
      <c r="M1448" s="37" t="str">
        <f t="shared" si="49"/>
        <v>http://www.examen.biz/imgShop/377-15970-4.jpeg</v>
      </c>
    </row>
    <row r="1449" spans="1:13" s="37" customFormat="1" ht="67.5" hidden="1" x14ac:dyDescent="0.2">
      <c r="A1449" s="525" t="str">
        <f t="shared" si="48"/>
        <v>Фото</v>
      </c>
      <c r="B1449" s="526">
        <v>149736</v>
      </c>
      <c r="C1449" s="526" t="s">
        <v>988</v>
      </c>
      <c r="D1449" s="526"/>
      <c r="E1449" s="526"/>
      <c r="F1449" s="526" t="s">
        <v>8606</v>
      </c>
      <c r="G1449" s="526" t="s">
        <v>8607</v>
      </c>
      <c r="H1449" s="526">
        <v>48</v>
      </c>
      <c r="I1449" s="526" t="s">
        <v>5568</v>
      </c>
      <c r="J1449" s="526" t="s">
        <v>4993</v>
      </c>
      <c r="K1449" s="527">
        <v>116</v>
      </c>
      <c r="L1449" s="526" t="s">
        <v>8608</v>
      </c>
      <c r="M1449" s="37" t="str">
        <f t="shared" si="49"/>
        <v>http://www.examen.biz/imgShop/377-15572-0.jpeg</v>
      </c>
    </row>
    <row r="1450" spans="1:13" s="37" customFormat="1" ht="67.5" hidden="1" x14ac:dyDescent="0.2">
      <c r="A1450" s="525" t="str">
        <f t="shared" si="48"/>
        <v>Фото</v>
      </c>
      <c r="B1450" s="526">
        <v>149783</v>
      </c>
      <c r="C1450" s="526" t="s">
        <v>989</v>
      </c>
      <c r="D1450" s="526"/>
      <c r="E1450" s="526"/>
      <c r="F1450" s="526" t="s">
        <v>8627</v>
      </c>
      <c r="G1450" s="526" t="s">
        <v>8628</v>
      </c>
      <c r="H1450" s="526">
        <v>64</v>
      </c>
      <c r="I1450" s="526" t="s">
        <v>5568</v>
      </c>
      <c r="J1450" s="526" t="s">
        <v>4993</v>
      </c>
      <c r="K1450" s="527">
        <v>116</v>
      </c>
      <c r="L1450" s="526" t="s">
        <v>8629</v>
      </c>
      <c r="M1450" s="37" t="str">
        <f t="shared" si="49"/>
        <v>http://www.examen.biz/imgShop/377-15573-7.jpeg</v>
      </c>
    </row>
    <row r="1451" spans="1:13" s="37" customFormat="1" ht="67.5" hidden="1" x14ac:dyDescent="0.2">
      <c r="A1451" s="525" t="str">
        <f t="shared" si="48"/>
        <v>Фото</v>
      </c>
      <c r="B1451" s="526">
        <v>149784</v>
      </c>
      <c r="C1451" s="526" t="s">
        <v>990</v>
      </c>
      <c r="D1451" s="526"/>
      <c r="E1451" s="526"/>
      <c r="F1451" s="526" t="s">
        <v>8630</v>
      </c>
      <c r="G1451" s="526" t="s">
        <v>8631</v>
      </c>
      <c r="H1451" s="526">
        <v>64</v>
      </c>
      <c r="I1451" s="526" t="s">
        <v>5568</v>
      </c>
      <c r="J1451" s="526" t="s">
        <v>4993</v>
      </c>
      <c r="K1451" s="527">
        <v>116</v>
      </c>
      <c r="L1451" s="526" t="s">
        <v>8632</v>
      </c>
      <c r="M1451" s="37" t="str">
        <f t="shared" si="49"/>
        <v>http://www.examen.biz/imgShop/377-15574-4.jpeg</v>
      </c>
    </row>
    <row r="1452" spans="1:13" s="37" customFormat="1" ht="67.5" hidden="1" x14ac:dyDescent="0.2">
      <c r="A1452" s="525" t="str">
        <f t="shared" si="48"/>
        <v>Фото</v>
      </c>
      <c r="B1452" s="526">
        <v>126642</v>
      </c>
      <c r="C1452" s="526" t="s">
        <v>904</v>
      </c>
      <c r="D1452" s="526"/>
      <c r="E1452" s="526"/>
      <c r="F1452" s="526" t="s">
        <v>6137</v>
      </c>
      <c r="G1452" s="526" t="s">
        <v>4099</v>
      </c>
      <c r="H1452" s="526">
        <v>48</v>
      </c>
      <c r="I1452" s="526" t="s">
        <v>7400</v>
      </c>
      <c r="J1452" s="526" t="s">
        <v>4993</v>
      </c>
      <c r="K1452" s="527">
        <v>84</v>
      </c>
      <c r="L1452" s="526" t="s">
        <v>6138</v>
      </c>
      <c r="M1452" s="37" t="str">
        <f t="shared" si="49"/>
        <v>http://www.examen.biz/imgShop/377-14099-3.jpeg</v>
      </c>
    </row>
    <row r="1453" spans="1:13" s="37" customFormat="1" ht="67.5" hidden="1" x14ac:dyDescent="0.2">
      <c r="A1453" s="525" t="str">
        <f t="shared" si="48"/>
        <v>Фото</v>
      </c>
      <c r="B1453" s="526">
        <v>126643</v>
      </c>
      <c r="C1453" s="526" t="s">
        <v>904</v>
      </c>
      <c r="D1453" s="526"/>
      <c r="E1453" s="526"/>
      <c r="F1453" s="526" t="s">
        <v>6139</v>
      </c>
      <c r="G1453" s="526" t="s">
        <v>4567</v>
      </c>
      <c r="H1453" s="526">
        <v>48</v>
      </c>
      <c r="I1453" s="526" t="s">
        <v>7400</v>
      </c>
      <c r="J1453" s="526" t="s">
        <v>4993</v>
      </c>
      <c r="K1453" s="527">
        <v>84</v>
      </c>
      <c r="L1453" s="526" t="s">
        <v>6140</v>
      </c>
      <c r="M1453" s="37" t="str">
        <f t="shared" si="49"/>
        <v>http://www.examen.biz/imgShop/377-14100-6.jpeg</v>
      </c>
    </row>
    <row r="1454" spans="1:13" s="37" customFormat="1" ht="67.5" hidden="1" x14ac:dyDescent="0.2">
      <c r="A1454" s="525" t="str">
        <f t="shared" si="48"/>
        <v>Фото</v>
      </c>
      <c r="B1454" s="526">
        <v>148475</v>
      </c>
      <c r="C1454" s="526" t="s">
        <v>876</v>
      </c>
      <c r="D1454" s="526"/>
      <c r="E1454" s="526"/>
      <c r="F1454" s="526" t="s">
        <v>8785</v>
      </c>
      <c r="G1454" s="526" t="s">
        <v>6558</v>
      </c>
      <c r="H1454" s="526">
        <v>64</v>
      </c>
      <c r="I1454" s="526" t="s">
        <v>7400</v>
      </c>
      <c r="J1454" s="526" t="s">
        <v>4993</v>
      </c>
      <c r="K1454" s="527">
        <v>84</v>
      </c>
      <c r="L1454" s="526" t="s">
        <v>8786</v>
      </c>
      <c r="M1454" s="37" t="str">
        <f t="shared" si="49"/>
        <v>http://www.examen.biz/imgShop/377-16348-0.jpeg</v>
      </c>
    </row>
    <row r="1455" spans="1:13" s="37" customFormat="1" ht="67.5" hidden="1" x14ac:dyDescent="0.2">
      <c r="A1455" s="525" t="str">
        <f t="shared" si="48"/>
        <v>Фото</v>
      </c>
      <c r="B1455" s="526">
        <v>143063</v>
      </c>
      <c r="C1455" s="526" t="s">
        <v>876</v>
      </c>
      <c r="D1455" s="526"/>
      <c r="E1455" s="526"/>
      <c r="F1455" s="526" t="s">
        <v>3112</v>
      </c>
      <c r="G1455" s="526" t="s">
        <v>3113</v>
      </c>
      <c r="H1455" s="526">
        <v>48</v>
      </c>
      <c r="I1455" s="526" t="s">
        <v>7400</v>
      </c>
      <c r="J1455" s="526" t="s">
        <v>4993</v>
      </c>
      <c r="K1455" s="527">
        <v>84</v>
      </c>
      <c r="L1455" s="526" t="s">
        <v>3114</v>
      </c>
      <c r="M1455" s="37" t="str">
        <f t="shared" si="49"/>
        <v>http://www.examen.biz/imgShop/377-15624-6.jpeg</v>
      </c>
    </row>
    <row r="1456" spans="1:13" s="37" customFormat="1" ht="67.5" hidden="1" x14ac:dyDescent="0.2">
      <c r="A1456" s="525" t="str">
        <f t="shared" si="48"/>
        <v>Фото</v>
      </c>
      <c r="B1456" s="526">
        <v>151620</v>
      </c>
      <c r="C1456" s="526" t="s">
        <v>905</v>
      </c>
      <c r="D1456" s="526"/>
      <c r="E1456" s="526"/>
      <c r="F1456" s="526" t="s">
        <v>9291</v>
      </c>
      <c r="G1456" s="526" t="s">
        <v>9292</v>
      </c>
      <c r="H1456" s="526">
        <v>64</v>
      </c>
      <c r="I1456" s="526" t="s">
        <v>7400</v>
      </c>
      <c r="J1456" s="526" t="s">
        <v>4993</v>
      </c>
      <c r="K1456" s="527">
        <v>84</v>
      </c>
      <c r="L1456" s="526" t="s">
        <v>9293</v>
      </c>
      <c r="M1456" s="37" t="str">
        <f t="shared" si="49"/>
        <v>http://www.examen.biz/imgShop/377-16633-7.jpeg</v>
      </c>
    </row>
    <row r="1457" spans="1:13" s="37" customFormat="1" ht="67.5" hidden="1" x14ac:dyDescent="0.2">
      <c r="A1457" s="525" t="str">
        <f t="shared" si="48"/>
        <v>Фото</v>
      </c>
      <c r="B1457" s="526">
        <v>151621</v>
      </c>
      <c r="C1457" s="526" t="s">
        <v>905</v>
      </c>
      <c r="D1457" s="526"/>
      <c r="E1457" s="526"/>
      <c r="F1457" s="526" t="s">
        <v>9294</v>
      </c>
      <c r="G1457" s="526" t="s">
        <v>4100</v>
      </c>
      <c r="H1457" s="526">
        <v>64</v>
      </c>
      <c r="I1457" s="526" t="s">
        <v>7400</v>
      </c>
      <c r="J1457" s="526" t="s">
        <v>4993</v>
      </c>
      <c r="K1457" s="527">
        <v>84</v>
      </c>
      <c r="L1457" s="526" t="s">
        <v>9295</v>
      </c>
      <c r="M1457" s="37" t="str">
        <f t="shared" si="49"/>
        <v>http://www.examen.biz/imgShop/377-16634-4.jpeg</v>
      </c>
    </row>
    <row r="1458" spans="1:13" s="37" customFormat="1" ht="67.5" hidden="1" x14ac:dyDescent="0.2">
      <c r="A1458" s="525" t="str">
        <f t="shared" si="48"/>
        <v>Фото</v>
      </c>
      <c r="B1458" s="526">
        <v>117893</v>
      </c>
      <c r="C1458" s="526" t="s">
        <v>906</v>
      </c>
      <c r="D1458" s="526"/>
      <c r="E1458" s="526"/>
      <c r="F1458" s="526" t="s">
        <v>5364</v>
      </c>
      <c r="G1458" s="526" t="s">
        <v>4101</v>
      </c>
      <c r="H1458" s="526">
        <v>48</v>
      </c>
      <c r="I1458" s="526" t="s">
        <v>7400</v>
      </c>
      <c r="J1458" s="526" t="s">
        <v>4993</v>
      </c>
      <c r="K1458" s="527">
        <v>84</v>
      </c>
      <c r="L1458" s="526" t="s">
        <v>4843</v>
      </c>
      <c r="M1458" s="37" t="str">
        <f t="shared" si="49"/>
        <v>http://www.examen.biz/imgShop/377-13717-7.jpeg</v>
      </c>
    </row>
    <row r="1459" spans="1:13" s="37" customFormat="1" ht="67.5" hidden="1" x14ac:dyDescent="0.2">
      <c r="A1459" s="525" t="str">
        <f t="shared" si="48"/>
        <v>Фото</v>
      </c>
      <c r="B1459" s="526">
        <v>117894</v>
      </c>
      <c r="C1459" s="526" t="s">
        <v>906</v>
      </c>
      <c r="D1459" s="526"/>
      <c r="E1459" s="526"/>
      <c r="F1459" s="526" t="s">
        <v>6820</v>
      </c>
      <c r="G1459" s="526" t="s">
        <v>4102</v>
      </c>
      <c r="H1459" s="526">
        <v>80</v>
      </c>
      <c r="I1459" s="526" t="s">
        <v>7400</v>
      </c>
      <c r="J1459" s="526" t="s">
        <v>4993</v>
      </c>
      <c r="K1459" s="527">
        <v>84</v>
      </c>
      <c r="L1459" s="526" t="s">
        <v>6821</v>
      </c>
      <c r="M1459" s="37" t="str">
        <f t="shared" si="49"/>
        <v>http://www.examen.biz/imgShop/377-13718-4.jpeg</v>
      </c>
    </row>
    <row r="1460" spans="1:13" s="37" customFormat="1" ht="67.5" hidden="1" x14ac:dyDescent="0.2">
      <c r="A1460" s="525" t="str">
        <f t="shared" si="48"/>
        <v>Фото</v>
      </c>
      <c r="B1460" s="526">
        <v>127284</v>
      </c>
      <c r="C1460" s="526" t="s">
        <v>868</v>
      </c>
      <c r="D1460" s="526"/>
      <c r="E1460" s="526"/>
      <c r="F1460" s="526" t="s">
        <v>4009</v>
      </c>
      <c r="G1460" s="526" t="s">
        <v>3565</v>
      </c>
      <c r="H1460" s="526">
        <v>80</v>
      </c>
      <c r="I1460" s="526" t="s">
        <v>4079</v>
      </c>
      <c r="J1460" s="526" t="s">
        <v>4993</v>
      </c>
      <c r="K1460" s="527">
        <v>98</v>
      </c>
      <c r="L1460" s="526" t="s">
        <v>3997</v>
      </c>
      <c r="M1460" s="37" t="str">
        <f t="shared" si="49"/>
        <v>http://www.examen.biz/imgShop/377-14221-8.jpeg</v>
      </c>
    </row>
    <row r="1461" spans="1:13" s="37" customFormat="1" ht="67.5" hidden="1" x14ac:dyDescent="0.2">
      <c r="A1461" s="525" t="str">
        <f t="shared" si="48"/>
        <v>Фото</v>
      </c>
      <c r="B1461" s="526">
        <v>127285</v>
      </c>
      <c r="C1461" s="526" t="s">
        <v>875</v>
      </c>
      <c r="D1461" s="526"/>
      <c r="E1461" s="526"/>
      <c r="F1461" s="526" t="s">
        <v>3998</v>
      </c>
      <c r="G1461" s="526" t="s">
        <v>3566</v>
      </c>
      <c r="H1461" s="526">
        <v>52</v>
      </c>
      <c r="I1461" s="526" t="s">
        <v>4079</v>
      </c>
      <c r="J1461" s="526" t="s">
        <v>4993</v>
      </c>
      <c r="K1461" s="527">
        <v>98</v>
      </c>
      <c r="L1461" s="526" t="s">
        <v>3999</v>
      </c>
      <c r="M1461" s="37" t="str">
        <f t="shared" si="49"/>
        <v>http://www.examen.biz/imgShop/377-14222-5.jpeg</v>
      </c>
    </row>
    <row r="1462" spans="1:13" s="37" customFormat="1" ht="67.5" hidden="1" x14ac:dyDescent="0.2">
      <c r="A1462" s="525" t="str">
        <f t="shared" si="48"/>
        <v>Фото</v>
      </c>
      <c r="B1462" s="526">
        <v>127286</v>
      </c>
      <c r="C1462" s="526" t="s">
        <v>875</v>
      </c>
      <c r="D1462" s="526"/>
      <c r="E1462" s="526"/>
      <c r="F1462" s="526" t="s">
        <v>4000</v>
      </c>
      <c r="G1462" s="526" t="s">
        <v>3567</v>
      </c>
      <c r="H1462" s="526">
        <v>52</v>
      </c>
      <c r="I1462" s="526" t="s">
        <v>4079</v>
      </c>
      <c r="J1462" s="526" t="s">
        <v>4993</v>
      </c>
      <c r="K1462" s="527">
        <v>98</v>
      </c>
      <c r="L1462" s="526" t="s">
        <v>4001</v>
      </c>
      <c r="M1462" s="37" t="str">
        <f t="shared" si="49"/>
        <v>http://www.examen.biz/imgShop/377-14406-9.jpeg</v>
      </c>
    </row>
    <row r="1463" spans="1:13" s="37" customFormat="1" ht="67.5" hidden="1" x14ac:dyDescent="0.2">
      <c r="A1463" s="525" t="str">
        <f t="shared" si="48"/>
        <v>Фото</v>
      </c>
      <c r="B1463" s="526">
        <v>127287</v>
      </c>
      <c r="C1463" s="526" t="s">
        <v>907</v>
      </c>
      <c r="D1463" s="526"/>
      <c r="E1463" s="526"/>
      <c r="F1463" s="526" t="s">
        <v>4002</v>
      </c>
      <c r="G1463" s="526" t="s">
        <v>3568</v>
      </c>
      <c r="H1463" s="526">
        <v>64</v>
      </c>
      <c r="I1463" s="526" t="s">
        <v>4079</v>
      </c>
      <c r="J1463" s="526" t="s">
        <v>4993</v>
      </c>
      <c r="K1463" s="527">
        <v>98</v>
      </c>
      <c r="L1463" s="526" t="s">
        <v>4003</v>
      </c>
      <c r="M1463" s="37" t="str">
        <f t="shared" si="49"/>
        <v>http://www.examen.biz/imgShop/377-14223-2.jpeg</v>
      </c>
    </row>
    <row r="1464" spans="1:13" s="37" customFormat="1" ht="67.5" hidden="1" x14ac:dyDescent="0.2">
      <c r="A1464" s="525" t="str">
        <f t="shared" si="48"/>
        <v>Фото</v>
      </c>
      <c r="B1464" s="526">
        <v>127288</v>
      </c>
      <c r="C1464" s="526" t="s">
        <v>907</v>
      </c>
      <c r="D1464" s="526"/>
      <c r="E1464" s="526"/>
      <c r="F1464" s="526" t="s">
        <v>4004</v>
      </c>
      <c r="G1464" s="526" t="s">
        <v>3569</v>
      </c>
      <c r="H1464" s="526">
        <v>64</v>
      </c>
      <c r="I1464" s="526" t="s">
        <v>4079</v>
      </c>
      <c r="J1464" s="526" t="s">
        <v>4993</v>
      </c>
      <c r="K1464" s="527">
        <v>98</v>
      </c>
      <c r="L1464" s="526" t="s">
        <v>5109</v>
      </c>
      <c r="M1464" s="37" t="str">
        <f t="shared" si="49"/>
        <v>http://www.examen.biz/imgShop/377-14407-6.jpeg</v>
      </c>
    </row>
    <row r="1465" spans="1:13" s="37" customFormat="1" ht="67.5" hidden="1" x14ac:dyDescent="0.2">
      <c r="A1465" s="525" t="str">
        <f t="shared" si="48"/>
        <v>Фото</v>
      </c>
      <c r="B1465" s="526">
        <v>127295</v>
      </c>
      <c r="C1465" s="526" t="s">
        <v>908</v>
      </c>
      <c r="D1465" s="526"/>
      <c r="E1465" s="526"/>
      <c r="F1465" s="526" t="s">
        <v>3570</v>
      </c>
      <c r="G1465" s="526" t="s">
        <v>3571</v>
      </c>
      <c r="H1465" s="526">
        <v>64</v>
      </c>
      <c r="I1465" s="526" t="s">
        <v>4079</v>
      </c>
      <c r="J1465" s="526" t="s">
        <v>4993</v>
      </c>
      <c r="K1465" s="527">
        <v>98</v>
      </c>
      <c r="L1465" s="526" t="s">
        <v>3572</v>
      </c>
      <c r="M1465" s="37" t="str">
        <f t="shared" si="49"/>
        <v>http://www.examen.biz/imgShop/377-14224-9.jpeg</v>
      </c>
    </row>
    <row r="1466" spans="1:13" s="37" customFormat="1" ht="67.5" hidden="1" x14ac:dyDescent="0.2">
      <c r="A1466" s="525" t="str">
        <f t="shared" si="48"/>
        <v>Фото</v>
      </c>
      <c r="B1466" s="526">
        <v>127296</v>
      </c>
      <c r="C1466" s="526" t="s">
        <v>908</v>
      </c>
      <c r="D1466" s="526"/>
      <c r="E1466" s="526"/>
      <c r="F1466" s="526" t="s">
        <v>3573</v>
      </c>
      <c r="G1466" s="526" t="s">
        <v>3574</v>
      </c>
      <c r="H1466" s="526">
        <v>52</v>
      </c>
      <c r="I1466" s="526" t="s">
        <v>4079</v>
      </c>
      <c r="J1466" s="526" t="s">
        <v>4993</v>
      </c>
      <c r="K1466" s="527">
        <v>98</v>
      </c>
      <c r="L1466" s="526" t="s">
        <v>3575</v>
      </c>
      <c r="M1466" s="37" t="str">
        <f t="shared" si="49"/>
        <v>http://www.examen.biz/imgShop/377-14408-3.jpeg</v>
      </c>
    </row>
    <row r="1467" spans="1:13" s="37" customFormat="1" ht="67.5" hidden="1" x14ac:dyDescent="0.2">
      <c r="A1467" s="525" t="str">
        <f t="shared" si="48"/>
        <v>Фото</v>
      </c>
      <c r="B1467" s="526">
        <v>108297</v>
      </c>
      <c r="C1467" s="526"/>
      <c r="D1467" s="526"/>
      <c r="E1467" s="526"/>
      <c r="F1467" s="526" t="s">
        <v>7441</v>
      </c>
      <c r="G1467" s="526" t="s">
        <v>7442</v>
      </c>
      <c r="H1467" s="526">
        <v>80</v>
      </c>
      <c r="I1467" s="526" t="s">
        <v>6551</v>
      </c>
      <c r="J1467" s="526" t="s">
        <v>4993</v>
      </c>
      <c r="K1467" s="527">
        <v>116</v>
      </c>
      <c r="L1467" s="526" t="s">
        <v>7886</v>
      </c>
      <c r="M1467" s="37" t="str">
        <f t="shared" si="49"/>
        <v>http://www.examen.biz/imgShop/377-12027-8.jpeg</v>
      </c>
    </row>
    <row r="1468" spans="1:13" s="37" customFormat="1" ht="67.5" hidden="1" x14ac:dyDescent="0.2">
      <c r="A1468" s="525" t="str">
        <f t="shared" si="48"/>
        <v>Фото</v>
      </c>
      <c r="B1468" s="526">
        <v>127017</v>
      </c>
      <c r="C1468" s="526"/>
      <c r="D1468" s="526"/>
      <c r="E1468" s="526"/>
      <c r="F1468" s="526" t="s">
        <v>3643</v>
      </c>
      <c r="G1468" s="526" t="s">
        <v>8377</v>
      </c>
      <c r="H1468" s="526">
        <v>80</v>
      </c>
      <c r="I1468" s="526" t="s">
        <v>7427</v>
      </c>
      <c r="J1468" s="526" t="s">
        <v>4993</v>
      </c>
      <c r="K1468" s="527">
        <v>116</v>
      </c>
      <c r="L1468" s="526" t="s">
        <v>3951</v>
      </c>
      <c r="M1468" s="37" t="str">
        <f t="shared" si="49"/>
        <v>http://www.examen.biz/imgShop/377-14456-4.jpeg</v>
      </c>
    </row>
    <row r="1469" spans="1:13" s="37" customFormat="1" ht="67.5" hidden="1" x14ac:dyDescent="0.2">
      <c r="A1469" s="525" t="str">
        <f t="shared" si="48"/>
        <v>Фото</v>
      </c>
      <c r="B1469" s="526">
        <v>127383</v>
      </c>
      <c r="C1469" s="526"/>
      <c r="D1469" s="526"/>
      <c r="E1469" s="526"/>
      <c r="F1469" s="526" t="s">
        <v>3681</v>
      </c>
      <c r="G1469" s="526" t="s">
        <v>7470</v>
      </c>
      <c r="H1469" s="526">
        <v>80</v>
      </c>
      <c r="I1469" s="526" t="s">
        <v>7427</v>
      </c>
      <c r="J1469" s="526" t="s">
        <v>4993</v>
      </c>
      <c r="K1469" s="527">
        <v>116</v>
      </c>
      <c r="L1469" s="526" t="s">
        <v>3682</v>
      </c>
      <c r="M1469" s="37" t="str">
        <f t="shared" si="49"/>
        <v>http://www.examen.biz/imgShop/377-14726-8.jpeg</v>
      </c>
    </row>
    <row r="1470" spans="1:13" s="37" customFormat="1" ht="67.5" hidden="1" x14ac:dyDescent="0.2">
      <c r="A1470" s="525" t="str">
        <f t="shared" si="48"/>
        <v>Фото</v>
      </c>
      <c r="B1470" s="526">
        <v>156054</v>
      </c>
      <c r="C1470" s="526"/>
      <c r="D1470" s="526"/>
      <c r="E1470" s="526"/>
      <c r="F1470" s="526" t="s">
        <v>1055</v>
      </c>
      <c r="G1470" s="526" t="s">
        <v>9521</v>
      </c>
      <c r="H1470" s="526">
        <v>80</v>
      </c>
      <c r="I1470" s="526" t="s">
        <v>7427</v>
      </c>
      <c r="J1470" s="526" t="s">
        <v>4993</v>
      </c>
      <c r="K1470" s="527">
        <v>116</v>
      </c>
      <c r="L1470" s="526" t="s">
        <v>1057</v>
      </c>
      <c r="M1470" s="37" t="str">
        <f t="shared" si="49"/>
        <v>http://www.examen.biz/imgShop/377-16720-4.jpeg</v>
      </c>
    </row>
    <row r="1471" spans="1:13" s="37" customFormat="1" ht="67.5" hidden="1" x14ac:dyDescent="0.2">
      <c r="A1471" s="525" t="str">
        <f t="shared" si="48"/>
        <v>Фото</v>
      </c>
      <c r="B1471" s="526">
        <v>117754</v>
      </c>
      <c r="C1471" s="526"/>
      <c r="D1471" s="526"/>
      <c r="E1471" s="526"/>
      <c r="F1471" s="526" t="s">
        <v>58</v>
      </c>
      <c r="G1471" s="526" t="s">
        <v>1007</v>
      </c>
      <c r="H1471" s="526">
        <v>80</v>
      </c>
      <c r="I1471" s="526" t="s">
        <v>7427</v>
      </c>
      <c r="J1471" s="526" t="s">
        <v>4993</v>
      </c>
      <c r="K1471" s="527">
        <v>116</v>
      </c>
      <c r="L1471" s="526" t="s">
        <v>59</v>
      </c>
      <c r="M1471" s="37" t="str">
        <f t="shared" si="49"/>
        <v>http://www.examen.biz/imgShop/377-13604-0.jpeg</v>
      </c>
    </row>
    <row r="1472" spans="1:13" s="37" customFormat="1" ht="67.5" hidden="1" x14ac:dyDescent="0.2">
      <c r="A1472" s="525" t="str">
        <f t="shared" si="48"/>
        <v>Фото</v>
      </c>
      <c r="B1472" s="526">
        <v>120249</v>
      </c>
      <c r="C1472" s="526"/>
      <c r="D1472" s="526"/>
      <c r="E1472" s="526"/>
      <c r="F1472" s="526" t="s">
        <v>6005</v>
      </c>
      <c r="G1472" s="526" t="s">
        <v>5201</v>
      </c>
      <c r="H1472" s="526">
        <v>80</v>
      </c>
      <c r="I1472" s="526" t="s">
        <v>7427</v>
      </c>
      <c r="J1472" s="526" t="s">
        <v>4993</v>
      </c>
      <c r="K1472" s="527">
        <v>116</v>
      </c>
      <c r="L1472" s="526" t="s">
        <v>6006</v>
      </c>
      <c r="M1472" s="37" t="str">
        <f t="shared" si="49"/>
        <v>http://www.examen.biz/imgShop/377-13956-0.jpeg</v>
      </c>
    </row>
    <row r="1473" spans="1:13" s="37" customFormat="1" ht="67.5" hidden="1" x14ac:dyDescent="0.2">
      <c r="A1473" s="525" t="str">
        <f t="shared" si="48"/>
        <v>Фото</v>
      </c>
      <c r="B1473" s="526">
        <v>117521</v>
      </c>
      <c r="C1473" s="526"/>
      <c r="D1473" s="526"/>
      <c r="E1473" s="526"/>
      <c r="F1473" s="526" t="s">
        <v>5340</v>
      </c>
      <c r="G1473" s="526" t="s">
        <v>7632</v>
      </c>
      <c r="H1473" s="526">
        <v>80</v>
      </c>
      <c r="I1473" s="526" t="s">
        <v>6551</v>
      </c>
      <c r="J1473" s="526" t="s">
        <v>4993</v>
      </c>
      <c r="K1473" s="527">
        <v>116</v>
      </c>
      <c r="L1473" s="526" t="s">
        <v>7348</v>
      </c>
      <c r="M1473" s="37" t="str">
        <f t="shared" si="49"/>
        <v>http://www.examen.biz/imgShop/377-13459-6.jpeg</v>
      </c>
    </row>
    <row r="1474" spans="1:13" s="37" customFormat="1" ht="67.5" hidden="1" x14ac:dyDescent="0.2">
      <c r="A1474" s="525" t="str">
        <f t="shared" ref="A1474:A1537" si="50">HYPERLINK(M1474,"Фото")</f>
        <v>Фото</v>
      </c>
      <c r="B1474" s="526">
        <v>108291</v>
      </c>
      <c r="C1474" s="526"/>
      <c r="D1474" s="526"/>
      <c r="E1474" s="526"/>
      <c r="F1474" s="526" t="s">
        <v>7452</v>
      </c>
      <c r="G1474" s="526" t="s">
        <v>6552</v>
      </c>
      <c r="H1474" s="526">
        <v>32</v>
      </c>
      <c r="I1474" s="526" t="s">
        <v>6551</v>
      </c>
      <c r="J1474" s="526" t="s">
        <v>4993</v>
      </c>
      <c r="K1474" s="527">
        <v>116</v>
      </c>
      <c r="L1474" s="526" t="s">
        <v>6654</v>
      </c>
      <c r="M1474" s="37" t="str">
        <f t="shared" ref="M1474:M1537" si="51">CONCATENATE("http://www.examen.biz/imgShop/",L1474)</f>
        <v>http://www.examen.biz/imgShop/377-12025-4.jpeg</v>
      </c>
    </row>
    <row r="1475" spans="1:13" s="37" customFormat="1" ht="67.5" hidden="1" x14ac:dyDescent="0.2">
      <c r="A1475" s="525" t="str">
        <f t="shared" si="50"/>
        <v>Фото</v>
      </c>
      <c r="B1475" s="526">
        <v>117522</v>
      </c>
      <c r="C1475" s="526"/>
      <c r="D1475" s="526"/>
      <c r="E1475" s="526"/>
      <c r="F1475" s="526" t="s">
        <v>7349</v>
      </c>
      <c r="G1475" s="526" t="s">
        <v>4532</v>
      </c>
      <c r="H1475" s="526">
        <v>48</v>
      </c>
      <c r="I1475" s="526" t="s">
        <v>6551</v>
      </c>
      <c r="J1475" s="526" t="s">
        <v>4993</v>
      </c>
      <c r="K1475" s="527">
        <v>116</v>
      </c>
      <c r="L1475" s="526" t="s">
        <v>3908</v>
      </c>
      <c r="M1475" s="37" t="str">
        <f t="shared" si="51"/>
        <v>http://www.examen.biz/imgShop/377-13458-9.jpeg</v>
      </c>
    </row>
    <row r="1476" spans="1:13" s="37" customFormat="1" ht="67.5" hidden="1" x14ac:dyDescent="0.2">
      <c r="A1476" s="525" t="str">
        <f t="shared" si="50"/>
        <v>Фото</v>
      </c>
      <c r="B1476" s="526">
        <v>108293</v>
      </c>
      <c r="C1476" s="526"/>
      <c r="D1476" s="526"/>
      <c r="E1476" s="526"/>
      <c r="F1476" s="526" t="s">
        <v>4533</v>
      </c>
      <c r="G1476" s="526" t="s">
        <v>4534</v>
      </c>
      <c r="H1476" s="526">
        <v>48</v>
      </c>
      <c r="I1476" s="526" t="s">
        <v>6551</v>
      </c>
      <c r="J1476" s="526" t="s">
        <v>4993</v>
      </c>
      <c r="K1476" s="527">
        <v>116</v>
      </c>
      <c r="L1476" s="526" t="s">
        <v>4535</v>
      </c>
      <c r="M1476" s="37" t="str">
        <f t="shared" si="51"/>
        <v>http://www.examen.biz/imgShop/377-12029-2.jpeg</v>
      </c>
    </row>
    <row r="1477" spans="1:13" s="37" customFormat="1" ht="67.5" hidden="1" x14ac:dyDescent="0.2">
      <c r="A1477" s="525" t="str">
        <f t="shared" si="50"/>
        <v>Фото</v>
      </c>
      <c r="B1477" s="526">
        <v>108289</v>
      </c>
      <c r="C1477" s="526"/>
      <c r="D1477" s="526"/>
      <c r="E1477" s="526"/>
      <c r="F1477" s="526" t="s">
        <v>4536</v>
      </c>
      <c r="G1477" s="526" t="s">
        <v>4537</v>
      </c>
      <c r="H1477" s="526">
        <v>32</v>
      </c>
      <c r="I1477" s="526" t="s">
        <v>6551</v>
      </c>
      <c r="J1477" s="526" t="s">
        <v>4993</v>
      </c>
      <c r="K1477" s="527">
        <v>116</v>
      </c>
      <c r="L1477" s="526" t="s">
        <v>6553</v>
      </c>
      <c r="M1477" s="37" t="str">
        <f t="shared" si="51"/>
        <v>http://www.examen.biz/imgShop/377-12028-5.jpeg</v>
      </c>
    </row>
    <row r="1478" spans="1:13" s="37" customFormat="1" ht="67.5" hidden="1" x14ac:dyDescent="0.2">
      <c r="A1478" s="525" t="str">
        <f t="shared" si="50"/>
        <v>Фото</v>
      </c>
      <c r="B1478" s="526">
        <v>121868</v>
      </c>
      <c r="C1478" s="526"/>
      <c r="D1478" s="526"/>
      <c r="E1478" s="526"/>
      <c r="F1478" s="526" t="s">
        <v>6329</v>
      </c>
      <c r="G1478" s="526" t="s">
        <v>6525</v>
      </c>
      <c r="H1478" s="526">
        <v>432</v>
      </c>
      <c r="I1478" s="526" t="s">
        <v>6551</v>
      </c>
      <c r="J1478" s="526" t="s">
        <v>4993</v>
      </c>
      <c r="K1478" s="527">
        <v>303</v>
      </c>
      <c r="L1478" s="526" t="s">
        <v>6402</v>
      </c>
      <c r="M1478" s="37" t="str">
        <f t="shared" si="51"/>
        <v>http://www.examen.biz/imgShop/377-13874-7.jpeg</v>
      </c>
    </row>
    <row r="1479" spans="1:13" s="37" customFormat="1" ht="67.5" hidden="1" x14ac:dyDescent="0.2">
      <c r="A1479" s="525" t="str">
        <f t="shared" si="50"/>
        <v>Фото</v>
      </c>
      <c r="B1479" s="526">
        <v>108074</v>
      </c>
      <c r="C1479" s="526"/>
      <c r="D1479" s="526"/>
      <c r="E1479" s="526"/>
      <c r="F1479" s="526" t="s">
        <v>4797</v>
      </c>
      <c r="G1479" s="526" t="s">
        <v>7793</v>
      </c>
      <c r="H1479" s="526">
        <v>64</v>
      </c>
      <c r="I1479" s="526" t="s">
        <v>7624</v>
      </c>
      <c r="J1479" s="526" t="s">
        <v>4993</v>
      </c>
      <c r="K1479" s="527">
        <v>96</v>
      </c>
      <c r="L1479" s="526" t="s">
        <v>7794</v>
      </c>
      <c r="M1479" s="37" t="str">
        <f t="shared" si="51"/>
        <v>http://www.examen.biz/imgShop/377-11960-9.jpeg</v>
      </c>
    </row>
    <row r="1480" spans="1:13" s="37" customFormat="1" ht="67.5" hidden="1" x14ac:dyDescent="0.2">
      <c r="A1480" s="525" t="str">
        <f t="shared" si="50"/>
        <v>Фото</v>
      </c>
      <c r="B1480" s="526">
        <v>108075</v>
      </c>
      <c r="C1480" s="526"/>
      <c r="D1480" s="526"/>
      <c r="E1480" s="526"/>
      <c r="F1480" s="526" t="s">
        <v>7168</v>
      </c>
      <c r="G1480" s="526" t="s">
        <v>7255</v>
      </c>
      <c r="H1480" s="526">
        <v>80</v>
      </c>
      <c r="I1480" s="526" t="s">
        <v>7624</v>
      </c>
      <c r="J1480" s="526" t="s">
        <v>4993</v>
      </c>
      <c r="K1480" s="527">
        <v>96</v>
      </c>
      <c r="L1480" s="526" t="s">
        <v>7256</v>
      </c>
      <c r="M1480" s="37" t="str">
        <f t="shared" si="51"/>
        <v>http://www.examen.biz/imgShop/377-11961-6.jpeg</v>
      </c>
    </row>
    <row r="1481" spans="1:13" s="37" customFormat="1" ht="67.5" hidden="1" x14ac:dyDescent="0.2">
      <c r="A1481" s="525" t="str">
        <f t="shared" si="50"/>
        <v>Фото</v>
      </c>
      <c r="B1481" s="526">
        <v>111011</v>
      </c>
      <c r="C1481" s="526"/>
      <c r="D1481" s="526"/>
      <c r="E1481" s="526"/>
      <c r="F1481" s="526" t="s">
        <v>5587</v>
      </c>
      <c r="G1481" s="526" t="s">
        <v>5588</v>
      </c>
      <c r="H1481" s="526">
        <v>96</v>
      </c>
      <c r="I1481" s="526" t="s">
        <v>7624</v>
      </c>
      <c r="J1481" s="526" t="s">
        <v>4993</v>
      </c>
      <c r="K1481" s="527">
        <v>105</v>
      </c>
      <c r="L1481" s="526" t="s">
        <v>5589</v>
      </c>
      <c r="M1481" s="37" t="str">
        <f t="shared" si="51"/>
        <v>http://www.examen.biz/imgShop/377-12295-1.jpeg</v>
      </c>
    </row>
    <row r="1482" spans="1:13" s="37" customFormat="1" ht="67.5" hidden="1" x14ac:dyDescent="0.2">
      <c r="A1482" s="525" t="str">
        <f t="shared" si="50"/>
        <v>Фото</v>
      </c>
      <c r="B1482" s="526">
        <v>111012</v>
      </c>
      <c r="C1482" s="526"/>
      <c r="D1482" s="526"/>
      <c r="E1482" s="526"/>
      <c r="F1482" s="526" t="s">
        <v>5590</v>
      </c>
      <c r="G1482" s="526" t="s">
        <v>5591</v>
      </c>
      <c r="H1482" s="526">
        <v>96</v>
      </c>
      <c r="I1482" s="526" t="s">
        <v>7624</v>
      </c>
      <c r="J1482" s="526" t="s">
        <v>4993</v>
      </c>
      <c r="K1482" s="527">
        <v>105</v>
      </c>
      <c r="L1482" s="526" t="s">
        <v>5305</v>
      </c>
      <c r="M1482" s="37" t="str">
        <f t="shared" si="51"/>
        <v>http://www.examen.biz/imgShop/377-12296-8.jpeg</v>
      </c>
    </row>
    <row r="1483" spans="1:13" s="37" customFormat="1" ht="67.5" hidden="1" x14ac:dyDescent="0.2">
      <c r="A1483" s="525" t="str">
        <f t="shared" si="50"/>
        <v>Фото</v>
      </c>
      <c r="B1483" s="526">
        <v>123177</v>
      </c>
      <c r="C1483" s="526"/>
      <c r="D1483" s="526"/>
      <c r="E1483" s="526"/>
      <c r="F1483" s="526" t="s">
        <v>8320</v>
      </c>
      <c r="G1483" s="526" t="s">
        <v>8321</v>
      </c>
      <c r="H1483" s="526">
        <v>96</v>
      </c>
      <c r="I1483" s="526" t="s">
        <v>7624</v>
      </c>
      <c r="J1483" s="526" t="s">
        <v>4993</v>
      </c>
      <c r="K1483" s="527">
        <v>105</v>
      </c>
      <c r="L1483" s="526" t="s">
        <v>8322</v>
      </c>
      <c r="M1483" s="37" t="str">
        <f t="shared" si="51"/>
        <v>http://www.examen.biz/imgShop/377-13350-6.jpeg</v>
      </c>
    </row>
    <row r="1484" spans="1:13" s="37" customFormat="1" ht="67.5" hidden="1" x14ac:dyDescent="0.2">
      <c r="A1484" s="525" t="str">
        <f t="shared" si="50"/>
        <v>Фото</v>
      </c>
      <c r="B1484" s="526">
        <v>123178</v>
      </c>
      <c r="C1484" s="526"/>
      <c r="D1484" s="526"/>
      <c r="E1484" s="526"/>
      <c r="F1484" s="526" t="s">
        <v>7185</v>
      </c>
      <c r="G1484" s="526" t="s">
        <v>7186</v>
      </c>
      <c r="H1484" s="526">
        <v>96</v>
      </c>
      <c r="I1484" s="526" t="s">
        <v>7624</v>
      </c>
      <c r="J1484" s="526" t="s">
        <v>4993</v>
      </c>
      <c r="K1484" s="527">
        <v>105</v>
      </c>
      <c r="L1484" s="526" t="s">
        <v>7187</v>
      </c>
      <c r="M1484" s="37" t="str">
        <f t="shared" si="51"/>
        <v>http://www.examen.biz/imgShop/377-14014-6.jpeg</v>
      </c>
    </row>
    <row r="1485" spans="1:13" s="37" customFormat="1" ht="67.5" hidden="1" x14ac:dyDescent="0.2">
      <c r="A1485" s="525" t="str">
        <f t="shared" si="50"/>
        <v>Фото</v>
      </c>
      <c r="B1485" s="526">
        <v>157151</v>
      </c>
      <c r="C1485" s="526"/>
      <c r="D1485" s="526"/>
      <c r="E1485" s="526"/>
      <c r="F1485" s="526" t="s">
        <v>10501</v>
      </c>
      <c r="G1485" s="526" t="s">
        <v>10502</v>
      </c>
      <c r="H1485" s="526">
        <v>96</v>
      </c>
      <c r="I1485" s="526" t="s">
        <v>7148</v>
      </c>
      <c r="J1485" s="526" t="s">
        <v>4993</v>
      </c>
      <c r="K1485" s="527">
        <v>105</v>
      </c>
      <c r="L1485" s="526" t="s">
        <v>10504</v>
      </c>
      <c r="M1485" s="37" t="str">
        <f t="shared" si="51"/>
        <v>http://www.examen.biz/imgShop/377-16385-5.jpeg</v>
      </c>
    </row>
    <row r="1486" spans="1:13" s="37" customFormat="1" ht="67.5" hidden="1" x14ac:dyDescent="0.2">
      <c r="A1486" s="525" t="str">
        <f t="shared" si="50"/>
        <v>Фото</v>
      </c>
      <c r="B1486" s="526">
        <v>157152</v>
      </c>
      <c r="C1486" s="526"/>
      <c r="D1486" s="526"/>
      <c r="E1486" s="526"/>
      <c r="F1486" s="526" t="s">
        <v>10505</v>
      </c>
      <c r="G1486" s="526" t="s">
        <v>10506</v>
      </c>
      <c r="H1486" s="526">
        <v>96</v>
      </c>
      <c r="I1486" s="526" t="s">
        <v>7624</v>
      </c>
      <c r="J1486" s="526" t="s">
        <v>4993</v>
      </c>
      <c r="K1486" s="527">
        <v>105</v>
      </c>
      <c r="L1486" s="526" t="s">
        <v>10508</v>
      </c>
      <c r="M1486" s="37" t="str">
        <f t="shared" si="51"/>
        <v>http://www.examen.biz/imgShop/377-16386-2.jpeg</v>
      </c>
    </row>
    <row r="1487" spans="1:13" s="37" customFormat="1" ht="67.5" hidden="1" x14ac:dyDescent="0.2">
      <c r="A1487" s="525" t="str">
        <f t="shared" si="50"/>
        <v>Фото</v>
      </c>
      <c r="B1487" s="526">
        <v>143216</v>
      </c>
      <c r="C1487" s="526" t="s">
        <v>1008</v>
      </c>
      <c r="D1487" s="526"/>
      <c r="E1487" s="526"/>
      <c r="F1487" s="526" t="s">
        <v>2826</v>
      </c>
      <c r="G1487" s="526" t="s">
        <v>2827</v>
      </c>
      <c r="H1487" s="526">
        <v>48</v>
      </c>
      <c r="I1487" s="526" t="s">
        <v>6787</v>
      </c>
      <c r="J1487" s="526" t="s">
        <v>4993</v>
      </c>
      <c r="K1487" s="527">
        <v>120</v>
      </c>
      <c r="L1487" s="526" t="s">
        <v>2828</v>
      </c>
      <c r="M1487" s="37" t="str">
        <f t="shared" si="51"/>
        <v>http://www.examen.biz/imgShop/377-15815-8.jpeg</v>
      </c>
    </row>
    <row r="1488" spans="1:13" s="37" customFormat="1" ht="67.5" hidden="1" x14ac:dyDescent="0.2">
      <c r="A1488" s="525" t="str">
        <f t="shared" si="50"/>
        <v>Фото</v>
      </c>
      <c r="B1488" s="526">
        <v>126578</v>
      </c>
      <c r="C1488" s="526" t="s">
        <v>871</v>
      </c>
      <c r="D1488" s="526"/>
      <c r="E1488" s="526"/>
      <c r="F1488" s="526" t="s">
        <v>7736</v>
      </c>
      <c r="G1488" s="526" t="s">
        <v>3576</v>
      </c>
      <c r="H1488" s="526">
        <v>80</v>
      </c>
      <c r="I1488" s="526" t="s">
        <v>6787</v>
      </c>
      <c r="J1488" s="526" t="s">
        <v>4993</v>
      </c>
      <c r="K1488" s="527">
        <v>120</v>
      </c>
      <c r="L1488" s="526" t="s">
        <v>7737</v>
      </c>
      <c r="M1488" s="37" t="str">
        <f t="shared" si="51"/>
        <v>http://www.examen.biz/imgShop/377-14114-3.jpeg</v>
      </c>
    </row>
    <row r="1489" spans="1:13" s="37" customFormat="1" ht="67.5" hidden="1" x14ac:dyDescent="0.2">
      <c r="A1489" s="525" t="str">
        <f t="shared" si="50"/>
        <v>Фото</v>
      </c>
      <c r="B1489" s="526">
        <v>126579</v>
      </c>
      <c r="C1489" s="526" t="s">
        <v>983</v>
      </c>
      <c r="D1489" s="526"/>
      <c r="E1489" s="526"/>
      <c r="F1489" s="526" t="s">
        <v>7738</v>
      </c>
      <c r="G1489" s="526" t="s">
        <v>3577</v>
      </c>
      <c r="H1489" s="526">
        <v>80</v>
      </c>
      <c r="I1489" s="526" t="s">
        <v>6787</v>
      </c>
      <c r="J1489" s="526" t="s">
        <v>4993</v>
      </c>
      <c r="K1489" s="527">
        <v>120</v>
      </c>
      <c r="L1489" s="526" t="s">
        <v>7739</v>
      </c>
      <c r="M1489" s="37" t="str">
        <f t="shared" si="51"/>
        <v>http://www.examen.biz/imgShop/377-14115-0.jpeg</v>
      </c>
    </row>
    <row r="1490" spans="1:13" s="37" customFormat="1" ht="67.5" hidden="1" x14ac:dyDescent="0.2">
      <c r="A1490" s="525" t="str">
        <f t="shared" si="50"/>
        <v>Фото</v>
      </c>
      <c r="B1490" s="526">
        <v>97862</v>
      </c>
      <c r="C1490" s="526" t="s">
        <v>5673</v>
      </c>
      <c r="D1490" s="526"/>
      <c r="E1490" s="526"/>
      <c r="F1490" s="526" t="s">
        <v>7321</v>
      </c>
      <c r="G1490" s="526" t="s">
        <v>3223</v>
      </c>
      <c r="H1490" s="526">
        <v>48</v>
      </c>
      <c r="I1490" s="526" t="s">
        <v>6069</v>
      </c>
      <c r="J1490" s="526" t="s">
        <v>4993</v>
      </c>
      <c r="K1490" s="527">
        <v>105</v>
      </c>
      <c r="L1490" s="526" t="s">
        <v>7322</v>
      </c>
      <c r="M1490" s="37" t="str">
        <f t="shared" si="51"/>
        <v>http://www.examen.biz/imgShop/377-10531-2.jpeg</v>
      </c>
    </row>
    <row r="1491" spans="1:13" s="37" customFormat="1" ht="67.5" hidden="1" x14ac:dyDescent="0.2">
      <c r="A1491" s="525" t="str">
        <f t="shared" si="50"/>
        <v>Фото</v>
      </c>
      <c r="B1491" s="526">
        <v>111064</v>
      </c>
      <c r="C1491" s="526" t="s">
        <v>988</v>
      </c>
      <c r="D1491" s="526"/>
      <c r="E1491" s="526"/>
      <c r="F1491" s="526" t="s">
        <v>6165</v>
      </c>
      <c r="G1491" s="526" t="s">
        <v>3818</v>
      </c>
      <c r="H1491" s="526">
        <v>32</v>
      </c>
      <c r="I1491" s="526" t="s">
        <v>6069</v>
      </c>
      <c r="J1491" s="526" t="s">
        <v>4993</v>
      </c>
      <c r="K1491" s="527">
        <v>105</v>
      </c>
      <c r="L1491" s="526" t="s">
        <v>7260</v>
      </c>
      <c r="M1491" s="37" t="str">
        <f t="shared" si="51"/>
        <v>http://www.examen.biz/imgShop/377-12722-2.jpeg</v>
      </c>
    </row>
    <row r="1492" spans="1:13" s="37" customFormat="1" ht="67.5" hidden="1" x14ac:dyDescent="0.2">
      <c r="A1492" s="525" t="str">
        <f t="shared" si="50"/>
        <v>Фото</v>
      </c>
      <c r="B1492" s="526">
        <v>134667</v>
      </c>
      <c r="C1492" s="526" t="s">
        <v>988</v>
      </c>
      <c r="D1492" s="526"/>
      <c r="E1492" s="526"/>
      <c r="F1492" s="526" t="s">
        <v>7567</v>
      </c>
      <c r="G1492" s="526" t="s">
        <v>7568</v>
      </c>
      <c r="H1492" s="526">
        <v>32</v>
      </c>
      <c r="I1492" s="526" t="s">
        <v>6069</v>
      </c>
      <c r="J1492" s="526" t="s">
        <v>4993</v>
      </c>
      <c r="K1492" s="527">
        <v>107</v>
      </c>
      <c r="L1492" s="526" t="s">
        <v>7569</v>
      </c>
      <c r="M1492" s="37" t="str">
        <f t="shared" si="51"/>
        <v>http://www.examen.biz/imgShop/377-15284-2.jpeg</v>
      </c>
    </row>
    <row r="1493" spans="1:13" s="37" customFormat="1" ht="67.5" hidden="1" x14ac:dyDescent="0.2">
      <c r="A1493" s="525" t="str">
        <f t="shared" si="50"/>
        <v>Фото</v>
      </c>
      <c r="B1493" s="526">
        <v>151607</v>
      </c>
      <c r="C1493" s="526" t="s">
        <v>1009</v>
      </c>
      <c r="D1493" s="526"/>
      <c r="E1493" s="526"/>
      <c r="F1493" s="526" t="s">
        <v>9296</v>
      </c>
      <c r="G1493" s="526" t="s">
        <v>9297</v>
      </c>
      <c r="H1493" s="526">
        <v>64</v>
      </c>
      <c r="I1493" s="526" t="s">
        <v>6069</v>
      </c>
      <c r="J1493" s="526" t="s">
        <v>4993</v>
      </c>
      <c r="K1493" s="527">
        <v>105</v>
      </c>
      <c r="L1493" s="526" t="s">
        <v>9298</v>
      </c>
      <c r="M1493" s="37" t="str">
        <f t="shared" si="51"/>
        <v>http://www.examen.biz/imgShop/377-16573-6.jpeg</v>
      </c>
    </row>
    <row r="1494" spans="1:13" s="37" customFormat="1" ht="67.5" hidden="1" x14ac:dyDescent="0.2">
      <c r="A1494" s="525" t="str">
        <f t="shared" si="50"/>
        <v>Фото</v>
      </c>
      <c r="B1494" s="526">
        <v>136149</v>
      </c>
      <c r="C1494" s="526" t="s">
        <v>989</v>
      </c>
      <c r="D1494" s="526"/>
      <c r="E1494" s="526"/>
      <c r="F1494" s="526" t="s">
        <v>4125</v>
      </c>
      <c r="G1494" s="526" t="s">
        <v>3819</v>
      </c>
      <c r="H1494" s="526">
        <v>64</v>
      </c>
      <c r="I1494" s="526" t="s">
        <v>6069</v>
      </c>
      <c r="J1494" s="526" t="s">
        <v>4993</v>
      </c>
      <c r="K1494" s="527">
        <v>105</v>
      </c>
      <c r="L1494" s="526" t="s">
        <v>4126</v>
      </c>
      <c r="M1494" s="37" t="str">
        <f t="shared" si="51"/>
        <v>http://www.examen.biz/imgShop/377-15392-4.jpeg</v>
      </c>
    </row>
    <row r="1495" spans="1:13" s="37" customFormat="1" ht="67.5" hidden="1" x14ac:dyDescent="0.2">
      <c r="A1495" s="525" t="str">
        <f t="shared" si="50"/>
        <v>Фото</v>
      </c>
      <c r="B1495" s="526">
        <v>148971</v>
      </c>
      <c r="C1495" s="526" t="s">
        <v>989</v>
      </c>
      <c r="D1495" s="526"/>
      <c r="E1495" s="526"/>
      <c r="F1495" s="526" t="s">
        <v>8118</v>
      </c>
      <c r="G1495" s="526" t="s">
        <v>8119</v>
      </c>
      <c r="H1495" s="526">
        <v>48</v>
      </c>
      <c r="I1495" s="526" t="s">
        <v>6069</v>
      </c>
      <c r="J1495" s="526" t="s">
        <v>4993</v>
      </c>
      <c r="K1495" s="527">
        <v>107</v>
      </c>
      <c r="L1495" s="526" t="s">
        <v>8120</v>
      </c>
      <c r="M1495" s="37" t="str">
        <f t="shared" si="51"/>
        <v>http://www.examen.biz/imgShop/377-16285-8.jpeg</v>
      </c>
    </row>
    <row r="1496" spans="1:13" s="37" customFormat="1" ht="67.5" hidden="1" x14ac:dyDescent="0.2">
      <c r="A1496" s="525" t="str">
        <f t="shared" si="50"/>
        <v>Фото</v>
      </c>
      <c r="B1496" s="526">
        <v>151608</v>
      </c>
      <c r="C1496" s="526" t="s">
        <v>1010</v>
      </c>
      <c r="D1496" s="526"/>
      <c r="E1496" s="526"/>
      <c r="F1496" s="526" t="s">
        <v>9299</v>
      </c>
      <c r="G1496" s="526" t="s">
        <v>9300</v>
      </c>
      <c r="H1496" s="526">
        <v>64</v>
      </c>
      <c r="I1496" s="526" t="s">
        <v>6069</v>
      </c>
      <c r="J1496" s="526" t="s">
        <v>4993</v>
      </c>
      <c r="K1496" s="527">
        <v>105</v>
      </c>
      <c r="L1496" s="526" t="s">
        <v>9301</v>
      </c>
      <c r="M1496" s="37" t="str">
        <f t="shared" si="51"/>
        <v>http://www.examen.biz/imgShop/377-16574-3.jpeg</v>
      </c>
    </row>
    <row r="1497" spans="1:13" s="37" customFormat="1" ht="67.5" hidden="1" x14ac:dyDescent="0.2">
      <c r="A1497" s="525" t="str">
        <f t="shared" si="50"/>
        <v>Фото</v>
      </c>
      <c r="B1497" s="526">
        <v>134669</v>
      </c>
      <c r="C1497" s="526" t="s">
        <v>990</v>
      </c>
      <c r="D1497" s="526"/>
      <c r="E1497" s="526"/>
      <c r="F1497" s="526" t="s">
        <v>7570</v>
      </c>
      <c r="G1497" s="526" t="s">
        <v>7571</v>
      </c>
      <c r="H1497" s="526">
        <v>48</v>
      </c>
      <c r="I1497" s="526" t="s">
        <v>6069</v>
      </c>
      <c r="J1497" s="526" t="s">
        <v>4993</v>
      </c>
      <c r="K1497" s="527">
        <v>107</v>
      </c>
      <c r="L1497" s="526" t="s">
        <v>7572</v>
      </c>
      <c r="M1497" s="37" t="str">
        <f t="shared" si="51"/>
        <v>http://www.examen.biz/imgShop/377-15286-6.jpeg</v>
      </c>
    </row>
    <row r="1498" spans="1:13" s="37" customFormat="1" ht="67.5" hidden="1" x14ac:dyDescent="0.2">
      <c r="A1498" s="525" t="str">
        <f t="shared" si="50"/>
        <v>Фото</v>
      </c>
      <c r="B1498" s="526">
        <v>131114</v>
      </c>
      <c r="C1498" s="526" t="s">
        <v>990</v>
      </c>
      <c r="D1498" s="526"/>
      <c r="E1498" s="526"/>
      <c r="F1498" s="526" t="s">
        <v>6981</v>
      </c>
      <c r="G1498" s="526" t="s">
        <v>3820</v>
      </c>
      <c r="H1498" s="526">
        <v>48</v>
      </c>
      <c r="I1498" s="526" t="s">
        <v>6069</v>
      </c>
      <c r="J1498" s="526" t="s">
        <v>4993</v>
      </c>
      <c r="K1498" s="527">
        <v>105</v>
      </c>
      <c r="L1498" s="526" t="s">
        <v>6982</v>
      </c>
      <c r="M1498" s="37" t="str">
        <f t="shared" si="51"/>
        <v>http://www.examen.biz/imgShop/377-15137-1.jpeg</v>
      </c>
    </row>
    <row r="1499" spans="1:13" s="37" customFormat="1" ht="67.5" hidden="1" x14ac:dyDescent="0.2">
      <c r="A1499" s="525" t="str">
        <f t="shared" si="50"/>
        <v>Фото</v>
      </c>
      <c r="B1499" s="526">
        <v>131115</v>
      </c>
      <c r="C1499" s="526" t="s">
        <v>990</v>
      </c>
      <c r="D1499" s="526"/>
      <c r="E1499" s="526"/>
      <c r="F1499" s="526" t="s">
        <v>6983</v>
      </c>
      <c r="G1499" s="526" t="s">
        <v>3821</v>
      </c>
      <c r="H1499" s="526">
        <v>32</v>
      </c>
      <c r="I1499" s="526" t="s">
        <v>6069</v>
      </c>
      <c r="J1499" s="526" t="s">
        <v>4993</v>
      </c>
      <c r="K1499" s="527">
        <v>105</v>
      </c>
      <c r="L1499" s="526" t="s">
        <v>6984</v>
      </c>
      <c r="M1499" s="37" t="str">
        <f t="shared" si="51"/>
        <v>http://www.examen.biz/imgShop/377-15138-8.jpeg</v>
      </c>
    </row>
    <row r="1500" spans="1:13" s="37" customFormat="1" ht="67.5" hidden="1" x14ac:dyDescent="0.2">
      <c r="A1500" s="525" t="str">
        <f t="shared" si="50"/>
        <v>Фото</v>
      </c>
      <c r="B1500" s="526">
        <v>151609</v>
      </c>
      <c r="C1500" s="526" t="s">
        <v>1011</v>
      </c>
      <c r="D1500" s="526"/>
      <c r="E1500" s="526"/>
      <c r="F1500" s="526" t="s">
        <v>9302</v>
      </c>
      <c r="G1500" s="526" t="s">
        <v>9303</v>
      </c>
      <c r="H1500" s="526">
        <v>64</v>
      </c>
      <c r="I1500" s="526" t="s">
        <v>6069</v>
      </c>
      <c r="J1500" s="526" t="s">
        <v>4993</v>
      </c>
      <c r="K1500" s="527">
        <v>105</v>
      </c>
      <c r="L1500" s="526" t="s">
        <v>9304</v>
      </c>
      <c r="M1500" s="37" t="str">
        <f t="shared" si="51"/>
        <v>http://www.examen.biz/imgShop/377-16578-1.jpeg</v>
      </c>
    </row>
    <row r="1501" spans="1:13" s="37" customFormat="1" ht="67.5" hidden="1" x14ac:dyDescent="0.2">
      <c r="A1501" s="525" t="str">
        <f t="shared" si="50"/>
        <v>Фото</v>
      </c>
      <c r="B1501" s="526">
        <v>134670</v>
      </c>
      <c r="C1501" s="526" t="s">
        <v>991</v>
      </c>
      <c r="D1501" s="526"/>
      <c r="E1501" s="526"/>
      <c r="F1501" s="526" t="s">
        <v>7573</v>
      </c>
      <c r="G1501" s="526" t="s">
        <v>7574</v>
      </c>
      <c r="H1501" s="526">
        <v>48</v>
      </c>
      <c r="I1501" s="526" t="s">
        <v>6069</v>
      </c>
      <c r="J1501" s="526" t="s">
        <v>4993</v>
      </c>
      <c r="K1501" s="527">
        <v>107</v>
      </c>
      <c r="L1501" s="526" t="s">
        <v>7575</v>
      </c>
      <c r="M1501" s="37" t="str">
        <f t="shared" si="51"/>
        <v>http://www.examen.biz/imgShop/377-15287-3.jpeg</v>
      </c>
    </row>
    <row r="1502" spans="1:13" s="37" customFormat="1" ht="67.5" hidden="1" x14ac:dyDescent="0.2">
      <c r="A1502" s="525" t="str">
        <f t="shared" si="50"/>
        <v>Фото</v>
      </c>
      <c r="B1502" s="526">
        <v>151216</v>
      </c>
      <c r="C1502" s="526" t="s">
        <v>991</v>
      </c>
      <c r="D1502" s="526"/>
      <c r="E1502" s="526"/>
      <c r="F1502" s="526" t="s">
        <v>9141</v>
      </c>
      <c r="G1502" s="526" t="s">
        <v>3822</v>
      </c>
      <c r="H1502" s="526">
        <v>32</v>
      </c>
      <c r="I1502" s="526" t="s">
        <v>6069</v>
      </c>
      <c r="J1502" s="526" t="s">
        <v>4993</v>
      </c>
      <c r="K1502" s="527">
        <v>105</v>
      </c>
      <c r="L1502" s="526" t="s">
        <v>9142</v>
      </c>
      <c r="M1502" s="37" t="str">
        <f t="shared" si="51"/>
        <v>http://www.examen.biz/imgShop/377-16599-6.jpeg</v>
      </c>
    </row>
    <row r="1503" spans="1:13" s="37" customFormat="1" ht="67.5" hidden="1" x14ac:dyDescent="0.2">
      <c r="A1503" s="525" t="str">
        <f t="shared" si="50"/>
        <v>Фото</v>
      </c>
      <c r="B1503" s="526">
        <v>151217</v>
      </c>
      <c r="C1503" s="526" t="s">
        <v>991</v>
      </c>
      <c r="D1503" s="526"/>
      <c r="E1503" s="526"/>
      <c r="F1503" s="526" t="s">
        <v>9143</v>
      </c>
      <c r="G1503" s="526" t="s">
        <v>9144</v>
      </c>
      <c r="H1503" s="526">
        <v>32</v>
      </c>
      <c r="I1503" s="526" t="s">
        <v>6069</v>
      </c>
      <c r="J1503" s="526" t="s">
        <v>4993</v>
      </c>
      <c r="K1503" s="527">
        <v>105</v>
      </c>
      <c r="L1503" s="526" t="s">
        <v>9145</v>
      </c>
      <c r="M1503" s="37" t="str">
        <f t="shared" si="51"/>
        <v>http://www.examen.biz/imgShop/377-16600-9.jpeg</v>
      </c>
    </row>
    <row r="1504" spans="1:13" s="37" customFormat="1" ht="67.5" hidden="1" x14ac:dyDescent="0.2">
      <c r="A1504" s="525" t="str">
        <f t="shared" si="50"/>
        <v>Фото</v>
      </c>
      <c r="B1504" s="526">
        <v>123179</v>
      </c>
      <c r="C1504" s="526" t="s">
        <v>5669</v>
      </c>
      <c r="D1504" s="526"/>
      <c r="E1504" s="526"/>
      <c r="F1504" s="526" t="s">
        <v>7188</v>
      </c>
      <c r="G1504" s="526" t="s">
        <v>3224</v>
      </c>
      <c r="H1504" s="526">
        <v>80</v>
      </c>
      <c r="I1504" s="526" t="s">
        <v>4353</v>
      </c>
      <c r="J1504" s="526" t="s">
        <v>4993</v>
      </c>
      <c r="K1504" s="527">
        <v>102</v>
      </c>
      <c r="L1504" s="526" t="s">
        <v>8328</v>
      </c>
      <c r="M1504" s="37" t="str">
        <f t="shared" si="51"/>
        <v>http://www.examen.biz/imgShop/377-13447-3.jpeg</v>
      </c>
    </row>
    <row r="1505" spans="1:13" s="37" customFormat="1" ht="67.5" hidden="1" x14ac:dyDescent="0.2">
      <c r="A1505" s="525" t="str">
        <f t="shared" si="50"/>
        <v>Фото</v>
      </c>
      <c r="B1505" s="526">
        <v>151113</v>
      </c>
      <c r="C1505" s="526" t="s">
        <v>904</v>
      </c>
      <c r="D1505" s="526"/>
      <c r="E1505" s="526"/>
      <c r="F1505" s="526" t="s">
        <v>9039</v>
      </c>
      <c r="G1505" s="526" t="s">
        <v>9040</v>
      </c>
      <c r="H1505" s="526">
        <v>48</v>
      </c>
      <c r="I1505" s="526" t="s">
        <v>4811</v>
      </c>
      <c r="J1505" s="526" t="s">
        <v>4993</v>
      </c>
      <c r="K1505" s="527">
        <v>94</v>
      </c>
      <c r="L1505" s="526" t="s">
        <v>9041</v>
      </c>
      <c r="M1505" s="37" t="str">
        <f t="shared" si="51"/>
        <v>http://www.examen.biz/imgShop/377-16527-9.jpeg</v>
      </c>
    </row>
    <row r="1506" spans="1:13" s="37" customFormat="1" ht="67.5" hidden="1" x14ac:dyDescent="0.2">
      <c r="A1506" s="525" t="str">
        <f t="shared" si="50"/>
        <v>Фото</v>
      </c>
      <c r="B1506" s="526">
        <v>151114</v>
      </c>
      <c r="C1506" s="526" t="s">
        <v>904</v>
      </c>
      <c r="D1506" s="526"/>
      <c r="E1506" s="526"/>
      <c r="F1506" s="526" t="s">
        <v>9042</v>
      </c>
      <c r="G1506" s="526" t="s">
        <v>9043</v>
      </c>
      <c r="H1506" s="526">
        <v>64</v>
      </c>
      <c r="I1506" s="526" t="s">
        <v>4811</v>
      </c>
      <c r="J1506" s="526" t="s">
        <v>4993</v>
      </c>
      <c r="K1506" s="527">
        <v>94</v>
      </c>
      <c r="L1506" s="526" t="s">
        <v>9044</v>
      </c>
      <c r="M1506" s="37" t="str">
        <f t="shared" si="51"/>
        <v>http://www.examen.biz/imgShop/377-16528-6.jpeg</v>
      </c>
    </row>
    <row r="1507" spans="1:13" s="37" customFormat="1" ht="67.5" hidden="1" x14ac:dyDescent="0.2">
      <c r="A1507" s="525" t="str">
        <f t="shared" si="50"/>
        <v>Фото</v>
      </c>
      <c r="B1507" s="526">
        <v>123180</v>
      </c>
      <c r="C1507" s="526" t="s">
        <v>5670</v>
      </c>
      <c r="D1507" s="526"/>
      <c r="E1507" s="526"/>
      <c r="F1507" s="526" t="s">
        <v>8329</v>
      </c>
      <c r="G1507" s="526" t="s">
        <v>4103</v>
      </c>
      <c r="H1507" s="526">
        <v>80</v>
      </c>
      <c r="I1507" s="526" t="s">
        <v>4353</v>
      </c>
      <c r="J1507" s="526" t="s">
        <v>4993</v>
      </c>
      <c r="K1507" s="527">
        <v>102</v>
      </c>
      <c r="L1507" s="526" t="s">
        <v>5535</v>
      </c>
      <c r="M1507" s="37" t="str">
        <f t="shared" si="51"/>
        <v>http://www.examen.biz/imgShop/377-13448-0.jpeg</v>
      </c>
    </row>
    <row r="1508" spans="1:13" s="37" customFormat="1" ht="67.5" hidden="1" x14ac:dyDescent="0.2">
      <c r="A1508" s="525" t="str">
        <f t="shared" si="50"/>
        <v>Фото</v>
      </c>
      <c r="B1508" s="526">
        <v>146685</v>
      </c>
      <c r="C1508" s="526" t="s">
        <v>876</v>
      </c>
      <c r="D1508" s="526"/>
      <c r="E1508" s="526"/>
      <c r="F1508" s="526" t="s">
        <v>1281</v>
      </c>
      <c r="G1508" s="526" t="s">
        <v>7609</v>
      </c>
      <c r="H1508" s="526">
        <v>48</v>
      </c>
      <c r="I1508" s="526" t="s">
        <v>4811</v>
      </c>
      <c r="J1508" s="526" t="s">
        <v>4993</v>
      </c>
      <c r="K1508" s="527">
        <v>94</v>
      </c>
      <c r="L1508" s="526" t="s">
        <v>1282</v>
      </c>
      <c r="M1508" s="37" t="str">
        <f t="shared" si="51"/>
        <v>http://www.examen.biz/imgShop/377-16313-8.jpeg</v>
      </c>
    </row>
    <row r="1509" spans="1:13" s="37" customFormat="1" ht="67.5" hidden="1" x14ac:dyDescent="0.2">
      <c r="A1509" s="525" t="str">
        <f t="shared" si="50"/>
        <v>Фото</v>
      </c>
      <c r="B1509" s="526">
        <v>146686</v>
      </c>
      <c r="C1509" s="526" t="s">
        <v>876</v>
      </c>
      <c r="D1509" s="526"/>
      <c r="E1509" s="526"/>
      <c r="F1509" s="526" t="s">
        <v>1283</v>
      </c>
      <c r="G1509" s="526" t="s">
        <v>8367</v>
      </c>
      <c r="H1509" s="526">
        <v>64</v>
      </c>
      <c r="I1509" s="526" t="s">
        <v>4811</v>
      </c>
      <c r="J1509" s="526" t="s">
        <v>4993</v>
      </c>
      <c r="K1509" s="527">
        <v>94</v>
      </c>
      <c r="L1509" s="526" t="s">
        <v>1284</v>
      </c>
      <c r="M1509" s="37" t="str">
        <f t="shared" si="51"/>
        <v>http://www.examen.biz/imgShop/377-16314-5.jpeg</v>
      </c>
    </row>
    <row r="1510" spans="1:13" s="37" customFormat="1" ht="67.5" hidden="1" x14ac:dyDescent="0.2">
      <c r="A1510" s="525" t="str">
        <f t="shared" si="50"/>
        <v>Фото</v>
      </c>
      <c r="B1510" s="526">
        <v>123181</v>
      </c>
      <c r="C1510" s="526" t="s">
        <v>5671</v>
      </c>
      <c r="D1510" s="526"/>
      <c r="E1510" s="526"/>
      <c r="F1510" s="526" t="s">
        <v>5536</v>
      </c>
      <c r="G1510" s="526" t="s">
        <v>3225</v>
      </c>
      <c r="H1510" s="526">
        <v>96</v>
      </c>
      <c r="I1510" s="526" t="s">
        <v>4353</v>
      </c>
      <c r="J1510" s="526" t="s">
        <v>4993</v>
      </c>
      <c r="K1510" s="527">
        <v>102</v>
      </c>
      <c r="L1510" s="526" t="s">
        <v>6995</v>
      </c>
      <c r="M1510" s="37" t="str">
        <f t="shared" si="51"/>
        <v>http://www.examen.biz/imgShop/377-13449-7.jpeg</v>
      </c>
    </row>
    <row r="1511" spans="1:13" s="37" customFormat="1" ht="67.5" hidden="1" x14ac:dyDescent="0.2">
      <c r="A1511" s="525" t="str">
        <f t="shared" si="50"/>
        <v>Фото</v>
      </c>
      <c r="B1511" s="526">
        <v>136475</v>
      </c>
      <c r="C1511" s="526" t="s">
        <v>905</v>
      </c>
      <c r="D1511" s="526"/>
      <c r="E1511" s="526"/>
      <c r="F1511" s="526" t="s">
        <v>3607</v>
      </c>
      <c r="G1511" s="526" t="s">
        <v>3608</v>
      </c>
      <c r="H1511" s="526">
        <v>64</v>
      </c>
      <c r="I1511" s="526" t="s">
        <v>4811</v>
      </c>
      <c r="J1511" s="526" t="s">
        <v>4993</v>
      </c>
      <c r="K1511" s="527">
        <v>94</v>
      </c>
      <c r="L1511" s="526" t="s">
        <v>3609</v>
      </c>
      <c r="M1511" s="37" t="str">
        <f t="shared" si="51"/>
        <v>http://www.examen.biz/imgShop/377-15413-6.jpeg</v>
      </c>
    </row>
    <row r="1512" spans="1:13" s="37" customFormat="1" ht="67.5" hidden="1" x14ac:dyDescent="0.2">
      <c r="A1512" s="525" t="str">
        <f t="shared" si="50"/>
        <v>Фото</v>
      </c>
      <c r="B1512" s="526">
        <v>146591</v>
      </c>
      <c r="C1512" s="526" t="s">
        <v>905</v>
      </c>
      <c r="D1512" s="526"/>
      <c r="E1512" s="526"/>
      <c r="F1512" s="526" t="s">
        <v>1245</v>
      </c>
      <c r="G1512" s="526" t="s">
        <v>7679</v>
      </c>
      <c r="H1512" s="526">
        <v>80</v>
      </c>
      <c r="I1512" s="526" t="s">
        <v>4811</v>
      </c>
      <c r="J1512" s="526" t="s">
        <v>4993</v>
      </c>
      <c r="K1512" s="527">
        <v>94</v>
      </c>
      <c r="L1512" s="526" t="s">
        <v>1246</v>
      </c>
      <c r="M1512" s="37" t="str">
        <f t="shared" si="51"/>
        <v>http://www.examen.biz/imgShop/377-16315-2.jpeg</v>
      </c>
    </row>
    <row r="1513" spans="1:13" s="37" customFormat="1" ht="67.5" hidden="1" x14ac:dyDescent="0.2">
      <c r="A1513" s="525" t="str">
        <f t="shared" si="50"/>
        <v>Фото</v>
      </c>
      <c r="B1513" s="526">
        <v>123182</v>
      </c>
      <c r="C1513" s="526" t="s">
        <v>5672</v>
      </c>
      <c r="D1513" s="526"/>
      <c r="E1513" s="526"/>
      <c r="F1513" s="526" t="s">
        <v>6996</v>
      </c>
      <c r="G1513" s="526" t="s">
        <v>4104</v>
      </c>
      <c r="H1513" s="526">
        <v>96</v>
      </c>
      <c r="I1513" s="526" t="s">
        <v>4353</v>
      </c>
      <c r="J1513" s="526" t="s">
        <v>4993</v>
      </c>
      <c r="K1513" s="527">
        <v>102</v>
      </c>
      <c r="L1513" s="526" t="s">
        <v>6997</v>
      </c>
      <c r="M1513" s="37" t="str">
        <f t="shared" si="51"/>
        <v>http://www.examen.biz/imgShop/377-13450-3.jpeg</v>
      </c>
    </row>
    <row r="1514" spans="1:13" s="37" customFormat="1" ht="67.5" hidden="1" x14ac:dyDescent="0.2">
      <c r="A1514" s="525" t="str">
        <f t="shared" si="50"/>
        <v>Фото</v>
      </c>
      <c r="B1514" s="526">
        <v>134887</v>
      </c>
      <c r="C1514" s="526" t="s">
        <v>906</v>
      </c>
      <c r="D1514" s="526"/>
      <c r="E1514" s="526"/>
      <c r="F1514" s="526" t="s">
        <v>7501</v>
      </c>
      <c r="G1514" s="526" t="s">
        <v>7502</v>
      </c>
      <c r="H1514" s="526">
        <v>48</v>
      </c>
      <c r="I1514" s="526" t="s">
        <v>4811</v>
      </c>
      <c r="J1514" s="526" t="s">
        <v>4993</v>
      </c>
      <c r="K1514" s="527">
        <v>94</v>
      </c>
      <c r="L1514" s="526" t="s">
        <v>7503</v>
      </c>
      <c r="M1514" s="37" t="str">
        <f t="shared" si="51"/>
        <v>http://www.examen.biz/imgShop/377-15332-0.jpeg</v>
      </c>
    </row>
    <row r="1515" spans="1:13" s="37" customFormat="1" ht="67.5" hidden="1" x14ac:dyDescent="0.2">
      <c r="A1515" s="525" t="str">
        <f t="shared" si="50"/>
        <v>Фото</v>
      </c>
      <c r="B1515" s="526">
        <v>134888</v>
      </c>
      <c r="C1515" s="526" t="s">
        <v>906</v>
      </c>
      <c r="D1515" s="526"/>
      <c r="E1515" s="526"/>
      <c r="F1515" s="526" t="s">
        <v>7504</v>
      </c>
      <c r="G1515" s="526" t="s">
        <v>7505</v>
      </c>
      <c r="H1515" s="526">
        <v>48</v>
      </c>
      <c r="I1515" s="526" t="s">
        <v>4811</v>
      </c>
      <c r="J1515" s="526" t="s">
        <v>4993</v>
      </c>
      <c r="K1515" s="527">
        <v>94</v>
      </c>
      <c r="L1515" s="526" t="s">
        <v>7506</v>
      </c>
      <c r="M1515" s="37" t="str">
        <f t="shared" si="51"/>
        <v>http://www.examen.biz/imgShop/377-15333-7.jpeg</v>
      </c>
    </row>
    <row r="1516" spans="1:13" s="37" customFormat="1" ht="67.5" hidden="1" x14ac:dyDescent="0.2">
      <c r="A1516" s="525" t="str">
        <f t="shared" si="50"/>
        <v>Фото</v>
      </c>
      <c r="B1516" s="526">
        <v>101251</v>
      </c>
      <c r="C1516" s="526" t="s">
        <v>5674</v>
      </c>
      <c r="D1516" s="526"/>
      <c r="E1516" s="526"/>
      <c r="F1516" s="526" t="s">
        <v>7467</v>
      </c>
      <c r="G1516" s="526" t="s">
        <v>3226</v>
      </c>
      <c r="H1516" s="526">
        <v>96</v>
      </c>
      <c r="I1516" s="526" t="s">
        <v>4811</v>
      </c>
      <c r="J1516" s="526" t="s">
        <v>4993</v>
      </c>
      <c r="K1516" s="527">
        <v>127</v>
      </c>
      <c r="L1516" s="526" t="s">
        <v>6268</v>
      </c>
      <c r="M1516" s="37" t="str">
        <f t="shared" si="51"/>
        <v>http://www.examen.biz/imgShop/377-10592-3.jpeg</v>
      </c>
    </row>
    <row r="1517" spans="1:13" s="37" customFormat="1" ht="67.5" hidden="1" x14ac:dyDescent="0.2">
      <c r="A1517" s="525" t="str">
        <f t="shared" si="50"/>
        <v>Фото</v>
      </c>
      <c r="B1517" s="526">
        <v>101252</v>
      </c>
      <c r="C1517" s="526" t="s">
        <v>5674</v>
      </c>
      <c r="D1517" s="526"/>
      <c r="E1517" s="526"/>
      <c r="F1517" s="526" t="s">
        <v>6269</v>
      </c>
      <c r="G1517" s="526" t="s">
        <v>3227</v>
      </c>
      <c r="H1517" s="526">
        <v>96</v>
      </c>
      <c r="I1517" s="526" t="s">
        <v>4811</v>
      </c>
      <c r="J1517" s="526" t="s">
        <v>4993</v>
      </c>
      <c r="K1517" s="527">
        <v>127</v>
      </c>
      <c r="L1517" s="526" t="s">
        <v>6882</v>
      </c>
      <c r="M1517" s="37" t="str">
        <f t="shared" si="51"/>
        <v>http://www.examen.biz/imgShop/377-10593-0.jpeg</v>
      </c>
    </row>
    <row r="1518" spans="1:13" s="37" customFormat="1" ht="67.5" hidden="1" x14ac:dyDescent="0.2">
      <c r="A1518" s="525" t="str">
        <f t="shared" si="50"/>
        <v>Фото</v>
      </c>
      <c r="B1518" s="526">
        <v>101253</v>
      </c>
      <c r="C1518" s="526" t="s">
        <v>9522</v>
      </c>
      <c r="D1518" s="526"/>
      <c r="E1518" s="526"/>
      <c r="F1518" s="526" t="s">
        <v>797</v>
      </c>
      <c r="G1518" s="526" t="s">
        <v>798</v>
      </c>
      <c r="H1518" s="526">
        <v>96</v>
      </c>
      <c r="I1518" s="526" t="s">
        <v>4811</v>
      </c>
      <c r="J1518" s="526" t="s">
        <v>4993</v>
      </c>
      <c r="K1518" s="527">
        <v>116</v>
      </c>
      <c r="L1518" s="526" t="s">
        <v>799</v>
      </c>
      <c r="M1518" s="37" t="str">
        <f t="shared" si="51"/>
        <v>http://www.examen.biz/imgShop/377-10594-7.jpeg</v>
      </c>
    </row>
    <row r="1519" spans="1:13" s="37" customFormat="1" ht="67.5" hidden="1" x14ac:dyDescent="0.2">
      <c r="A1519" s="525" t="str">
        <f t="shared" si="50"/>
        <v>Фото</v>
      </c>
      <c r="B1519" s="526">
        <v>101254</v>
      </c>
      <c r="C1519" s="526" t="s">
        <v>9522</v>
      </c>
      <c r="D1519" s="526"/>
      <c r="E1519" s="526"/>
      <c r="F1519" s="526" t="s">
        <v>9523</v>
      </c>
      <c r="G1519" s="526" t="s">
        <v>9524</v>
      </c>
      <c r="H1519" s="526">
        <v>96</v>
      </c>
      <c r="I1519" s="526" t="s">
        <v>4811</v>
      </c>
      <c r="J1519" s="526" t="s">
        <v>4993</v>
      </c>
      <c r="K1519" s="527">
        <v>116</v>
      </c>
      <c r="L1519" s="526" t="s">
        <v>9525</v>
      </c>
      <c r="M1519" s="37" t="str">
        <f t="shared" si="51"/>
        <v>http://www.examen.biz/imgShop/377-10595-4.jpeg</v>
      </c>
    </row>
    <row r="1520" spans="1:13" s="37" customFormat="1" ht="67.5" hidden="1" x14ac:dyDescent="0.2">
      <c r="A1520" s="525" t="str">
        <f t="shared" si="50"/>
        <v>Фото</v>
      </c>
      <c r="B1520" s="526">
        <v>135654</v>
      </c>
      <c r="C1520" s="526" t="s">
        <v>1012</v>
      </c>
      <c r="D1520" s="526"/>
      <c r="E1520" s="526"/>
      <c r="F1520" s="526" t="s">
        <v>3350</v>
      </c>
      <c r="G1520" s="526" t="s">
        <v>3228</v>
      </c>
      <c r="H1520" s="526">
        <v>96</v>
      </c>
      <c r="I1520" s="526" t="s">
        <v>4811</v>
      </c>
      <c r="J1520" s="526" t="s">
        <v>4993</v>
      </c>
      <c r="K1520" s="527">
        <v>127</v>
      </c>
      <c r="L1520" s="526" t="s">
        <v>3351</v>
      </c>
      <c r="M1520" s="37" t="str">
        <f t="shared" si="51"/>
        <v>http://www.examen.biz/imgShop/377-15325-2.jpeg</v>
      </c>
    </row>
    <row r="1521" spans="1:13" s="37" customFormat="1" ht="67.5" hidden="1" x14ac:dyDescent="0.2">
      <c r="A1521" s="525" t="str">
        <f t="shared" si="50"/>
        <v>Фото</v>
      </c>
      <c r="B1521" s="526">
        <v>135655</v>
      </c>
      <c r="C1521" s="526" t="s">
        <v>1012</v>
      </c>
      <c r="D1521" s="526"/>
      <c r="E1521" s="526"/>
      <c r="F1521" s="526" t="s">
        <v>3352</v>
      </c>
      <c r="G1521" s="526" t="s">
        <v>3229</v>
      </c>
      <c r="H1521" s="526">
        <v>96</v>
      </c>
      <c r="I1521" s="526" t="s">
        <v>4811</v>
      </c>
      <c r="J1521" s="526" t="s">
        <v>4993</v>
      </c>
      <c r="K1521" s="527">
        <v>127</v>
      </c>
      <c r="L1521" s="526" t="s">
        <v>3353</v>
      </c>
      <c r="M1521" s="37" t="str">
        <f t="shared" si="51"/>
        <v>http://www.examen.biz/imgShop/377-15326-9.jpeg</v>
      </c>
    </row>
    <row r="1522" spans="1:13" s="37" customFormat="1" ht="67.5" hidden="1" x14ac:dyDescent="0.2">
      <c r="A1522" s="525" t="str">
        <f t="shared" si="50"/>
        <v>Фото</v>
      </c>
      <c r="B1522" s="526">
        <v>128788</v>
      </c>
      <c r="C1522" s="526" t="s">
        <v>1092</v>
      </c>
      <c r="D1522" s="526"/>
      <c r="E1522" s="526"/>
      <c r="F1522" s="526" t="s">
        <v>1093</v>
      </c>
      <c r="G1522" s="526" t="s">
        <v>9526</v>
      </c>
      <c r="H1522" s="526">
        <v>112</v>
      </c>
      <c r="I1522" s="526" t="s">
        <v>4811</v>
      </c>
      <c r="J1522" s="526" t="s">
        <v>4993</v>
      </c>
      <c r="K1522" s="527">
        <v>127</v>
      </c>
      <c r="L1522" s="526" t="s">
        <v>1094</v>
      </c>
      <c r="M1522" s="37" t="str">
        <f t="shared" si="51"/>
        <v>http://www.examen.biz/imgShop/377-14899-9.jpeg</v>
      </c>
    </row>
    <row r="1523" spans="1:13" s="37" customFormat="1" ht="67.5" hidden="1" x14ac:dyDescent="0.2">
      <c r="A1523" s="525" t="str">
        <f t="shared" si="50"/>
        <v>Фото</v>
      </c>
      <c r="B1523" s="526">
        <v>128789</v>
      </c>
      <c r="C1523" s="526" t="s">
        <v>1092</v>
      </c>
      <c r="D1523" s="526"/>
      <c r="E1523" s="526"/>
      <c r="F1523" s="526" t="s">
        <v>1095</v>
      </c>
      <c r="G1523" s="526" t="s">
        <v>9527</v>
      </c>
      <c r="H1523" s="526">
        <v>112</v>
      </c>
      <c r="I1523" s="526" t="s">
        <v>4811</v>
      </c>
      <c r="J1523" s="526" t="s">
        <v>4993</v>
      </c>
      <c r="K1523" s="527">
        <v>127</v>
      </c>
      <c r="L1523" s="526" t="s">
        <v>1096</v>
      </c>
      <c r="M1523" s="37" t="str">
        <f t="shared" si="51"/>
        <v>http://www.examen.biz/imgShop/377-14900-2.jpeg</v>
      </c>
    </row>
    <row r="1524" spans="1:13" s="37" customFormat="1" ht="67.5" hidden="1" x14ac:dyDescent="0.2">
      <c r="A1524" s="525" t="str">
        <f t="shared" si="50"/>
        <v>Фото</v>
      </c>
      <c r="B1524" s="526">
        <v>149969</v>
      </c>
      <c r="C1524" s="526" t="s">
        <v>902</v>
      </c>
      <c r="D1524" s="526"/>
      <c r="E1524" s="526"/>
      <c r="F1524" s="526" t="s">
        <v>9423</v>
      </c>
      <c r="G1524" s="526" t="s">
        <v>9424</v>
      </c>
      <c r="H1524" s="526">
        <v>96</v>
      </c>
      <c r="I1524" s="526" t="s">
        <v>4932</v>
      </c>
      <c r="J1524" s="526" t="s">
        <v>4993</v>
      </c>
      <c r="K1524" s="527">
        <v>110</v>
      </c>
      <c r="L1524" s="526" t="s">
        <v>9425</v>
      </c>
      <c r="M1524" s="37" t="str">
        <f t="shared" si="51"/>
        <v>http://www.examen.biz/imgShop/377-16457-9.jpeg</v>
      </c>
    </row>
    <row r="1525" spans="1:13" s="37" customFormat="1" ht="67.5" hidden="1" x14ac:dyDescent="0.2">
      <c r="A1525" s="525" t="str">
        <f t="shared" si="50"/>
        <v>Фото</v>
      </c>
      <c r="B1525" s="526">
        <v>149970</v>
      </c>
      <c r="C1525" s="526" t="s">
        <v>902</v>
      </c>
      <c r="D1525" s="526"/>
      <c r="E1525" s="526"/>
      <c r="F1525" s="526" t="s">
        <v>9426</v>
      </c>
      <c r="G1525" s="526" t="s">
        <v>9427</v>
      </c>
      <c r="H1525" s="526">
        <v>96</v>
      </c>
      <c r="I1525" s="526" t="s">
        <v>4932</v>
      </c>
      <c r="J1525" s="526" t="s">
        <v>4993</v>
      </c>
      <c r="K1525" s="527">
        <v>110</v>
      </c>
      <c r="L1525" s="526" t="s">
        <v>9428</v>
      </c>
      <c r="M1525" s="37" t="str">
        <f t="shared" si="51"/>
        <v>http://www.examen.biz/imgShop/377-16458-6.jpeg</v>
      </c>
    </row>
    <row r="1526" spans="1:13" s="37" customFormat="1" ht="67.5" hidden="1" x14ac:dyDescent="0.2">
      <c r="A1526" s="525" t="str">
        <f t="shared" si="50"/>
        <v>Фото</v>
      </c>
      <c r="B1526" s="526">
        <v>150025</v>
      </c>
      <c r="C1526" s="526" t="s">
        <v>877</v>
      </c>
      <c r="D1526" s="526"/>
      <c r="E1526" s="526"/>
      <c r="F1526" s="526" t="s">
        <v>8871</v>
      </c>
      <c r="G1526" s="526" t="s">
        <v>8872</v>
      </c>
      <c r="H1526" s="526">
        <v>80</v>
      </c>
      <c r="I1526" s="526" t="s">
        <v>7526</v>
      </c>
      <c r="J1526" s="526" t="s">
        <v>4993</v>
      </c>
      <c r="K1526" s="527">
        <v>98</v>
      </c>
      <c r="L1526" s="526" t="s">
        <v>8873</v>
      </c>
      <c r="M1526" s="37" t="str">
        <f t="shared" si="51"/>
        <v>http://www.examen.biz/imgShop/377-16486-9.jpeg</v>
      </c>
    </row>
    <row r="1527" spans="1:13" s="37" customFormat="1" ht="67.5" hidden="1" x14ac:dyDescent="0.2">
      <c r="A1527" s="525" t="str">
        <f t="shared" si="50"/>
        <v>Фото</v>
      </c>
      <c r="B1527" s="526">
        <v>150026</v>
      </c>
      <c r="C1527" s="526" t="s">
        <v>877</v>
      </c>
      <c r="D1527" s="526"/>
      <c r="E1527" s="526"/>
      <c r="F1527" s="526" t="s">
        <v>8874</v>
      </c>
      <c r="G1527" s="526" t="s">
        <v>3230</v>
      </c>
      <c r="H1527" s="526">
        <v>64</v>
      </c>
      <c r="I1527" s="526" t="s">
        <v>7526</v>
      </c>
      <c r="J1527" s="526" t="s">
        <v>4993</v>
      </c>
      <c r="K1527" s="527">
        <v>103</v>
      </c>
      <c r="L1527" s="526" t="s">
        <v>8875</v>
      </c>
      <c r="M1527" s="37" t="str">
        <f t="shared" si="51"/>
        <v>http://www.examen.biz/imgShop/377-16487-6.jpeg</v>
      </c>
    </row>
    <row r="1528" spans="1:13" s="37" customFormat="1" ht="67.5" hidden="1" x14ac:dyDescent="0.2">
      <c r="A1528" s="525" t="str">
        <f t="shared" si="50"/>
        <v>Фото</v>
      </c>
      <c r="B1528" s="526">
        <v>143223</v>
      </c>
      <c r="C1528" s="526" t="s">
        <v>1001</v>
      </c>
      <c r="D1528" s="526"/>
      <c r="E1528" s="526"/>
      <c r="F1528" s="526" t="s">
        <v>2862</v>
      </c>
      <c r="G1528" s="526" t="s">
        <v>3231</v>
      </c>
      <c r="H1528" s="526">
        <v>112</v>
      </c>
      <c r="I1528" s="526" t="s">
        <v>7526</v>
      </c>
      <c r="J1528" s="526" t="s">
        <v>4993</v>
      </c>
      <c r="K1528" s="527">
        <v>144</v>
      </c>
      <c r="L1528" s="526" t="s">
        <v>2863</v>
      </c>
      <c r="M1528" s="37" t="str">
        <f t="shared" si="51"/>
        <v>http://www.examen.biz/imgShop/377-15859-2.jpeg</v>
      </c>
    </row>
    <row r="1529" spans="1:13" s="37" customFormat="1" ht="67.5" hidden="1" x14ac:dyDescent="0.2">
      <c r="A1529" s="525" t="str">
        <f t="shared" si="50"/>
        <v>Фото</v>
      </c>
      <c r="B1529" s="526">
        <v>143224</v>
      </c>
      <c r="C1529" s="526" t="s">
        <v>1001</v>
      </c>
      <c r="D1529" s="526"/>
      <c r="E1529" s="526"/>
      <c r="F1529" s="526" t="s">
        <v>2864</v>
      </c>
      <c r="G1529" s="526" t="s">
        <v>7670</v>
      </c>
      <c r="H1529" s="526">
        <v>80</v>
      </c>
      <c r="I1529" s="526" t="s">
        <v>7526</v>
      </c>
      <c r="J1529" s="526" t="s">
        <v>4993</v>
      </c>
      <c r="K1529" s="527">
        <v>121</v>
      </c>
      <c r="L1529" s="526" t="s">
        <v>2865</v>
      </c>
      <c r="M1529" s="37" t="str">
        <f t="shared" si="51"/>
        <v>http://www.examen.biz/imgShop/377-15860-8.jpeg</v>
      </c>
    </row>
    <row r="1530" spans="1:13" s="37" customFormat="1" ht="67.5" hidden="1" x14ac:dyDescent="0.2">
      <c r="A1530" s="525" t="str">
        <f t="shared" si="50"/>
        <v>Фото</v>
      </c>
      <c r="B1530" s="526">
        <v>144182</v>
      </c>
      <c r="C1530" s="526" t="s">
        <v>1001</v>
      </c>
      <c r="D1530" s="526"/>
      <c r="E1530" s="526"/>
      <c r="F1530" s="526" t="s">
        <v>2322</v>
      </c>
      <c r="G1530" s="526" t="s">
        <v>2877</v>
      </c>
      <c r="H1530" s="526">
        <v>80</v>
      </c>
      <c r="I1530" s="526" t="s">
        <v>7526</v>
      </c>
      <c r="J1530" s="526" t="s">
        <v>4993</v>
      </c>
      <c r="K1530" s="527">
        <v>171</v>
      </c>
      <c r="L1530" s="526" t="s">
        <v>2323</v>
      </c>
      <c r="M1530" s="37" t="str">
        <f t="shared" si="51"/>
        <v>http://www.examen.biz/imgShop/377-15964-3.jpeg</v>
      </c>
    </row>
    <row r="1531" spans="1:13" s="37" customFormat="1" ht="67.5" hidden="1" x14ac:dyDescent="0.2">
      <c r="A1531" s="525" t="str">
        <f t="shared" si="50"/>
        <v>Фото</v>
      </c>
      <c r="B1531" s="526">
        <v>144183</v>
      </c>
      <c r="C1531" s="526" t="s">
        <v>1001</v>
      </c>
      <c r="D1531" s="526"/>
      <c r="E1531" s="526"/>
      <c r="F1531" s="526" t="s">
        <v>2324</v>
      </c>
      <c r="G1531" s="526" t="s">
        <v>2878</v>
      </c>
      <c r="H1531" s="526">
        <v>64</v>
      </c>
      <c r="I1531" s="526" t="s">
        <v>7526</v>
      </c>
      <c r="J1531" s="526" t="s">
        <v>4993</v>
      </c>
      <c r="K1531" s="527">
        <v>171</v>
      </c>
      <c r="L1531" s="526" t="s">
        <v>2325</v>
      </c>
      <c r="M1531" s="37" t="str">
        <f t="shared" si="51"/>
        <v>http://www.examen.biz/imgShop/377-15965-0.jpeg</v>
      </c>
    </row>
    <row r="1532" spans="1:13" s="37" customFormat="1" ht="67.5" hidden="1" x14ac:dyDescent="0.2">
      <c r="A1532" s="525" t="str">
        <f t="shared" si="50"/>
        <v>Фото</v>
      </c>
      <c r="B1532" s="526">
        <v>141604</v>
      </c>
      <c r="C1532" s="526" t="s">
        <v>1002</v>
      </c>
      <c r="D1532" s="526"/>
      <c r="E1532" s="526"/>
      <c r="F1532" s="526" t="s">
        <v>3827</v>
      </c>
      <c r="G1532" s="526" t="s">
        <v>3823</v>
      </c>
      <c r="H1532" s="526">
        <v>80</v>
      </c>
      <c r="I1532" s="526" t="s">
        <v>7526</v>
      </c>
      <c r="J1532" s="526" t="s">
        <v>4993</v>
      </c>
      <c r="K1532" s="527">
        <v>98</v>
      </c>
      <c r="L1532" s="526" t="s">
        <v>3828</v>
      </c>
      <c r="M1532" s="37" t="str">
        <f t="shared" si="51"/>
        <v>http://www.examen.biz/imgShop/377-15629-1.jpeg</v>
      </c>
    </row>
    <row r="1533" spans="1:13" s="37" customFormat="1" ht="67.5" hidden="1" x14ac:dyDescent="0.2">
      <c r="A1533" s="525" t="str">
        <f t="shared" si="50"/>
        <v>Фото</v>
      </c>
      <c r="B1533" s="526">
        <v>146044</v>
      </c>
      <c r="C1533" s="526" t="s">
        <v>1002</v>
      </c>
      <c r="D1533" s="526"/>
      <c r="E1533" s="526"/>
      <c r="F1533" s="526" t="s">
        <v>1737</v>
      </c>
      <c r="G1533" s="526" t="s">
        <v>1738</v>
      </c>
      <c r="H1533" s="526">
        <v>64</v>
      </c>
      <c r="I1533" s="526" t="s">
        <v>7526</v>
      </c>
      <c r="J1533" s="526" t="s">
        <v>4993</v>
      </c>
      <c r="K1533" s="527">
        <v>171</v>
      </c>
      <c r="L1533" s="526" t="s">
        <v>1739</v>
      </c>
      <c r="M1533" s="37" t="str">
        <f t="shared" si="51"/>
        <v>http://www.examen.biz/imgShop/377-16273-5.jpeg</v>
      </c>
    </row>
    <row r="1534" spans="1:13" s="37" customFormat="1" ht="67.5" hidden="1" x14ac:dyDescent="0.2">
      <c r="A1534" s="525" t="str">
        <f t="shared" si="50"/>
        <v>Фото</v>
      </c>
      <c r="B1534" s="526">
        <v>141605</v>
      </c>
      <c r="C1534" s="526" t="s">
        <v>1002</v>
      </c>
      <c r="D1534" s="526"/>
      <c r="E1534" s="526"/>
      <c r="F1534" s="526" t="s">
        <v>3829</v>
      </c>
      <c r="G1534" s="526" t="s">
        <v>3824</v>
      </c>
      <c r="H1534" s="526">
        <v>80</v>
      </c>
      <c r="I1534" s="526" t="s">
        <v>7526</v>
      </c>
      <c r="J1534" s="526" t="s">
        <v>4993</v>
      </c>
      <c r="K1534" s="527">
        <v>103</v>
      </c>
      <c r="L1534" s="526" t="s">
        <v>3830</v>
      </c>
      <c r="M1534" s="37" t="str">
        <f t="shared" si="51"/>
        <v>http://www.examen.biz/imgShop/377-15630-7.jpeg</v>
      </c>
    </row>
    <row r="1535" spans="1:13" s="37" customFormat="1" ht="67.5" hidden="1" x14ac:dyDescent="0.2">
      <c r="A1535" s="525" t="str">
        <f t="shared" si="50"/>
        <v>Фото</v>
      </c>
      <c r="B1535" s="526">
        <v>146045</v>
      </c>
      <c r="C1535" s="526" t="s">
        <v>1002</v>
      </c>
      <c r="D1535" s="526"/>
      <c r="E1535" s="526"/>
      <c r="F1535" s="526" t="s">
        <v>1740</v>
      </c>
      <c r="G1535" s="526" t="s">
        <v>1741</v>
      </c>
      <c r="H1535" s="526">
        <v>64</v>
      </c>
      <c r="I1535" s="526" t="s">
        <v>7526</v>
      </c>
      <c r="J1535" s="526" t="s">
        <v>4993</v>
      </c>
      <c r="K1535" s="527">
        <v>171</v>
      </c>
      <c r="L1535" s="526" t="s">
        <v>1742</v>
      </c>
      <c r="M1535" s="37" t="str">
        <f t="shared" si="51"/>
        <v>http://www.examen.biz/imgShop/377-16274-2.jpeg</v>
      </c>
    </row>
    <row r="1536" spans="1:13" s="37" customFormat="1" ht="67.5" hidden="1" x14ac:dyDescent="0.2">
      <c r="A1536" s="525" t="str">
        <f t="shared" si="50"/>
        <v>Фото</v>
      </c>
      <c r="B1536" s="526">
        <v>150001</v>
      </c>
      <c r="C1536" s="526" t="s">
        <v>1003</v>
      </c>
      <c r="D1536" s="526"/>
      <c r="E1536" s="526"/>
      <c r="F1536" s="526" t="s">
        <v>8832</v>
      </c>
      <c r="G1536" s="526" t="s">
        <v>8833</v>
      </c>
      <c r="H1536" s="526">
        <v>96</v>
      </c>
      <c r="I1536" s="526" t="s">
        <v>7526</v>
      </c>
      <c r="J1536" s="526" t="s">
        <v>4993</v>
      </c>
      <c r="K1536" s="527">
        <v>103</v>
      </c>
      <c r="L1536" s="526" t="s">
        <v>8834</v>
      </c>
      <c r="M1536" s="37" t="str">
        <f t="shared" si="51"/>
        <v>http://www.examen.biz/imgShop/377-16488-3.jpeg</v>
      </c>
    </row>
    <row r="1537" spans="1:13" s="37" customFormat="1" ht="67.5" hidden="1" x14ac:dyDescent="0.2">
      <c r="A1537" s="525" t="str">
        <f t="shared" si="50"/>
        <v>Фото</v>
      </c>
      <c r="B1537" s="526">
        <v>150005</v>
      </c>
      <c r="C1537" s="526" t="s">
        <v>1003</v>
      </c>
      <c r="D1537" s="526"/>
      <c r="E1537" s="526"/>
      <c r="F1537" s="526" t="s">
        <v>9871</v>
      </c>
      <c r="G1537" s="526" t="s">
        <v>9872</v>
      </c>
      <c r="H1537" s="526">
        <v>64</v>
      </c>
      <c r="I1537" s="526" t="s">
        <v>7526</v>
      </c>
      <c r="J1537" s="526" t="s">
        <v>4993</v>
      </c>
      <c r="K1537" s="527">
        <v>171</v>
      </c>
      <c r="L1537" s="526" t="s">
        <v>9873</v>
      </c>
      <c r="M1537" s="37" t="str">
        <f t="shared" si="51"/>
        <v>http://www.examen.biz/imgShop/377-15546-1.jpeg</v>
      </c>
    </row>
    <row r="1538" spans="1:13" s="37" customFormat="1" ht="67.5" hidden="1" x14ac:dyDescent="0.2">
      <c r="A1538" s="525" t="str">
        <f t="shared" ref="A1538:A1601" si="52">HYPERLINK(M1538,"Фото")</f>
        <v>Фото</v>
      </c>
      <c r="B1538" s="526">
        <v>150002</v>
      </c>
      <c r="C1538" s="526" t="s">
        <v>1003</v>
      </c>
      <c r="D1538" s="526"/>
      <c r="E1538" s="526"/>
      <c r="F1538" s="526" t="s">
        <v>8835</v>
      </c>
      <c r="G1538" s="526" t="s">
        <v>8836</v>
      </c>
      <c r="H1538" s="526">
        <v>96</v>
      </c>
      <c r="I1538" s="526" t="s">
        <v>7526</v>
      </c>
      <c r="J1538" s="526" t="s">
        <v>4993</v>
      </c>
      <c r="K1538" s="527">
        <v>103</v>
      </c>
      <c r="L1538" s="526" t="s">
        <v>8837</v>
      </c>
      <c r="M1538" s="37" t="str">
        <f t="shared" ref="M1538:M1601" si="53">CONCATENATE("http://www.examen.biz/imgShop/",L1538)</f>
        <v>http://www.examen.biz/imgShop/377-16489-0.jpeg</v>
      </c>
    </row>
    <row r="1539" spans="1:13" s="37" customFormat="1" ht="67.5" hidden="1" x14ac:dyDescent="0.2">
      <c r="A1539" s="525" t="str">
        <f t="shared" si="52"/>
        <v>Фото</v>
      </c>
      <c r="B1539" s="526">
        <v>150006</v>
      </c>
      <c r="C1539" s="526" t="s">
        <v>1003</v>
      </c>
      <c r="D1539" s="526"/>
      <c r="E1539" s="526"/>
      <c r="F1539" s="526" t="s">
        <v>9874</v>
      </c>
      <c r="G1539" s="526" t="s">
        <v>9875</v>
      </c>
      <c r="H1539" s="526">
        <v>64</v>
      </c>
      <c r="I1539" s="526" t="s">
        <v>7526</v>
      </c>
      <c r="J1539" s="526" t="s">
        <v>4993</v>
      </c>
      <c r="K1539" s="527">
        <v>171</v>
      </c>
      <c r="L1539" s="526" t="s">
        <v>9876</v>
      </c>
      <c r="M1539" s="37" t="str">
        <f t="shared" si="53"/>
        <v>http://www.examen.biz/imgShop/377-15547-8.jpeg</v>
      </c>
    </row>
    <row r="1540" spans="1:13" s="37" customFormat="1" ht="67.5" hidden="1" x14ac:dyDescent="0.2">
      <c r="A1540" s="525" t="str">
        <f t="shared" si="52"/>
        <v>Фото</v>
      </c>
      <c r="B1540" s="526">
        <v>148150</v>
      </c>
      <c r="C1540" s="526" t="s">
        <v>868</v>
      </c>
      <c r="D1540" s="526"/>
      <c r="E1540" s="526"/>
      <c r="F1540" s="526" t="s">
        <v>1213</v>
      </c>
      <c r="G1540" s="526" t="s">
        <v>1214</v>
      </c>
      <c r="H1540" s="526">
        <v>48</v>
      </c>
      <c r="I1540" s="526" t="s">
        <v>7526</v>
      </c>
      <c r="J1540" s="526" t="s">
        <v>4993</v>
      </c>
      <c r="K1540" s="527">
        <v>103</v>
      </c>
      <c r="L1540" s="526" t="s">
        <v>1215</v>
      </c>
      <c r="M1540" s="37" t="str">
        <f t="shared" si="53"/>
        <v>http://www.examen.biz/imgShop/377-16343-5.jpeg</v>
      </c>
    </row>
    <row r="1541" spans="1:13" s="37" customFormat="1" ht="67.5" hidden="1" x14ac:dyDescent="0.2">
      <c r="A1541" s="525" t="str">
        <f t="shared" si="52"/>
        <v>Фото</v>
      </c>
      <c r="B1541" s="526">
        <v>103491</v>
      </c>
      <c r="C1541" s="526" t="s">
        <v>868</v>
      </c>
      <c r="D1541" s="526"/>
      <c r="E1541" s="526"/>
      <c r="F1541" s="526" t="s">
        <v>8037</v>
      </c>
      <c r="G1541" s="526" t="s">
        <v>1136</v>
      </c>
      <c r="H1541" s="526">
        <v>64</v>
      </c>
      <c r="I1541" s="526" t="s">
        <v>7526</v>
      </c>
      <c r="J1541" s="526" t="s">
        <v>4993</v>
      </c>
      <c r="K1541" s="527">
        <v>103</v>
      </c>
      <c r="L1541" s="526" t="s">
        <v>8038</v>
      </c>
      <c r="M1541" s="37" t="str">
        <f t="shared" si="53"/>
        <v>http://www.examen.biz/imgShop/377-11645-5.jpeg</v>
      </c>
    </row>
    <row r="1542" spans="1:13" s="37" customFormat="1" ht="67.5" hidden="1" x14ac:dyDescent="0.2">
      <c r="A1542" s="525" t="str">
        <f t="shared" si="52"/>
        <v>Фото</v>
      </c>
      <c r="B1542" s="526">
        <v>146439</v>
      </c>
      <c r="C1542" s="526" t="s">
        <v>868</v>
      </c>
      <c r="D1542" s="526"/>
      <c r="E1542" s="526"/>
      <c r="F1542" s="526" t="s">
        <v>1790</v>
      </c>
      <c r="G1542" s="526" t="s">
        <v>1791</v>
      </c>
      <c r="H1542" s="526">
        <v>48</v>
      </c>
      <c r="I1542" s="526" t="s">
        <v>7526</v>
      </c>
      <c r="J1542" s="526" t="s">
        <v>4993</v>
      </c>
      <c r="K1542" s="527">
        <v>103</v>
      </c>
      <c r="L1542" s="526" t="s">
        <v>1792</v>
      </c>
      <c r="M1542" s="37" t="str">
        <f t="shared" si="53"/>
        <v>http://www.examen.biz/imgShop/377-15935-3.jpeg</v>
      </c>
    </row>
    <row r="1543" spans="1:13" s="37" customFormat="1" ht="67.5" hidden="1" x14ac:dyDescent="0.2">
      <c r="A1543" s="525" t="str">
        <f t="shared" si="52"/>
        <v>Фото</v>
      </c>
      <c r="B1543" s="526">
        <v>111740</v>
      </c>
      <c r="C1543" s="526" t="s">
        <v>1013</v>
      </c>
      <c r="D1543" s="526"/>
      <c r="E1543" s="526"/>
      <c r="F1543" s="526" t="s">
        <v>5626</v>
      </c>
      <c r="G1543" s="526" t="s">
        <v>3232</v>
      </c>
      <c r="H1543" s="526">
        <v>64</v>
      </c>
      <c r="I1543" s="526" t="s">
        <v>7526</v>
      </c>
      <c r="J1543" s="526" t="s">
        <v>4993</v>
      </c>
      <c r="K1543" s="527">
        <v>75</v>
      </c>
      <c r="L1543" s="526" t="s">
        <v>4327</v>
      </c>
      <c r="M1543" s="37" t="str">
        <f t="shared" si="53"/>
        <v>http://www.examen.biz/imgShop/377-12801-4.jpeg</v>
      </c>
    </row>
    <row r="1544" spans="1:13" s="37" customFormat="1" ht="67.5" hidden="1" x14ac:dyDescent="0.2">
      <c r="A1544" s="525" t="str">
        <f t="shared" si="52"/>
        <v>Фото</v>
      </c>
      <c r="B1544" s="526">
        <v>111741</v>
      </c>
      <c r="C1544" s="526" t="s">
        <v>1013</v>
      </c>
      <c r="D1544" s="526"/>
      <c r="E1544" s="526"/>
      <c r="F1544" s="526" t="s">
        <v>6889</v>
      </c>
      <c r="G1544" s="526" t="s">
        <v>3233</v>
      </c>
      <c r="H1544" s="526">
        <v>80</v>
      </c>
      <c r="I1544" s="526" t="s">
        <v>7526</v>
      </c>
      <c r="J1544" s="526" t="s">
        <v>4993</v>
      </c>
      <c r="K1544" s="527">
        <v>79</v>
      </c>
      <c r="L1544" s="526" t="s">
        <v>6890</v>
      </c>
      <c r="M1544" s="37" t="str">
        <f t="shared" si="53"/>
        <v>http://www.examen.biz/imgShop/377-12802-1.jpeg</v>
      </c>
    </row>
    <row r="1545" spans="1:13" s="37" customFormat="1" ht="67.5" hidden="1" x14ac:dyDescent="0.2">
      <c r="A1545" s="525" t="str">
        <f t="shared" si="52"/>
        <v>Фото</v>
      </c>
      <c r="B1545" s="526">
        <v>142884</v>
      </c>
      <c r="C1545" s="526" t="s">
        <v>875</v>
      </c>
      <c r="D1545" s="526"/>
      <c r="E1545" s="526"/>
      <c r="F1545" s="526" t="s">
        <v>2958</v>
      </c>
      <c r="G1545" s="526" t="s">
        <v>3968</v>
      </c>
      <c r="H1545" s="526">
        <v>80</v>
      </c>
      <c r="I1545" s="526" t="s">
        <v>7526</v>
      </c>
      <c r="J1545" s="526" t="s">
        <v>4993</v>
      </c>
      <c r="K1545" s="527">
        <v>103</v>
      </c>
      <c r="L1545" s="526" t="s">
        <v>2959</v>
      </c>
      <c r="M1545" s="37" t="str">
        <f t="shared" si="53"/>
        <v>http://www.examen.biz/imgShop/377-15727-4.jpeg</v>
      </c>
    </row>
    <row r="1546" spans="1:13" s="37" customFormat="1" ht="67.5" hidden="1" x14ac:dyDescent="0.2">
      <c r="A1546" s="525" t="str">
        <f t="shared" si="52"/>
        <v>Фото</v>
      </c>
      <c r="B1546" s="526">
        <v>142885</v>
      </c>
      <c r="C1546" s="526" t="s">
        <v>875</v>
      </c>
      <c r="D1546" s="526"/>
      <c r="E1546" s="526"/>
      <c r="F1546" s="526" t="s">
        <v>2960</v>
      </c>
      <c r="G1546" s="526" t="s">
        <v>3969</v>
      </c>
      <c r="H1546" s="526">
        <v>80</v>
      </c>
      <c r="I1546" s="526" t="s">
        <v>7526</v>
      </c>
      <c r="J1546" s="526" t="s">
        <v>4993</v>
      </c>
      <c r="K1546" s="527">
        <v>103</v>
      </c>
      <c r="L1546" s="526" t="s">
        <v>2961</v>
      </c>
      <c r="M1546" s="37" t="str">
        <f t="shared" si="53"/>
        <v>http://www.examen.biz/imgShop/377-15728-1.jpeg</v>
      </c>
    </row>
    <row r="1547" spans="1:13" s="37" customFormat="1" ht="67.5" hidden="1" x14ac:dyDescent="0.2">
      <c r="A1547" s="525" t="str">
        <f t="shared" si="52"/>
        <v>Фото</v>
      </c>
      <c r="B1547" s="526">
        <v>111521</v>
      </c>
      <c r="C1547" s="526" t="s">
        <v>1004</v>
      </c>
      <c r="D1547" s="526"/>
      <c r="E1547" s="526"/>
      <c r="F1547" s="526" t="s">
        <v>152</v>
      </c>
      <c r="G1547" s="526" t="s">
        <v>2431</v>
      </c>
      <c r="H1547" s="526">
        <v>96</v>
      </c>
      <c r="I1547" s="526" t="s">
        <v>7526</v>
      </c>
      <c r="J1547" s="526" t="s">
        <v>4993</v>
      </c>
      <c r="K1547" s="527">
        <v>94</v>
      </c>
      <c r="L1547" s="526" t="s">
        <v>153</v>
      </c>
      <c r="M1547" s="37" t="str">
        <f t="shared" si="53"/>
        <v>http://www.examen.biz/imgShop/377-12827-4.jpeg</v>
      </c>
    </row>
    <row r="1548" spans="1:13" s="37" customFormat="1" ht="67.5" hidden="1" x14ac:dyDescent="0.2">
      <c r="A1548" s="525" t="str">
        <f t="shared" si="52"/>
        <v>Фото</v>
      </c>
      <c r="B1548" s="526">
        <v>139327</v>
      </c>
      <c r="C1548" s="526" t="s">
        <v>1004</v>
      </c>
      <c r="D1548" s="526"/>
      <c r="E1548" s="526"/>
      <c r="F1548" s="526" t="s">
        <v>3797</v>
      </c>
      <c r="G1548" s="526" t="s">
        <v>3798</v>
      </c>
      <c r="H1548" s="526">
        <v>64</v>
      </c>
      <c r="I1548" s="526" t="s">
        <v>7526</v>
      </c>
      <c r="J1548" s="526" t="s">
        <v>4993</v>
      </c>
      <c r="K1548" s="527">
        <v>98</v>
      </c>
      <c r="L1548" s="526" t="s">
        <v>3799</v>
      </c>
      <c r="M1548" s="37" t="str">
        <f t="shared" si="53"/>
        <v>http://www.examen.biz/imgShop/377-15125-8.jpeg</v>
      </c>
    </row>
    <row r="1549" spans="1:13" s="37" customFormat="1" ht="67.5" hidden="1" x14ac:dyDescent="0.2">
      <c r="A1549" s="525" t="str">
        <f t="shared" si="52"/>
        <v>Фото</v>
      </c>
      <c r="B1549" s="526">
        <v>111522</v>
      </c>
      <c r="C1549" s="526" t="s">
        <v>1004</v>
      </c>
      <c r="D1549" s="526"/>
      <c r="E1549" s="526"/>
      <c r="F1549" s="526" t="s">
        <v>9200</v>
      </c>
      <c r="G1549" s="526" t="s">
        <v>1803</v>
      </c>
      <c r="H1549" s="526">
        <v>96</v>
      </c>
      <c r="I1549" s="526" t="s">
        <v>7526</v>
      </c>
      <c r="J1549" s="526" t="s">
        <v>4993</v>
      </c>
      <c r="K1549" s="527">
        <v>94</v>
      </c>
      <c r="L1549" s="526" t="s">
        <v>9201</v>
      </c>
      <c r="M1549" s="37" t="str">
        <f t="shared" si="53"/>
        <v>http://www.examen.biz/imgShop/377-12828-1.jpeg</v>
      </c>
    </row>
    <row r="1550" spans="1:13" s="37" customFormat="1" ht="67.5" hidden="1" x14ac:dyDescent="0.2">
      <c r="A1550" s="525" t="str">
        <f t="shared" si="52"/>
        <v>Фото</v>
      </c>
      <c r="B1550" s="526">
        <v>139328</v>
      </c>
      <c r="C1550" s="526" t="s">
        <v>1004</v>
      </c>
      <c r="D1550" s="526"/>
      <c r="E1550" s="526"/>
      <c r="F1550" s="526" t="s">
        <v>3800</v>
      </c>
      <c r="G1550" s="526" t="s">
        <v>3801</v>
      </c>
      <c r="H1550" s="526">
        <v>64</v>
      </c>
      <c r="I1550" s="526" t="s">
        <v>7526</v>
      </c>
      <c r="J1550" s="526" t="s">
        <v>4993</v>
      </c>
      <c r="K1550" s="527">
        <v>103</v>
      </c>
      <c r="L1550" s="526" t="s">
        <v>3802</v>
      </c>
      <c r="M1550" s="37" t="str">
        <f t="shared" si="53"/>
        <v>http://www.examen.biz/imgShop/377-15126-5.jpeg</v>
      </c>
    </row>
    <row r="1551" spans="1:13" s="37" customFormat="1" ht="67.5" hidden="1" x14ac:dyDescent="0.2">
      <c r="A1551" s="525" t="str">
        <f t="shared" si="52"/>
        <v>Фото</v>
      </c>
      <c r="B1551" s="526">
        <v>151605</v>
      </c>
      <c r="C1551" s="526" t="s">
        <v>907</v>
      </c>
      <c r="D1551" s="526"/>
      <c r="E1551" s="526"/>
      <c r="F1551" s="526" t="s">
        <v>9305</v>
      </c>
      <c r="G1551" s="526" t="s">
        <v>3970</v>
      </c>
      <c r="H1551" s="526">
        <v>96</v>
      </c>
      <c r="I1551" s="526" t="s">
        <v>7526</v>
      </c>
      <c r="J1551" s="526" t="s">
        <v>4993</v>
      </c>
      <c r="K1551" s="527">
        <v>103</v>
      </c>
      <c r="L1551" s="526" t="s">
        <v>9306</v>
      </c>
      <c r="M1551" s="37" t="str">
        <f t="shared" si="53"/>
        <v>http://www.examen.biz/imgShop/377-16656-6.jpeg</v>
      </c>
    </row>
    <row r="1552" spans="1:13" s="37" customFormat="1" ht="67.5" hidden="1" x14ac:dyDescent="0.2">
      <c r="A1552" s="525" t="str">
        <f t="shared" si="52"/>
        <v>Фото</v>
      </c>
      <c r="B1552" s="526">
        <v>142887</v>
      </c>
      <c r="C1552" s="526" t="s">
        <v>907</v>
      </c>
      <c r="D1552" s="526"/>
      <c r="E1552" s="526"/>
      <c r="F1552" s="526" t="s">
        <v>2962</v>
      </c>
      <c r="G1552" s="526" t="s">
        <v>3971</v>
      </c>
      <c r="H1552" s="526">
        <v>80</v>
      </c>
      <c r="I1552" s="526" t="s">
        <v>7526</v>
      </c>
      <c r="J1552" s="526" t="s">
        <v>4993</v>
      </c>
      <c r="K1552" s="527">
        <v>103</v>
      </c>
      <c r="L1552" s="526" t="s">
        <v>2963</v>
      </c>
      <c r="M1552" s="37" t="str">
        <f t="shared" si="53"/>
        <v>http://www.examen.biz/imgShop/377-15733-5.jpeg</v>
      </c>
    </row>
    <row r="1553" spans="1:13" s="37" customFormat="1" ht="67.5" hidden="1" x14ac:dyDescent="0.2">
      <c r="A1553" s="525" t="str">
        <f t="shared" si="52"/>
        <v>Фото</v>
      </c>
      <c r="B1553" s="526">
        <v>151151</v>
      </c>
      <c r="C1553" s="526" t="s">
        <v>1005</v>
      </c>
      <c r="D1553" s="526"/>
      <c r="E1553" s="526"/>
      <c r="F1553" s="526" t="s">
        <v>9779</v>
      </c>
      <c r="G1553" s="526" t="s">
        <v>9780</v>
      </c>
      <c r="H1553" s="526">
        <v>96</v>
      </c>
      <c r="I1553" s="526" t="s">
        <v>7526</v>
      </c>
      <c r="J1553" s="526" t="s">
        <v>4993</v>
      </c>
      <c r="K1553" s="527">
        <v>98</v>
      </c>
      <c r="L1553" s="526" t="s">
        <v>9781</v>
      </c>
      <c r="M1553" s="37" t="str">
        <f t="shared" si="53"/>
        <v>http://www.examen.biz/imgShop/377-16525-5.jpeg</v>
      </c>
    </row>
    <row r="1554" spans="1:13" s="37" customFormat="1" ht="67.5" hidden="1" x14ac:dyDescent="0.2">
      <c r="A1554" s="525" t="str">
        <f t="shared" si="52"/>
        <v>Фото</v>
      </c>
      <c r="B1554" s="526">
        <v>151152</v>
      </c>
      <c r="C1554" s="526" t="s">
        <v>1005</v>
      </c>
      <c r="D1554" s="526"/>
      <c r="E1554" s="526"/>
      <c r="F1554" s="526" t="s">
        <v>9782</v>
      </c>
      <c r="G1554" s="526" t="s">
        <v>9783</v>
      </c>
      <c r="H1554" s="526">
        <v>80</v>
      </c>
      <c r="I1554" s="526" t="s">
        <v>7526</v>
      </c>
      <c r="J1554" s="526" t="s">
        <v>4993</v>
      </c>
      <c r="K1554" s="527">
        <v>103</v>
      </c>
      <c r="L1554" s="526" t="s">
        <v>9784</v>
      </c>
      <c r="M1554" s="37" t="str">
        <f t="shared" si="53"/>
        <v>http://www.examen.biz/imgShop/377-16526-2.jpeg</v>
      </c>
    </row>
    <row r="1555" spans="1:13" s="37" customFormat="1" ht="67.5" hidden="1" x14ac:dyDescent="0.2">
      <c r="A1555" s="525" t="str">
        <f t="shared" si="52"/>
        <v>Фото</v>
      </c>
      <c r="B1555" s="526">
        <v>148473</v>
      </c>
      <c r="C1555" s="526" t="s">
        <v>1006</v>
      </c>
      <c r="D1555" s="526"/>
      <c r="E1555" s="526"/>
      <c r="F1555" s="526" t="s">
        <v>8787</v>
      </c>
      <c r="G1555" s="526" t="s">
        <v>8788</v>
      </c>
      <c r="H1555" s="526">
        <v>80</v>
      </c>
      <c r="I1555" s="526" t="s">
        <v>7526</v>
      </c>
      <c r="J1555" s="526" t="s">
        <v>4993</v>
      </c>
      <c r="K1555" s="527">
        <v>103</v>
      </c>
      <c r="L1555" s="526" t="s">
        <v>8789</v>
      </c>
      <c r="M1555" s="37" t="str">
        <f t="shared" si="53"/>
        <v>http://www.examen.biz/imgShop/377-16338-1.jpeg</v>
      </c>
    </row>
    <row r="1556" spans="1:13" s="37" customFormat="1" ht="67.5" hidden="1" x14ac:dyDescent="0.2">
      <c r="A1556" s="525" t="str">
        <f t="shared" si="52"/>
        <v>Фото</v>
      </c>
      <c r="B1556" s="526">
        <v>148474</v>
      </c>
      <c r="C1556" s="526" t="s">
        <v>908</v>
      </c>
      <c r="D1556" s="526"/>
      <c r="E1556" s="526"/>
      <c r="F1556" s="526" t="s">
        <v>8790</v>
      </c>
      <c r="G1556" s="526" t="s">
        <v>6985</v>
      </c>
      <c r="H1556" s="526">
        <v>64</v>
      </c>
      <c r="I1556" s="526" t="s">
        <v>7526</v>
      </c>
      <c r="J1556" s="526" t="s">
        <v>4993</v>
      </c>
      <c r="K1556" s="527">
        <v>103</v>
      </c>
      <c r="L1556" s="526" t="s">
        <v>8791</v>
      </c>
      <c r="M1556" s="37" t="str">
        <f t="shared" si="53"/>
        <v>http://www.examen.biz/imgShop/377-16339-8.jpeg</v>
      </c>
    </row>
    <row r="1557" spans="1:13" s="37" customFormat="1" ht="67.5" hidden="1" x14ac:dyDescent="0.2">
      <c r="A1557" s="525" t="str">
        <f t="shared" si="52"/>
        <v>Фото</v>
      </c>
      <c r="B1557" s="526">
        <v>148969</v>
      </c>
      <c r="C1557" s="526" t="s">
        <v>1006</v>
      </c>
      <c r="D1557" s="526"/>
      <c r="E1557" s="526"/>
      <c r="F1557" s="526" t="s">
        <v>8121</v>
      </c>
      <c r="G1557" s="526" t="s">
        <v>8122</v>
      </c>
      <c r="H1557" s="526">
        <v>80</v>
      </c>
      <c r="I1557" s="526" t="s">
        <v>7526</v>
      </c>
      <c r="J1557" s="526" t="s">
        <v>4993</v>
      </c>
      <c r="K1557" s="527">
        <v>100</v>
      </c>
      <c r="L1557" s="526" t="s">
        <v>8123</v>
      </c>
      <c r="M1557" s="37" t="str">
        <f t="shared" si="53"/>
        <v>http://www.examen.biz/imgShop/377-16375-6.jpeg</v>
      </c>
    </row>
    <row r="1558" spans="1:13" s="37" customFormat="1" ht="67.5" hidden="1" x14ac:dyDescent="0.2">
      <c r="A1558" s="525" t="str">
        <f t="shared" si="52"/>
        <v>Фото</v>
      </c>
      <c r="B1558" s="526">
        <v>148970</v>
      </c>
      <c r="C1558" s="526" t="s">
        <v>1006</v>
      </c>
      <c r="D1558" s="526"/>
      <c r="E1558" s="526"/>
      <c r="F1558" s="526" t="s">
        <v>8124</v>
      </c>
      <c r="G1558" s="526" t="s">
        <v>8125</v>
      </c>
      <c r="H1558" s="526">
        <v>80</v>
      </c>
      <c r="I1558" s="526" t="s">
        <v>7526</v>
      </c>
      <c r="J1558" s="526" t="s">
        <v>4993</v>
      </c>
      <c r="K1558" s="527">
        <v>106</v>
      </c>
      <c r="L1558" s="526" t="s">
        <v>8126</v>
      </c>
      <c r="M1558" s="37" t="str">
        <f t="shared" si="53"/>
        <v>http://www.examen.biz/imgShop/377-16376-3.jpeg</v>
      </c>
    </row>
    <row r="1559" spans="1:13" s="37" customFormat="1" ht="67.5" hidden="1" x14ac:dyDescent="0.2">
      <c r="A1559" s="525" t="str">
        <f t="shared" si="52"/>
        <v>Фото</v>
      </c>
      <c r="B1559" s="526">
        <v>92284</v>
      </c>
      <c r="C1559" s="526"/>
      <c r="D1559" s="526"/>
      <c r="E1559" s="526"/>
      <c r="F1559" s="526" t="s">
        <v>1097</v>
      </c>
      <c r="G1559" s="526" t="s">
        <v>1098</v>
      </c>
      <c r="H1559" s="526">
        <v>48</v>
      </c>
      <c r="I1559" s="526" t="s">
        <v>6957</v>
      </c>
      <c r="J1559" s="526" t="s">
        <v>4993</v>
      </c>
      <c r="K1559" s="527">
        <v>134</v>
      </c>
      <c r="L1559" s="526" t="s">
        <v>1099</v>
      </c>
      <c r="M1559" s="37" t="str">
        <f t="shared" si="53"/>
        <v>http://www.examen.biz/imgShop/377-08756-4.jpeg</v>
      </c>
    </row>
    <row r="1560" spans="1:13" s="37" customFormat="1" ht="67.5" hidden="1" x14ac:dyDescent="0.2">
      <c r="A1560" s="525" t="str">
        <f t="shared" si="52"/>
        <v>Фото</v>
      </c>
      <c r="B1560" s="526">
        <v>92285</v>
      </c>
      <c r="C1560" s="526"/>
      <c r="D1560" s="526"/>
      <c r="E1560" s="526"/>
      <c r="F1560" s="526" t="s">
        <v>6958</v>
      </c>
      <c r="G1560" s="526" t="s">
        <v>7047</v>
      </c>
      <c r="H1560" s="526">
        <v>64</v>
      </c>
      <c r="I1560" s="526" t="s">
        <v>6957</v>
      </c>
      <c r="J1560" s="526" t="s">
        <v>4993</v>
      </c>
      <c r="K1560" s="527">
        <v>134</v>
      </c>
      <c r="L1560" s="526" t="s">
        <v>5921</v>
      </c>
      <c r="M1560" s="37" t="str">
        <f t="shared" si="53"/>
        <v>http://www.examen.biz/imgShop/377-08757-1.jpeg</v>
      </c>
    </row>
    <row r="1561" spans="1:13" s="37" customFormat="1" ht="67.5" hidden="1" x14ac:dyDescent="0.2">
      <c r="A1561" s="525" t="str">
        <f t="shared" si="52"/>
        <v>Фото</v>
      </c>
      <c r="B1561" s="526">
        <v>92451</v>
      </c>
      <c r="C1561" s="526"/>
      <c r="D1561" s="526"/>
      <c r="E1561" s="526"/>
      <c r="F1561" s="526" t="s">
        <v>5987</v>
      </c>
      <c r="G1561" s="526" t="s">
        <v>5988</v>
      </c>
      <c r="H1561" s="526">
        <v>48</v>
      </c>
      <c r="I1561" s="526" t="s">
        <v>6957</v>
      </c>
      <c r="J1561" s="526" t="s">
        <v>4993</v>
      </c>
      <c r="K1561" s="527">
        <v>134</v>
      </c>
      <c r="L1561" s="526" t="s">
        <v>5989</v>
      </c>
      <c r="M1561" s="37" t="str">
        <f t="shared" si="53"/>
        <v>http://www.examen.biz/imgShop/377-08758-8.jpeg</v>
      </c>
    </row>
    <row r="1562" spans="1:13" s="37" customFormat="1" ht="67.5" hidden="1" x14ac:dyDescent="0.2">
      <c r="A1562" s="525" t="str">
        <f t="shared" si="52"/>
        <v>Фото</v>
      </c>
      <c r="B1562" s="526">
        <v>92452</v>
      </c>
      <c r="C1562" s="526"/>
      <c r="D1562" s="526"/>
      <c r="E1562" s="526"/>
      <c r="F1562" s="526" t="s">
        <v>5990</v>
      </c>
      <c r="G1562" s="526" t="s">
        <v>7628</v>
      </c>
      <c r="H1562" s="526">
        <v>48</v>
      </c>
      <c r="I1562" s="526" t="s">
        <v>6957</v>
      </c>
      <c r="J1562" s="526" t="s">
        <v>4993</v>
      </c>
      <c r="K1562" s="527">
        <v>134</v>
      </c>
      <c r="L1562" s="526" t="s">
        <v>7629</v>
      </c>
      <c r="M1562" s="37" t="str">
        <f t="shared" si="53"/>
        <v>http://www.examen.biz/imgShop/377-08759-5.jpeg</v>
      </c>
    </row>
    <row r="1563" spans="1:13" s="37" customFormat="1" ht="67.5" hidden="1" x14ac:dyDescent="0.2">
      <c r="A1563" s="525" t="str">
        <f t="shared" si="52"/>
        <v>Фото</v>
      </c>
      <c r="B1563" s="526">
        <v>127440</v>
      </c>
      <c r="C1563" s="526" t="s">
        <v>988</v>
      </c>
      <c r="D1563" s="526"/>
      <c r="E1563" s="526"/>
      <c r="F1563" s="526" t="s">
        <v>3925</v>
      </c>
      <c r="G1563" s="526" t="s">
        <v>3926</v>
      </c>
      <c r="H1563" s="526">
        <v>60</v>
      </c>
      <c r="I1563" s="526" t="s">
        <v>5568</v>
      </c>
      <c r="J1563" s="526" t="s">
        <v>4993</v>
      </c>
      <c r="K1563" s="527">
        <v>141</v>
      </c>
      <c r="L1563" s="526" t="s">
        <v>3927</v>
      </c>
      <c r="M1563" s="37" t="str">
        <f t="shared" si="53"/>
        <v>http://www.examen.biz/imgShop/377-14284-3.jpeg</v>
      </c>
    </row>
    <row r="1564" spans="1:13" s="37" customFormat="1" ht="67.5" hidden="1" x14ac:dyDescent="0.2">
      <c r="A1564" s="525" t="str">
        <f t="shared" si="52"/>
        <v>Фото</v>
      </c>
      <c r="B1564" s="526">
        <v>127620</v>
      </c>
      <c r="C1564" s="526" t="s">
        <v>989</v>
      </c>
      <c r="D1564" s="526"/>
      <c r="E1564" s="526"/>
      <c r="F1564" s="526" t="s">
        <v>5117</v>
      </c>
      <c r="G1564" s="526" t="s">
        <v>5118</v>
      </c>
      <c r="H1564" s="526">
        <v>64</v>
      </c>
      <c r="I1564" s="526" t="s">
        <v>5568</v>
      </c>
      <c r="J1564" s="526" t="s">
        <v>4993</v>
      </c>
      <c r="K1564" s="527">
        <v>142</v>
      </c>
      <c r="L1564" s="526" t="s">
        <v>5119</v>
      </c>
      <c r="M1564" s="37" t="str">
        <f t="shared" si="53"/>
        <v>http://www.examen.biz/imgShop/377-14285-0.jpeg</v>
      </c>
    </row>
    <row r="1565" spans="1:13" s="37" customFormat="1" ht="67.5" hidden="1" x14ac:dyDescent="0.2">
      <c r="A1565" s="525" t="str">
        <f t="shared" si="52"/>
        <v>Фото</v>
      </c>
      <c r="B1565" s="526">
        <v>127621</v>
      </c>
      <c r="C1565" s="526" t="s">
        <v>990</v>
      </c>
      <c r="D1565" s="526"/>
      <c r="E1565" s="526"/>
      <c r="F1565" s="526" t="s">
        <v>5120</v>
      </c>
      <c r="G1565" s="526" t="s">
        <v>5121</v>
      </c>
      <c r="H1565" s="526">
        <v>60</v>
      </c>
      <c r="I1565" s="526" t="s">
        <v>5568</v>
      </c>
      <c r="J1565" s="526" t="s">
        <v>4993</v>
      </c>
      <c r="K1565" s="527">
        <v>142</v>
      </c>
      <c r="L1565" s="526" t="s">
        <v>4010</v>
      </c>
      <c r="M1565" s="37" t="str">
        <f t="shared" si="53"/>
        <v>http://www.examen.biz/imgShop/377-14286-7.jpeg</v>
      </c>
    </row>
    <row r="1566" spans="1:13" s="37" customFormat="1" ht="67.5" hidden="1" x14ac:dyDescent="0.2">
      <c r="A1566" s="525" t="str">
        <f t="shared" si="52"/>
        <v>Фото</v>
      </c>
      <c r="B1566" s="526">
        <v>127671</v>
      </c>
      <c r="C1566" s="526" t="s">
        <v>991</v>
      </c>
      <c r="D1566" s="526"/>
      <c r="E1566" s="526"/>
      <c r="F1566" s="526" t="s">
        <v>3624</v>
      </c>
      <c r="G1566" s="526" t="s">
        <v>3625</v>
      </c>
      <c r="H1566" s="526">
        <v>56</v>
      </c>
      <c r="I1566" s="526" t="s">
        <v>5568</v>
      </c>
      <c r="J1566" s="526" t="s">
        <v>4993</v>
      </c>
      <c r="K1566" s="527">
        <v>142</v>
      </c>
      <c r="L1566" s="526" t="s">
        <v>3626</v>
      </c>
      <c r="M1566" s="37" t="str">
        <f t="shared" si="53"/>
        <v>http://www.examen.biz/imgShop/377-14287-4.jpeg</v>
      </c>
    </row>
    <row r="1567" spans="1:13" s="37" customFormat="1" ht="67.5" hidden="1" x14ac:dyDescent="0.2">
      <c r="A1567" s="525" t="str">
        <f t="shared" si="52"/>
        <v>Фото</v>
      </c>
      <c r="B1567" s="526">
        <v>111836</v>
      </c>
      <c r="C1567" s="526" t="s">
        <v>904</v>
      </c>
      <c r="D1567" s="526"/>
      <c r="E1567" s="526"/>
      <c r="F1567" s="526" t="s">
        <v>853</v>
      </c>
      <c r="G1567" s="526" t="s">
        <v>854</v>
      </c>
      <c r="H1567" s="526">
        <v>96</v>
      </c>
      <c r="I1567" s="526" t="s">
        <v>7400</v>
      </c>
      <c r="J1567" s="526" t="s">
        <v>4993</v>
      </c>
      <c r="K1567" s="527">
        <v>105</v>
      </c>
      <c r="L1567" s="526" t="s">
        <v>855</v>
      </c>
      <c r="M1567" s="37" t="str">
        <f t="shared" si="53"/>
        <v>http://www.examen.biz/imgShop/377-12639-3.jpeg</v>
      </c>
    </row>
    <row r="1568" spans="1:13" s="37" customFormat="1" ht="67.5" hidden="1" x14ac:dyDescent="0.2">
      <c r="A1568" s="525" t="str">
        <f t="shared" si="52"/>
        <v>Фото</v>
      </c>
      <c r="B1568" s="526">
        <v>94391</v>
      </c>
      <c r="C1568" s="526" t="s">
        <v>5669</v>
      </c>
      <c r="D1568" s="526"/>
      <c r="E1568" s="526"/>
      <c r="F1568" s="526" t="s">
        <v>30</v>
      </c>
      <c r="G1568" s="526" t="s">
        <v>31</v>
      </c>
      <c r="H1568" s="526">
        <v>48</v>
      </c>
      <c r="I1568" s="526" t="s">
        <v>7400</v>
      </c>
      <c r="J1568" s="526" t="s">
        <v>4993</v>
      </c>
      <c r="K1568" s="527">
        <v>76</v>
      </c>
      <c r="L1568" s="526" t="s">
        <v>32</v>
      </c>
      <c r="M1568" s="37" t="str">
        <f t="shared" si="53"/>
        <v>http://www.examen.biz/imgShop/377-09360-2.jpeg</v>
      </c>
    </row>
    <row r="1569" spans="1:13" s="37" customFormat="1" ht="67.5" hidden="1" x14ac:dyDescent="0.2">
      <c r="A1569" s="525" t="str">
        <f t="shared" si="52"/>
        <v>Фото</v>
      </c>
      <c r="B1569" s="526">
        <v>94392</v>
      </c>
      <c r="C1569" s="526" t="s">
        <v>5669</v>
      </c>
      <c r="D1569" s="526"/>
      <c r="E1569" s="526"/>
      <c r="F1569" s="526" t="s">
        <v>33</v>
      </c>
      <c r="G1569" s="526" t="s">
        <v>34</v>
      </c>
      <c r="H1569" s="526">
        <v>80</v>
      </c>
      <c r="I1569" s="526" t="s">
        <v>7400</v>
      </c>
      <c r="J1569" s="526" t="s">
        <v>4993</v>
      </c>
      <c r="K1569" s="527">
        <v>76</v>
      </c>
      <c r="L1569" s="526" t="s">
        <v>35</v>
      </c>
      <c r="M1569" s="37" t="str">
        <f t="shared" si="53"/>
        <v>http://www.examen.biz/imgShop/377-09653-5.jpeg</v>
      </c>
    </row>
    <row r="1570" spans="1:13" s="37" customFormat="1" ht="67.5" hidden="1" x14ac:dyDescent="0.2">
      <c r="A1570" s="525" t="str">
        <f t="shared" si="52"/>
        <v>Фото</v>
      </c>
      <c r="B1570" s="526">
        <v>126285</v>
      </c>
      <c r="C1570" s="526" t="s">
        <v>876</v>
      </c>
      <c r="D1570" s="526"/>
      <c r="E1570" s="526"/>
      <c r="F1570" s="526" t="s">
        <v>5454</v>
      </c>
      <c r="G1570" s="526" t="s">
        <v>3972</v>
      </c>
      <c r="H1570" s="526">
        <v>48</v>
      </c>
      <c r="I1570" s="526" t="s">
        <v>7400</v>
      </c>
      <c r="J1570" s="526" t="s">
        <v>4993</v>
      </c>
      <c r="K1570" s="527">
        <v>98</v>
      </c>
      <c r="L1570" s="526" t="s">
        <v>5455</v>
      </c>
      <c r="M1570" s="37" t="str">
        <f t="shared" si="53"/>
        <v>http://www.examen.biz/imgShop/377-14194-5.jpeg</v>
      </c>
    </row>
    <row r="1571" spans="1:13" s="37" customFormat="1" ht="67.5" hidden="1" x14ac:dyDescent="0.2">
      <c r="A1571" s="525" t="str">
        <f t="shared" si="52"/>
        <v>Фото</v>
      </c>
      <c r="B1571" s="526">
        <v>126286</v>
      </c>
      <c r="C1571" s="526" t="s">
        <v>876</v>
      </c>
      <c r="D1571" s="526"/>
      <c r="E1571" s="526"/>
      <c r="F1571" s="526" t="s">
        <v>4512</v>
      </c>
      <c r="G1571" s="526" t="s">
        <v>3973</v>
      </c>
      <c r="H1571" s="526">
        <v>64</v>
      </c>
      <c r="I1571" s="526" t="s">
        <v>7400</v>
      </c>
      <c r="J1571" s="526" t="s">
        <v>4993</v>
      </c>
      <c r="K1571" s="527">
        <v>98</v>
      </c>
      <c r="L1571" s="526" t="s">
        <v>4513</v>
      </c>
      <c r="M1571" s="37" t="str">
        <f t="shared" si="53"/>
        <v>http://www.examen.biz/imgShop/377-14195-2.jpeg</v>
      </c>
    </row>
    <row r="1572" spans="1:13" s="37" customFormat="1" ht="67.5" hidden="1" x14ac:dyDescent="0.2">
      <c r="A1572" s="525" t="str">
        <f t="shared" si="52"/>
        <v>Фото</v>
      </c>
      <c r="B1572" s="526">
        <v>135446</v>
      </c>
      <c r="C1572" s="526" t="s">
        <v>905</v>
      </c>
      <c r="D1572" s="526"/>
      <c r="E1572" s="526"/>
      <c r="F1572" s="526" t="s">
        <v>8638</v>
      </c>
      <c r="G1572" s="526" t="s">
        <v>3705</v>
      </c>
      <c r="H1572" s="526">
        <v>96</v>
      </c>
      <c r="I1572" s="526" t="s">
        <v>7400</v>
      </c>
      <c r="J1572" s="526" t="s">
        <v>4993</v>
      </c>
      <c r="K1572" s="527">
        <v>105</v>
      </c>
      <c r="L1572" s="526" t="s">
        <v>8639</v>
      </c>
      <c r="M1572" s="37" t="str">
        <f t="shared" si="53"/>
        <v>http://www.examen.biz/imgShop/377-15324-5.jpeg</v>
      </c>
    </row>
    <row r="1573" spans="1:13" s="37" customFormat="1" ht="67.5" hidden="1" x14ac:dyDescent="0.2">
      <c r="A1573" s="525" t="str">
        <f t="shared" si="52"/>
        <v>Фото</v>
      </c>
      <c r="B1573" s="526">
        <v>111006</v>
      </c>
      <c r="C1573" s="526" t="s">
        <v>905</v>
      </c>
      <c r="D1573" s="526"/>
      <c r="E1573" s="526"/>
      <c r="F1573" s="526" t="s">
        <v>859</v>
      </c>
      <c r="G1573" s="526" t="s">
        <v>860</v>
      </c>
      <c r="H1573" s="526">
        <v>64</v>
      </c>
      <c r="I1573" s="526" t="s">
        <v>7400</v>
      </c>
      <c r="J1573" s="526" t="s">
        <v>4993</v>
      </c>
      <c r="K1573" s="527">
        <v>76</v>
      </c>
      <c r="L1573" s="526" t="s">
        <v>861</v>
      </c>
      <c r="M1573" s="37" t="str">
        <f t="shared" si="53"/>
        <v>http://www.examen.biz/imgShop/377-12185-5.jpeg</v>
      </c>
    </row>
    <row r="1574" spans="1:13" s="37" customFormat="1" ht="67.5" hidden="1" x14ac:dyDescent="0.2">
      <c r="A1574" s="525" t="str">
        <f t="shared" si="52"/>
        <v>Фото</v>
      </c>
      <c r="B1574" s="526">
        <v>111007</v>
      </c>
      <c r="C1574" s="526" t="s">
        <v>905</v>
      </c>
      <c r="D1574" s="526"/>
      <c r="E1574" s="526"/>
      <c r="F1574" s="526" t="s">
        <v>1014</v>
      </c>
      <c r="G1574" s="526" t="s">
        <v>1015</v>
      </c>
      <c r="H1574" s="526">
        <v>48</v>
      </c>
      <c r="I1574" s="526" t="s">
        <v>7400</v>
      </c>
      <c r="J1574" s="526" t="s">
        <v>4993</v>
      </c>
      <c r="K1574" s="527">
        <v>76</v>
      </c>
      <c r="L1574" s="526" t="s">
        <v>1016</v>
      </c>
      <c r="M1574" s="37" t="str">
        <f t="shared" si="53"/>
        <v>http://www.examen.biz/imgShop/377-12186-2.jpeg</v>
      </c>
    </row>
    <row r="1575" spans="1:13" s="37" customFormat="1" ht="67.5" hidden="1" x14ac:dyDescent="0.2">
      <c r="A1575" s="525" t="str">
        <f t="shared" si="52"/>
        <v>Фото</v>
      </c>
      <c r="B1575" s="526">
        <v>122093</v>
      </c>
      <c r="C1575" s="526" t="s">
        <v>988</v>
      </c>
      <c r="D1575" s="526"/>
      <c r="E1575" s="526"/>
      <c r="F1575" s="526" t="s">
        <v>6323</v>
      </c>
      <c r="G1575" s="526" t="s">
        <v>3234</v>
      </c>
      <c r="H1575" s="526">
        <v>48</v>
      </c>
      <c r="I1575" s="526" t="s">
        <v>5568</v>
      </c>
      <c r="J1575" s="526" t="s">
        <v>4993</v>
      </c>
      <c r="K1575" s="527">
        <v>92</v>
      </c>
      <c r="L1575" s="526" t="s">
        <v>5682</v>
      </c>
      <c r="M1575" s="37" t="str">
        <f t="shared" si="53"/>
        <v>http://www.examen.biz/imgShop/377-14047-4.jpeg</v>
      </c>
    </row>
    <row r="1576" spans="1:13" s="37" customFormat="1" ht="67.5" hidden="1" x14ac:dyDescent="0.2">
      <c r="A1576" s="525" t="str">
        <f t="shared" si="52"/>
        <v>Фото</v>
      </c>
      <c r="B1576" s="526">
        <v>143700</v>
      </c>
      <c r="C1576" s="526" t="s">
        <v>989</v>
      </c>
      <c r="D1576" s="526"/>
      <c r="E1576" s="526"/>
      <c r="F1576" s="526" t="s">
        <v>2310</v>
      </c>
      <c r="G1576" s="526" t="s">
        <v>6582</v>
      </c>
      <c r="H1576" s="526">
        <v>80</v>
      </c>
      <c r="I1576" s="526" t="s">
        <v>5568</v>
      </c>
      <c r="J1576" s="526" t="s">
        <v>4993</v>
      </c>
      <c r="K1576" s="527">
        <v>98</v>
      </c>
      <c r="L1576" s="526" t="s">
        <v>2311</v>
      </c>
      <c r="M1576" s="37" t="str">
        <f t="shared" si="53"/>
        <v>http://www.examen.biz/imgShop/377-15989-6.jpeg</v>
      </c>
    </row>
    <row r="1577" spans="1:13" s="37" customFormat="1" ht="67.5" hidden="1" x14ac:dyDescent="0.2">
      <c r="A1577" s="525" t="str">
        <f t="shared" si="52"/>
        <v>Фото</v>
      </c>
      <c r="B1577" s="526">
        <v>127243</v>
      </c>
      <c r="C1577" s="526" t="s">
        <v>990</v>
      </c>
      <c r="D1577" s="526"/>
      <c r="E1577" s="526"/>
      <c r="F1577" s="526" t="s">
        <v>4066</v>
      </c>
      <c r="G1577" s="526" t="s">
        <v>3235</v>
      </c>
      <c r="H1577" s="526">
        <v>80</v>
      </c>
      <c r="I1577" s="526" t="s">
        <v>5568</v>
      </c>
      <c r="J1577" s="526" t="s">
        <v>4993</v>
      </c>
      <c r="K1577" s="527">
        <v>98</v>
      </c>
      <c r="L1577" s="526" t="s">
        <v>4067</v>
      </c>
      <c r="M1577" s="37" t="str">
        <f t="shared" si="53"/>
        <v>http://www.examen.biz/imgShop/377-14643-8.jpeg</v>
      </c>
    </row>
    <row r="1578" spans="1:13" s="37" customFormat="1" ht="67.5" hidden="1" x14ac:dyDescent="0.2">
      <c r="A1578" s="525" t="str">
        <f t="shared" si="52"/>
        <v>Фото</v>
      </c>
      <c r="B1578" s="526">
        <v>151604</v>
      </c>
      <c r="C1578" s="526" t="s">
        <v>991</v>
      </c>
      <c r="D1578" s="526"/>
      <c r="E1578" s="526"/>
      <c r="F1578" s="526" t="s">
        <v>9307</v>
      </c>
      <c r="G1578" s="526" t="s">
        <v>9308</v>
      </c>
      <c r="H1578" s="526">
        <v>80</v>
      </c>
      <c r="I1578" s="526" t="s">
        <v>5568</v>
      </c>
      <c r="J1578" s="526" t="s">
        <v>4993</v>
      </c>
      <c r="K1578" s="527">
        <v>98</v>
      </c>
      <c r="L1578" s="526" t="s">
        <v>9309</v>
      </c>
      <c r="M1578" s="37" t="str">
        <f t="shared" si="53"/>
        <v>http://www.examen.biz/imgShop/377-16666-5.jpeg</v>
      </c>
    </row>
    <row r="1579" spans="1:13" s="37" customFormat="1" ht="67.5" hidden="1" x14ac:dyDescent="0.2">
      <c r="A1579" s="525" t="str">
        <f t="shared" si="52"/>
        <v>Фото</v>
      </c>
      <c r="B1579" s="526">
        <v>150662</v>
      </c>
      <c r="C1579" s="526"/>
      <c r="D1579" s="526"/>
      <c r="E1579" s="526"/>
      <c r="F1579" s="526" t="s">
        <v>8977</v>
      </c>
      <c r="G1579" s="526" t="s">
        <v>6442</v>
      </c>
      <c r="H1579" s="526">
        <v>96</v>
      </c>
      <c r="I1579" s="526" t="s">
        <v>4932</v>
      </c>
      <c r="J1579" s="526" t="s">
        <v>4993</v>
      </c>
      <c r="K1579" s="527">
        <v>116</v>
      </c>
      <c r="L1579" s="526" t="s">
        <v>8978</v>
      </c>
      <c r="M1579" s="37" t="str">
        <f t="shared" si="53"/>
        <v>http://www.examen.biz/imgShop/377-16604-7.jpeg</v>
      </c>
    </row>
    <row r="1580" spans="1:13" s="37" customFormat="1" ht="67.5" hidden="1" x14ac:dyDescent="0.2">
      <c r="A1580" s="525" t="str">
        <f t="shared" si="52"/>
        <v>Фото</v>
      </c>
      <c r="B1580" s="526">
        <v>156053</v>
      </c>
      <c r="C1580" s="526"/>
      <c r="D1580" s="526"/>
      <c r="E1580" s="526"/>
      <c r="F1580" s="526" t="s">
        <v>1058</v>
      </c>
      <c r="G1580" s="526" t="s">
        <v>8838</v>
      </c>
      <c r="H1580" s="526">
        <v>112</v>
      </c>
      <c r="I1580" s="526" t="s">
        <v>4932</v>
      </c>
      <c r="J1580" s="526" t="s">
        <v>4993</v>
      </c>
      <c r="K1580" s="527">
        <v>116</v>
      </c>
      <c r="L1580" s="526" t="s">
        <v>1060</v>
      </c>
      <c r="M1580" s="37" t="str">
        <f t="shared" si="53"/>
        <v>http://www.examen.biz/imgShop/377-16722-8.jpeg</v>
      </c>
    </row>
    <row r="1581" spans="1:13" s="37" customFormat="1" ht="67.5" hidden="1" x14ac:dyDescent="0.2">
      <c r="A1581" s="525" t="str">
        <f t="shared" si="52"/>
        <v>Фото</v>
      </c>
      <c r="B1581" s="526">
        <v>150711</v>
      </c>
      <c r="C1581" s="526"/>
      <c r="D1581" s="526"/>
      <c r="E1581" s="526"/>
      <c r="F1581" s="526" t="s">
        <v>8989</v>
      </c>
      <c r="G1581" s="526" t="s">
        <v>6986</v>
      </c>
      <c r="H1581" s="526">
        <v>96</v>
      </c>
      <c r="I1581" s="526" t="s">
        <v>4932</v>
      </c>
      <c r="J1581" s="526" t="s">
        <v>4993</v>
      </c>
      <c r="K1581" s="527">
        <v>116</v>
      </c>
      <c r="L1581" s="526" t="s">
        <v>8990</v>
      </c>
      <c r="M1581" s="37" t="str">
        <f t="shared" si="53"/>
        <v>http://www.examen.biz/imgShop/377-16605-4.jpeg</v>
      </c>
    </row>
    <row r="1582" spans="1:13" s="37" customFormat="1" ht="67.5" hidden="1" x14ac:dyDescent="0.2">
      <c r="A1582" s="525" t="str">
        <f t="shared" si="52"/>
        <v>Фото</v>
      </c>
      <c r="B1582" s="526">
        <v>148876</v>
      </c>
      <c r="C1582" s="526"/>
      <c r="D1582" s="526"/>
      <c r="E1582" s="526"/>
      <c r="F1582" s="526" t="s">
        <v>8039</v>
      </c>
      <c r="G1582" s="526" t="s">
        <v>6987</v>
      </c>
      <c r="H1582" s="526">
        <v>112</v>
      </c>
      <c r="I1582" s="526" t="s">
        <v>4932</v>
      </c>
      <c r="J1582" s="526" t="s">
        <v>4993</v>
      </c>
      <c r="K1582" s="527">
        <v>116</v>
      </c>
      <c r="L1582" s="526" t="s">
        <v>8040</v>
      </c>
      <c r="M1582" s="37" t="str">
        <f t="shared" si="53"/>
        <v>http://www.examen.biz/imgShop/377-16407-4.jpeg</v>
      </c>
    </row>
    <row r="1583" spans="1:13" s="37" customFormat="1" ht="22.5" hidden="1" x14ac:dyDescent="0.2">
      <c r="A1583" s="525" t="str">
        <f t="shared" si="52"/>
        <v>Фото</v>
      </c>
      <c r="B1583" s="526">
        <v>84171</v>
      </c>
      <c r="C1583" s="526"/>
      <c r="D1583" s="526"/>
      <c r="E1583" s="526"/>
      <c r="F1583" s="526" t="s">
        <v>5262</v>
      </c>
      <c r="G1583" s="526" t="s">
        <v>6725</v>
      </c>
      <c r="H1583" s="526">
        <v>1024</v>
      </c>
      <c r="I1583" s="526" t="s">
        <v>6726</v>
      </c>
      <c r="J1583" s="526" t="s">
        <v>6429</v>
      </c>
      <c r="K1583" s="527">
        <v>2291</v>
      </c>
      <c r="L1583" s="526" t="s">
        <v>6727</v>
      </c>
      <c r="M1583" s="37" t="str">
        <f t="shared" si="53"/>
        <v>http://www.examen.biz/imgShop/377-07834-0.jpeg</v>
      </c>
    </row>
    <row r="1584" spans="1:13" s="37" customFormat="1" ht="45" hidden="1" x14ac:dyDescent="0.2">
      <c r="A1584" s="525" t="str">
        <f t="shared" si="52"/>
        <v>Фото</v>
      </c>
      <c r="B1584" s="526">
        <v>123184</v>
      </c>
      <c r="C1584" s="526" t="s">
        <v>916</v>
      </c>
      <c r="D1584" s="526"/>
      <c r="E1584" s="526"/>
      <c r="F1584" s="526" t="s">
        <v>6998</v>
      </c>
      <c r="G1584" s="526" t="s">
        <v>3236</v>
      </c>
      <c r="H1584" s="526">
        <v>128</v>
      </c>
      <c r="I1584" s="526" t="s">
        <v>6828</v>
      </c>
      <c r="J1584" s="526" t="s">
        <v>6071</v>
      </c>
      <c r="K1584" s="527">
        <v>176</v>
      </c>
      <c r="L1584" s="526" t="s">
        <v>6999</v>
      </c>
      <c r="M1584" s="37" t="str">
        <f t="shared" si="53"/>
        <v>http://www.examen.biz/imgShop/377-13349-0.jpeg</v>
      </c>
    </row>
    <row r="1585" spans="1:13" s="37" customFormat="1" ht="45" hidden="1" x14ac:dyDescent="0.2">
      <c r="A1585" s="525" t="str">
        <f t="shared" si="52"/>
        <v>Фото</v>
      </c>
      <c r="B1585" s="526">
        <v>142404</v>
      </c>
      <c r="C1585" s="526" t="s">
        <v>916</v>
      </c>
      <c r="D1585" s="526"/>
      <c r="E1585" s="526"/>
      <c r="F1585" s="526" t="s">
        <v>3203</v>
      </c>
      <c r="G1585" s="526" t="s">
        <v>3204</v>
      </c>
      <c r="H1585" s="526">
        <v>128</v>
      </c>
      <c r="I1585" s="526" t="s">
        <v>6828</v>
      </c>
      <c r="J1585" s="526" t="s">
        <v>6071</v>
      </c>
      <c r="K1585" s="527">
        <v>176</v>
      </c>
      <c r="L1585" s="526" t="s">
        <v>3205</v>
      </c>
      <c r="M1585" s="37" t="str">
        <f t="shared" si="53"/>
        <v>http://www.examen.biz/imgShop/377-14013-9.jpeg</v>
      </c>
    </row>
    <row r="1586" spans="1:13" s="37" customFormat="1" ht="45" hidden="1" x14ac:dyDescent="0.2">
      <c r="A1586" s="525" t="str">
        <f t="shared" si="52"/>
        <v>Фото</v>
      </c>
      <c r="B1586" s="526">
        <v>109036</v>
      </c>
      <c r="C1586" s="526" t="s">
        <v>903</v>
      </c>
      <c r="D1586" s="526"/>
      <c r="E1586" s="526"/>
      <c r="F1586" s="526" t="s">
        <v>4620</v>
      </c>
      <c r="G1586" s="526" t="s">
        <v>3237</v>
      </c>
      <c r="H1586" s="526">
        <v>80</v>
      </c>
      <c r="I1586" s="526" t="s">
        <v>3893</v>
      </c>
      <c r="J1586" s="526" t="s">
        <v>6071</v>
      </c>
      <c r="K1586" s="527">
        <v>125</v>
      </c>
      <c r="L1586" s="526" t="s">
        <v>3894</v>
      </c>
      <c r="M1586" s="37" t="str">
        <f t="shared" si="53"/>
        <v>http://www.examen.biz/imgShop/377-12441-2.jpeg</v>
      </c>
    </row>
    <row r="1587" spans="1:13" s="37" customFormat="1" ht="45" hidden="1" x14ac:dyDescent="0.2">
      <c r="A1587" s="525" t="str">
        <f t="shared" si="52"/>
        <v>Фото</v>
      </c>
      <c r="B1587" s="526">
        <v>106911</v>
      </c>
      <c r="C1587" s="526" t="s">
        <v>903</v>
      </c>
      <c r="D1587" s="526"/>
      <c r="E1587" s="526"/>
      <c r="F1587" s="526" t="s">
        <v>7345</v>
      </c>
      <c r="G1587" s="526" t="s">
        <v>3238</v>
      </c>
      <c r="H1587" s="526">
        <v>80</v>
      </c>
      <c r="I1587" s="526" t="s">
        <v>6322</v>
      </c>
      <c r="J1587" s="526" t="s">
        <v>6071</v>
      </c>
      <c r="K1587" s="527">
        <v>125</v>
      </c>
      <c r="L1587" s="526" t="s">
        <v>5240</v>
      </c>
      <c r="M1587" s="37" t="str">
        <f t="shared" si="53"/>
        <v>http://www.examen.biz/imgShop/377-10942-6.jpeg</v>
      </c>
    </row>
    <row r="1588" spans="1:13" s="37" customFormat="1" ht="45" hidden="1" x14ac:dyDescent="0.2">
      <c r="A1588" s="525" t="str">
        <f t="shared" si="52"/>
        <v>Фото</v>
      </c>
      <c r="B1588" s="526">
        <v>108304</v>
      </c>
      <c r="C1588" s="526" t="s">
        <v>903</v>
      </c>
      <c r="D1588" s="526"/>
      <c r="E1588" s="526"/>
      <c r="F1588" s="526" t="s">
        <v>7449</v>
      </c>
      <c r="G1588" s="526" t="s">
        <v>3239</v>
      </c>
      <c r="H1588" s="526">
        <v>80</v>
      </c>
      <c r="I1588" s="526" t="s">
        <v>6322</v>
      </c>
      <c r="J1588" s="526" t="s">
        <v>6071</v>
      </c>
      <c r="K1588" s="527">
        <v>125</v>
      </c>
      <c r="L1588" s="526" t="s">
        <v>7440</v>
      </c>
      <c r="M1588" s="37" t="str">
        <f t="shared" si="53"/>
        <v>http://www.examen.biz/imgShop/377-12071-1.jpeg</v>
      </c>
    </row>
    <row r="1589" spans="1:13" s="37" customFormat="1" ht="45" hidden="1" x14ac:dyDescent="0.2">
      <c r="A1589" s="525" t="str">
        <f t="shared" si="52"/>
        <v>Фото</v>
      </c>
      <c r="B1589" s="526">
        <v>119953</v>
      </c>
      <c r="C1589" s="526" t="s">
        <v>929</v>
      </c>
      <c r="D1589" s="526"/>
      <c r="E1589" s="526"/>
      <c r="F1589" s="526" t="s">
        <v>5602</v>
      </c>
      <c r="G1589" s="526" t="s">
        <v>3240</v>
      </c>
      <c r="H1589" s="526">
        <v>128</v>
      </c>
      <c r="I1589" s="526" t="s">
        <v>6510</v>
      </c>
      <c r="J1589" s="526" t="s">
        <v>6071</v>
      </c>
      <c r="K1589" s="527">
        <v>164</v>
      </c>
      <c r="L1589" s="526" t="s">
        <v>5603</v>
      </c>
      <c r="M1589" s="37" t="str">
        <f t="shared" si="53"/>
        <v>http://www.examen.biz/imgShop/377-13338-4.jpeg</v>
      </c>
    </row>
    <row r="1590" spans="1:13" s="37" customFormat="1" ht="45" hidden="1" x14ac:dyDescent="0.2">
      <c r="A1590" s="525" t="str">
        <f t="shared" si="52"/>
        <v>Фото</v>
      </c>
      <c r="B1590" s="526">
        <v>136150</v>
      </c>
      <c r="C1590" s="526" t="s">
        <v>948</v>
      </c>
      <c r="D1590" s="526"/>
      <c r="E1590" s="526"/>
      <c r="F1590" s="526" t="s">
        <v>4127</v>
      </c>
      <c r="G1590" s="526" t="s">
        <v>4128</v>
      </c>
      <c r="H1590" s="526">
        <v>88</v>
      </c>
      <c r="I1590" s="526" t="s">
        <v>6510</v>
      </c>
      <c r="J1590" s="526" t="s">
        <v>6071</v>
      </c>
      <c r="K1590" s="527">
        <v>144</v>
      </c>
      <c r="L1590" s="526" t="s">
        <v>4129</v>
      </c>
      <c r="M1590" s="37" t="str">
        <f t="shared" si="53"/>
        <v>http://www.examen.biz/imgShop/377-14296-6.jpeg</v>
      </c>
    </row>
    <row r="1591" spans="1:13" s="37" customFormat="1" ht="45" hidden="1" x14ac:dyDescent="0.2">
      <c r="A1591" s="525" t="str">
        <f t="shared" si="52"/>
        <v>Фото</v>
      </c>
      <c r="B1591" s="526">
        <v>143315</v>
      </c>
      <c r="C1591" s="526" t="s">
        <v>949</v>
      </c>
      <c r="D1591" s="526"/>
      <c r="E1591" s="526"/>
      <c r="F1591" s="526" t="s">
        <v>2527</v>
      </c>
      <c r="G1591" s="526" t="s">
        <v>2528</v>
      </c>
      <c r="H1591" s="526">
        <v>64</v>
      </c>
      <c r="I1591" s="526" t="s">
        <v>6510</v>
      </c>
      <c r="J1591" s="526" t="s">
        <v>6071</v>
      </c>
      <c r="K1591" s="527">
        <v>138</v>
      </c>
      <c r="L1591" s="526" t="s">
        <v>2529</v>
      </c>
      <c r="M1591" s="37" t="str">
        <f t="shared" si="53"/>
        <v>http://www.examen.biz/imgShop/377-15646-8.jpeg</v>
      </c>
    </row>
    <row r="1592" spans="1:13" s="37" customFormat="1" ht="45" hidden="1" x14ac:dyDescent="0.2">
      <c r="A1592" s="525" t="str">
        <f t="shared" si="52"/>
        <v>Фото</v>
      </c>
      <c r="B1592" s="526">
        <v>108550</v>
      </c>
      <c r="C1592" s="526" t="s">
        <v>932</v>
      </c>
      <c r="D1592" s="526"/>
      <c r="E1592" s="526"/>
      <c r="F1592" s="526" t="s">
        <v>5439</v>
      </c>
      <c r="G1592" s="526" t="s">
        <v>3241</v>
      </c>
      <c r="H1592" s="526">
        <v>104</v>
      </c>
      <c r="I1592" s="526" t="s">
        <v>5703</v>
      </c>
      <c r="J1592" s="526" t="s">
        <v>6071</v>
      </c>
      <c r="K1592" s="527">
        <v>119</v>
      </c>
      <c r="L1592" s="526" t="s">
        <v>7461</v>
      </c>
      <c r="M1592" s="37" t="str">
        <f t="shared" si="53"/>
        <v>http://www.examen.biz/imgShop/377-11876-3.jpeg</v>
      </c>
    </row>
    <row r="1593" spans="1:13" s="37" customFormat="1" ht="45" hidden="1" x14ac:dyDescent="0.2">
      <c r="A1593" s="525" t="str">
        <f t="shared" si="52"/>
        <v>Фото</v>
      </c>
      <c r="B1593" s="526">
        <v>108551</v>
      </c>
      <c r="C1593" s="526" t="s">
        <v>933</v>
      </c>
      <c r="D1593" s="526"/>
      <c r="E1593" s="526"/>
      <c r="F1593" s="526" t="s">
        <v>7462</v>
      </c>
      <c r="G1593" s="526" t="s">
        <v>3242</v>
      </c>
      <c r="H1593" s="526">
        <v>96</v>
      </c>
      <c r="I1593" s="526" t="s">
        <v>5703</v>
      </c>
      <c r="J1593" s="526" t="s">
        <v>6071</v>
      </c>
      <c r="K1593" s="527">
        <v>119</v>
      </c>
      <c r="L1593" s="526" t="s">
        <v>7647</v>
      </c>
      <c r="M1593" s="37" t="str">
        <f t="shared" si="53"/>
        <v>http://www.examen.biz/imgShop/377-12191-6.jpeg</v>
      </c>
    </row>
    <row r="1594" spans="1:13" s="37" customFormat="1" ht="45" hidden="1" x14ac:dyDescent="0.2">
      <c r="A1594" s="525" t="str">
        <f t="shared" si="52"/>
        <v>Фото</v>
      </c>
      <c r="B1594" s="526">
        <v>112430</v>
      </c>
      <c r="C1594" s="526" t="s">
        <v>934</v>
      </c>
      <c r="D1594" s="526"/>
      <c r="E1594" s="526"/>
      <c r="F1594" s="526" t="s">
        <v>5274</v>
      </c>
      <c r="G1594" s="526" t="s">
        <v>3243</v>
      </c>
      <c r="H1594" s="526">
        <v>96</v>
      </c>
      <c r="I1594" s="526" t="s">
        <v>5703</v>
      </c>
      <c r="J1594" s="526" t="s">
        <v>6071</v>
      </c>
      <c r="K1594" s="527">
        <v>119</v>
      </c>
      <c r="L1594" s="526" t="s">
        <v>3891</v>
      </c>
      <c r="M1594" s="37" t="str">
        <f t="shared" si="53"/>
        <v>http://www.examen.biz/imgShop/377-12826-7.jpeg</v>
      </c>
    </row>
    <row r="1595" spans="1:13" s="37" customFormat="1" ht="45" hidden="1" x14ac:dyDescent="0.2">
      <c r="A1595" s="525" t="str">
        <f t="shared" si="52"/>
        <v>Фото</v>
      </c>
      <c r="B1595" s="526">
        <v>119108</v>
      </c>
      <c r="C1595" s="526" t="s">
        <v>935</v>
      </c>
      <c r="D1595" s="526"/>
      <c r="E1595" s="526"/>
      <c r="F1595" s="526" t="s">
        <v>7232</v>
      </c>
      <c r="G1595" s="526" t="s">
        <v>3244</v>
      </c>
      <c r="H1595" s="526">
        <v>120</v>
      </c>
      <c r="I1595" s="526" t="s">
        <v>5703</v>
      </c>
      <c r="J1595" s="526" t="s">
        <v>6071</v>
      </c>
      <c r="K1595" s="527">
        <v>144</v>
      </c>
      <c r="L1595" s="526" t="s">
        <v>6463</v>
      </c>
      <c r="M1595" s="37" t="str">
        <f t="shared" si="53"/>
        <v>http://www.examen.biz/imgShop/377-13365-0.jpeg</v>
      </c>
    </row>
    <row r="1596" spans="1:13" s="37" customFormat="1" ht="45" hidden="1" x14ac:dyDescent="0.2">
      <c r="A1596" s="525" t="str">
        <f t="shared" si="52"/>
        <v>Фото</v>
      </c>
      <c r="B1596" s="526">
        <v>123183</v>
      </c>
      <c r="C1596" s="526" t="s">
        <v>869</v>
      </c>
      <c r="D1596" s="526"/>
      <c r="E1596" s="526"/>
      <c r="F1596" s="526" t="s">
        <v>7000</v>
      </c>
      <c r="G1596" s="526" t="s">
        <v>3245</v>
      </c>
      <c r="H1596" s="526">
        <v>120</v>
      </c>
      <c r="I1596" s="526" t="s">
        <v>6510</v>
      </c>
      <c r="J1596" s="526" t="s">
        <v>6071</v>
      </c>
      <c r="K1596" s="527">
        <v>176</v>
      </c>
      <c r="L1596" s="526" t="s">
        <v>7163</v>
      </c>
      <c r="M1596" s="37" t="str">
        <f t="shared" si="53"/>
        <v>http://www.examen.biz/imgShop/377-14021-4.jpeg</v>
      </c>
    </row>
    <row r="1597" spans="1:13" s="37" customFormat="1" ht="45" hidden="1" x14ac:dyDescent="0.2">
      <c r="A1597" s="525" t="str">
        <f t="shared" si="52"/>
        <v>Фото</v>
      </c>
      <c r="B1597" s="526">
        <v>148241</v>
      </c>
      <c r="C1597" s="526" t="s">
        <v>943</v>
      </c>
      <c r="D1597" s="526"/>
      <c r="E1597" s="526"/>
      <c r="F1597" s="526" t="s">
        <v>8681</v>
      </c>
      <c r="G1597" s="526" t="s">
        <v>8682</v>
      </c>
      <c r="H1597" s="526">
        <v>80</v>
      </c>
      <c r="I1597" s="526" t="s">
        <v>5411</v>
      </c>
      <c r="J1597" s="526" t="s">
        <v>6071</v>
      </c>
      <c r="K1597" s="527">
        <v>142</v>
      </c>
      <c r="L1597" s="526" t="s">
        <v>8683</v>
      </c>
      <c r="M1597" s="37" t="str">
        <f t="shared" si="53"/>
        <v>http://www.examen.biz/imgShop/377-16084-7.jpeg</v>
      </c>
    </row>
    <row r="1598" spans="1:13" s="37" customFormat="1" ht="45" hidden="1" x14ac:dyDescent="0.2">
      <c r="A1598" s="525" t="str">
        <f t="shared" si="52"/>
        <v>Фото</v>
      </c>
      <c r="B1598" s="526">
        <v>101903</v>
      </c>
      <c r="C1598" s="526" t="s">
        <v>922</v>
      </c>
      <c r="D1598" s="526"/>
      <c r="E1598" s="526"/>
      <c r="F1598" s="526" t="s">
        <v>154</v>
      </c>
      <c r="G1598" s="526" t="s">
        <v>60</v>
      </c>
      <c r="H1598" s="526">
        <v>72</v>
      </c>
      <c r="I1598" s="526" t="s">
        <v>6828</v>
      </c>
      <c r="J1598" s="526" t="s">
        <v>6071</v>
      </c>
      <c r="K1598" s="527">
        <v>125</v>
      </c>
      <c r="L1598" s="526" t="s">
        <v>155</v>
      </c>
      <c r="M1598" s="37" t="str">
        <f t="shared" si="53"/>
        <v>http://www.examen.biz/imgShop/377-11380-5.jpeg</v>
      </c>
    </row>
    <row r="1599" spans="1:13" s="37" customFormat="1" ht="45" hidden="1" x14ac:dyDescent="0.2">
      <c r="A1599" s="525" t="str">
        <f t="shared" si="52"/>
        <v>Фото</v>
      </c>
      <c r="B1599" s="526">
        <v>101902</v>
      </c>
      <c r="C1599" s="526" t="s">
        <v>922</v>
      </c>
      <c r="D1599" s="526"/>
      <c r="E1599" s="526"/>
      <c r="F1599" s="526" t="s">
        <v>5597</v>
      </c>
      <c r="G1599" s="526" t="s">
        <v>3246</v>
      </c>
      <c r="H1599" s="526">
        <v>64</v>
      </c>
      <c r="I1599" s="526" t="s">
        <v>6828</v>
      </c>
      <c r="J1599" s="526" t="s">
        <v>6071</v>
      </c>
      <c r="K1599" s="527">
        <v>125</v>
      </c>
      <c r="L1599" s="526" t="s">
        <v>5604</v>
      </c>
      <c r="M1599" s="37" t="str">
        <f t="shared" si="53"/>
        <v>http://www.examen.biz/imgShop/377-11381-2.jpeg</v>
      </c>
    </row>
    <row r="1600" spans="1:13" s="37" customFormat="1" ht="45" hidden="1" x14ac:dyDescent="0.2">
      <c r="A1600" s="525" t="str">
        <f t="shared" si="52"/>
        <v>Фото</v>
      </c>
      <c r="B1600" s="526">
        <v>102037</v>
      </c>
      <c r="C1600" s="526" t="s">
        <v>923</v>
      </c>
      <c r="D1600" s="526"/>
      <c r="E1600" s="526"/>
      <c r="F1600" s="526" t="s">
        <v>6918</v>
      </c>
      <c r="G1600" s="526" t="s">
        <v>3247</v>
      </c>
      <c r="H1600" s="526">
        <v>72</v>
      </c>
      <c r="I1600" s="526" t="s">
        <v>6828</v>
      </c>
      <c r="J1600" s="526" t="s">
        <v>6071</v>
      </c>
      <c r="K1600" s="527">
        <v>125</v>
      </c>
      <c r="L1600" s="526" t="s">
        <v>6319</v>
      </c>
      <c r="M1600" s="37" t="str">
        <f t="shared" si="53"/>
        <v>http://www.examen.biz/imgShop/377-11485-7.jpeg</v>
      </c>
    </row>
    <row r="1601" spans="1:29" s="37" customFormat="1" ht="45" hidden="1" x14ac:dyDescent="0.2">
      <c r="A1601" s="525" t="str">
        <f t="shared" si="52"/>
        <v>Фото</v>
      </c>
      <c r="B1601" s="526">
        <v>102034</v>
      </c>
      <c r="C1601" s="526" t="s">
        <v>923</v>
      </c>
      <c r="D1601" s="526"/>
      <c r="E1601" s="526"/>
      <c r="F1601" s="526" t="s">
        <v>6320</v>
      </c>
      <c r="G1601" s="526" t="s">
        <v>3248</v>
      </c>
      <c r="H1601" s="526">
        <v>72</v>
      </c>
      <c r="I1601" s="526" t="s">
        <v>6828</v>
      </c>
      <c r="J1601" s="526" t="s">
        <v>6071</v>
      </c>
      <c r="K1601" s="527">
        <v>125</v>
      </c>
      <c r="L1601" s="526" t="s">
        <v>5869</v>
      </c>
      <c r="M1601" s="37" t="str">
        <f t="shared" si="53"/>
        <v>http://www.examen.biz/imgShop/377-11486-4.jpeg</v>
      </c>
    </row>
    <row r="1602" spans="1:29" s="37" customFormat="1" ht="45" hidden="1" x14ac:dyDescent="0.2">
      <c r="A1602" s="525" t="str">
        <f t="shared" ref="A1602:A1637" si="54">HYPERLINK(M1602,"Фото")</f>
        <v>Фото</v>
      </c>
      <c r="B1602" s="526">
        <v>147031</v>
      </c>
      <c r="C1602" s="526" t="s">
        <v>909</v>
      </c>
      <c r="D1602" s="526"/>
      <c r="E1602" s="526"/>
      <c r="F1602" s="526" t="s">
        <v>1177</v>
      </c>
      <c r="G1602" s="526" t="s">
        <v>1178</v>
      </c>
      <c r="H1602" s="526">
        <v>128</v>
      </c>
      <c r="I1602" s="526" t="s">
        <v>7466</v>
      </c>
      <c r="J1602" s="526" t="s">
        <v>6071</v>
      </c>
      <c r="K1602" s="527">
        <v>171</v>
      </c>
      <c r="L1602" s="526" t="s">
        <v>1179</v>
      </c>
      <c r="M1602" s="37" t="str">
        <f t="shared" ref="M1602:M1637" si="55">CONCATENATE("http://www.examen.biz/imgShop/",L1602)</f>
        <v>http://www.examen.biz/imgShop/377-16018-2.jpeg</v>
      </c>
    </row>
    <row r="1603" spans="1:29" s="37" customFormat="1" ht="45" hidden="1" x14ac:dyDescent="0.2">
      <c r="A1603" s="525" t="str">
        <f t="shared" si="54"/>
        <v>Фото</v>
      </c>
      <c r="B1603" s="526">
        <v>147030</v>
      </c>
      <c r="C1603" s="526" t="s">
        <v>910</v>
      </c>
      <c r="D1603" s="526"/>
      <c r="E1603" s="526"/>
      <c r="F1603" s="526" t="s">
        <v>1180</v>
      </c>
      <c r="G1603" s="526" t="s">
        <v>1181</v>
      </c>
      <c r="H1603" s="526">
        <v>96</v>
      </c>
      <c r="I1603" s="526" t="s">
        <v>7466</v>
      </c>
      <c r="J1603" s="526" t="s">
        <v>6071</v>
      </c>
      <c r="K1603" s="527">
        <v>149</v>
      </c>
      <c r="L1603" s="526" t="s">
        <v>1182</v>
      </c>
      <c r="M1603" s="37" t="str">
        <f t="shared" si="55"/>
        <v>http://www.examen.biz/imgShop/377-16019-9.jpeg</v>
      </c>
    </row>
    <row r="1604" spans="1:29" s="37" customFormat="1" ht="45" hidden="1" x14ac:dyDescent="0.2">
      <c r="A1604" s="525" t="str">
        <f t="shared" si="54"/>
        <v>Фото</v>
      </c>
      <c r="B1604" s="526">
        <v>113244</v>
      </c>
      <c r="C1604" s="526" t="s">
        <v>5655</v>
      </c>
      <c r="D1604" s="526"/>
      <c r="E1604" s="526"/>
      <c r="F1604" s="526" t="s">
        <v>5275</v>
      </c>
      <c r="G1604" s="526" t="s">
        <v>3249</v>
      </c>
      <c r="H1604" s="526">
        <v>96</v>
      </c>
      <c r="I1604" s="526" t="s">
        <v>7466</v>
      </c>
      <c r="J1604" s="526" t="s">
        <v>6071</v>
      </c>
      <c r="K1604" s="527">
        <v>142</v>
      </c>
      <c r="L1604" s="526" t="s">
        <v>4615</v>
      </c>
      <c r="M1604" s="37" t="str">
        <f t="shared" si="55"/>
        <v>http://www.examen.biz/imgShop/377-12676-8.jpeg</v>
      </c>
    </row>
    <row r="1605" spans="1:29" s="37" customFormat="1" ht="45" hidden="1" x14ac:dyDescent="0.2">
      <c r="A1605" s="525" t="str">
        <f t="shared" si="54"/>
        <v>Фото</v>
      </c>
      <c r="B1605" s="526">
        <v>148477</v>
      </c>
      <c r="C1605" s="526" t="s">
        <v>912</v>
      </c>
      <c r="D1605" s="526"/>
      <c r="E1605" s="526"/>
      <c r="F1605" s="526" t="s">
        <v>8793</v>
      </c>
      <c r="G1605" s="526" t="s">
        <v>8794</v>
      </c>
      <c r="H1605" s="526">
        <v>96</v>
      </c>
      <c r="I1605" s="526" t="s">
        <v>7466</v>
      </c>
      <c r="J1605" s="526" t="s">
        <v>6071</v>
      </c>
      <c r="K1605" s="527">
        <v>142</v>
      </c>
      <c r="L1605" s="526" t="s">
        <v>8795</v>
      </c>
      <c r="M1605" s="37" t="str">
        <f t="shared" si="55"/>
        <v>http://www.examen.biz/imgShop/377-16075-5.jpeg</v>
      </c>
    </row>
    <row r="1606" spans="1:29" s="37" customFormat="1" ht="45" hidden="1" x14ac:dyDescent="0.2">
      <c r="A1606" s="525" t="str">
        <f t="shared" si="54"/>
        <v>Фото</v>
      </c>
      <c r="B1606" s="526">
        <v>135549</v>
      </c>
      <c r="C1606" s="526" t="s">
        <v>913</v>
      </c>
      <c r="D1606" s="526"/>
      <c r="E1606" s="526"/>
      <c r="F1606" s="526" t="s">
        <v>3337</v>
      </c>
      <c r="G1606" s="526" t="s">
        <v>3338</v>
      </c>
      <c r="H1606" s="526">
        <v>120</v>
      </c>
      <c r="I1606" s="526" t="s">
        <v>7466</v>
      </c>
      <c r="J1606" s="526" t="s">
        <v>6071</v>
      </c>
      <c r="K1606" s="527">
        <v>167</v>
      </c>
      <c r="L1606" s="526" t="s">
        <v>3339</v>
      </c>
      <c r="M1606" s="37" t="str">
        <f t="shared" si="55"/>
        <v>http://www.examen.biz/imgShop/377-14797-8.jpeg</v>
      </c>
    </row>
    <row r="1607" spans="1:29" s="37" customFormat="1" ht="45" hidden="1" x14ac:dyDescent="0.2">
      <c r="A1607" s="525" t="str">
        <f t="shared" si="54"/>
        <v>Фото</v>
      </c>
      <c r="B1607" s="526">
        <v>141832</v>
      </c>
      <c r="C1607" s="526" t="s">
        <v>914</v>
      </c>
      <c r="D1607" s="526"/>
      <c r="E1607" s="526"/>
      <c r="F1607" s="526" t="s">
        <v>2989</v>
      </c>
      <c r="G1607" s="526" t="s">
        <v>2990</v>
      </c>
      <c r="H1607" s="526">
        <v>104</v>
      </c>
      <c r="I1607" s="526" t="s">
        <v>2991</v>
      </c>
      <c r="J1607" s="526" t="s">
        <v>6071</v>
      </c>
      <c r="K1607" s="527">
        <v>110</v>
      </c>
      <c r="L1607" s="526" t="s">
        <v>2992</v>
      </c>
      <c r="M1607" s="37" t="str">
        <f t="shared" si="55"/>
        <v>http://www.examen.biz/imgShop/377-14383-3.jpeg</v>
      </c>
    </row>
    <row r="1608" spans="1:29" s="37" customFormat="1" ht="45" hidden="1" x14ac:dyDescent="0.2">
      <c r="A1608" s="525" t="str">
        <f t="shared" si="54"/>
        <v>Фото</v>
      </c>
      <c r="B1608" s="526">
        <v>128960</v>
      </c>
      <c r="C1608" s="526" t="s">
        <v>915</v>
      </c>
      <c r="D1608" s="526"/>
      <c r="E1608" s="526"/>
      <c r="F1608" s="526" t="s">
        <v>6583</v>
      </c>
      <c r="G1608" s="526" t="s">
        <v>6584</v>
      </c>
      <c r="H1608" s="526">
        <v>112</v>
      </c>
      <c r="I1608" s="526" t="s">
        <v>8253</v>
      </c>
      <c r="J1608" s="526" t="s">
        <v>6071</v>
      </c>
      <c r="K1608" s="527">
        <v>111</v>
      </c>
      <c r="L1608" s="526" t="s">
        <v>8254</v>
      </c>
      <c r="M1608" s="37" t="str">
        <f t="shared" si="55"/>
        <v>http://www.examen.biz/imgShop/377-14696-4.jpeg</v>
      </c>
    </row>
    <row r="1609" spans="1:29" s="37" customFormat="1" ht="48" customHeight="1" x14ac:dyDescent="0.2">
      <c r="A1609" s="545" t="str">
        <f t="shared" si="54"/>
        <v>Фото</v>
      </c>
      <c r="B1609" s="546">
        <v>152661</v>
      </c>
      <c r="C1609" s="546" t="s">
        <v>10375</v>
      </c>
      <c r="D1609" s="546">
        <f>N1609+P1609+R1609+T1609+V1609+X1609+Z1609</f>
        <v>319</v>
      </c>
      <c r="E1609" s="546">
        <f>K1609*D1609</f>
        <v>114202</v>
      </c>
      <c r="F1609" s="546" t="s">
        <v>9856</v>
      </c>
      <c r="G1609" s="547" t="s">
        <v>9857</v>
      </c>
      <c r="H1609" s="546">
        <v>240</v>
      </c>
      <c r="I1609" s="546" t="s">
        <v>6758</v>
      </c>
      <c r="J1609" s="546" t="s">
        <v>3464</v>
      </c>
      <c r="K1609" s="548">
        <v>358</v>
      </c>
      <c r="L1609" s="526" t="s">
        <v>9858</v>
      </c>
      <c r="M1609" s="37" t="str">
        <f t="shared" si="55"/>
        <v>http://www.examen.biz/imgShop/377-16728-0.jpeg</v>
      </c>
      <c r="N1609" s="561">
        <v>45</v>
      </c>
      <c r="O1609" s="561">
        <f>K1609*N1609</f>
        <v>16110</v>
      </c>
      <c r="P1609" s="561">
        <v>48</v>
      </c>
      <c r="Q1609" s="561">
        <f>K1609*P1609</f>
        <v>17184</v>
      </c>
      <c r="R1609" s="562"/>
      <c r="S1609" s="562">
        <f>K1609*R1609</f>
        <v>0</v>
      </c>
      <c r="T1609" s="562">
        <v>140</v>
      </c>
      <c r="U1609" s="562">
        <f>K1609*T1609</f>
        <v>50120</v>
      </c>
      <c r="V1609" s="562">
        <v>31</v>
      </c>
      <c r="W1609" s="562">
        <f>K1609*V1609</f>
        <v>11098</v>
      </c>
      <c r="X1609" s="562"/>
      <c r="Y1609" s="562">
        <f>K1609*X1609</f>
        <v>0</v>
      </c>
      <c r="Z1609" s="562">
        <v>55</v>
      </c>
      <c r="AA1609" s="562">
        <f>K1609*Z1609</f>
        <v>19690</v>
      </c>
      <c r="AB1609" s="562">
        <f>N1609+P1609+R1609+T1609+V1609+X1609+Z1609</f>
        <v>319</v>
      </c>
      <c r="AC1609" s="562">
        <f>O1609+Q1609+S1609+U1609+W1609+Y1609+AA1609</f>
        <v>114202</v>
      </c>
    </row>
    <row r="1610" spans="1:29" s="37" customFormat="1" ht="48" customHeight="1" x14ac:dyDescent="0.2">
      <c r="A1610" s="545" t="str">
        <f t="shared" si="54"/>
        <v>Фото</v>
      </c>
      <c r="B1610" s="546">
        <v>152662</v>
      </c>
      <c r="C1610" s="546" t="s">
        <v>10376</v>
      </c>
      <c r="D1610" s="546">
        <f t="shared" ref="D1610:D1611" si="56">N1610+P1610+R1610+T1610+V1610+X1610+Z1610</f>
        <v>82</v>
      </c>
      <c r="E1610" s="546">
        <f t="shared" ref="E1610:E1611" si="57">K1610*D1610</f>
        <v>29356</v>
      </c>
      <c r="F1610" s="546" t="s">
        <v>9859</v>
      </c>
      <c r="G1610" s="547" t="s">
        <v>3462</v>
      </c>
      <c r="H1610" s="546">
        <v>272</v>
      </c>
      <c r="I1610" s="546" t="s">
        <v>6758</v>
      </c>
      <c r="J1610" s="546" t="s">
        <v>3464</v>
      </c>
      <c r="K1610" s="548">
        <v>358</v>
      </c>
      <c r="L1610" s="526" t="s">
        <v>9860</v>
      </c>
      <c r="M1610" s="37" t="str">
        <f t="shared" si="55"/>
        <v>http://www.examen.biz/imgShop/377-16729-7.jpeg</v>
      </c>
      <c r="N1610" s="561"/>
      <c r="O1610" s="561">
        <f t="shared" ref="O1610:O1611" si="58">K1610*N1610</f>
        <v>0</v>
      </c>
      <c r="P1610" s="561"/>
      <c r="Q1610" s="561">
        <f t="shared" ref="Q1610:Q1611" si="59">K1610*P1610</f>
        <v>0</v>
      </c>
      <c r="R1610" s="562">
        <v>39</v>
      </c>
      <c r="S1610" s="562">
        <f t="shared" ref="S1610:S1611" si="60">K1610*R1610</f>
        <v>13962</v>
      </c>
      <c r="T1610" s="562"/>
      <c r="U1610" s="562">
        <f t="shared" ref="U1610:U1611" si="61">K1610*T1610</f>
        <v>0</v>
      </c>
      <c r="V1610" s="562">
        <v>31</v>
      </c>
      <c r="W1610" s="562">
        <f t="shared" ref="W1610:W1611" si="62">K1610*V1610</f>
        <v>11098</v>
      </c>
      <c r="X1610" s="562">
        <v>12</v>
      </c>
      <c r="Y1610" s="562">
        <f t="shared" ref="Y1610:Y1611" si="63">K1610*X1610</f>
        <v>4296</v>
      </c>
      <c r="Z1610" s="562"/>
      <c r="AA1610" s="562">
        <f t="shared" ref="AA1610:AA1611" si="64">K1610*Z1610</f>
        <v>0</v>
      </c>
      <c r="AB1610" s="562">
        <f t="shared" ref="AB1610:AB1611" si="65">N1610+P1610+R1610+T1610+V1610+X1610+Z1610</f>
        <v>82</v>
      </c>
      <c r="AC1610" s="562">
        <f t="shared" ref="AC1610:AC1611" si="66">O1610+Q1610+S1610+U1610+W1610+Y1610+AA1610</f>
        <v>29356</v>
      </c>
    </row>
    <row r="1611" spans="1:29" s="37" customFormat="1" ht="48" customHeight="1" x14ac:dyDescent="0.2">
      <c r="A1611" s="545" t="str">
        <f t="shared" si="54"/>
        <v>Фото</v>
      </c>
      <c r="B1611" s="546">
        <v>137645</v>
      </c>
      <c r="C1611" s="546" t="s">
        <v>10377</v>
      </c>
      <c r="D1611" s="546">
        <f t="shared" si="56"/>
        <v>33</v>
      </c>
      <c r="E1611" s="546">
        <f t="shared" si="57"/>
        <v>11814</v>
      </c>
      <c r="F1611" s="546" t="s">
        <v>3461</v>
      </c>
      <c r="G1611" s="547" t="s">
        <v>3463</v>
      </c>
      <c r="H1611" s="546">
        <v>336</v>
      </c>
      <c r="I1611" s="546" t="s">
        <v>6758</v>
      </c>
      <c r="J1611" s="546" t="s">
        <v>3464</v>
      </c>
      <c r="K1611" s="548">
        <v>358</v>
      </c>
      <c r="L1611" s="526" t="s">
        <v>3465</v>
      </c>
      <c r="M1611" s="37" t="str">
        <f t="shared" si="55"/>
        <v>http://www.examen.biz/imgShop/377-15503-4.jpeg</v>
      </c>
      <c r="N1611" s="561"/>
      <c r="O1611" s="561">
        <f t="shared" si="58"/>
        <v>0</v>
      </c>
      <c r="P1611" s="561"/>
      <c r="Q1611" s="561">
        <f t="shared" si="59"/>
        <v>0</v>
      </c>
      <c r="R1611" s="562"/>
      <c r="S1611" s="562">
        <f t="shared" si="60"/>
        <v>0</v>
      </c>
      <c r="T1611" s="562"/>
      <c r="U1611" s="562">
        <f t="shared" si="61"/>
        <v>0</v>
      </c>
      <c r="V1611" s="562">
        <v>33</v>
      </c>
      <c r="W1611" s="562">
        <f t="shared" si="62"/>
        <v>11814</v>
      </c>
      <c r="X1611" s="562"/>
      <c r="Y1611" s="562">
        <f t="shared" si="63"/>
        <v>0</v>
      </c>
      <c r="Z1611" s="562"/>
      <c r="AA1611" s="562">
        <f t="shared" si="64"/>
        <v>0</v>
      </c>
      <c r="AB1611" s="562">
        <f t="shared" si="65"/>
        <v>33</v>
      </c>
      <c r="AC1611" s="562">
        <f t="shared" si="66"/>
        <v>11814</v>
      </c>
    </row>
    <row r="1612" spans="1:29" s="37" customFormat="1" ht="22.5" hidden="1" x14ac:dyDescent="0.2">
      <c r="A1612" s="525" t="str">
        <f t="shared" si="54"/>
        <v>Фото</v>
      </c>
      <c r="B1612" s="526">
        <v>133710</v>
      </c>
      <c r="C1612" s="526" t="s">
        <v>902</v>
      </c>
      <c r="D1612" s="526"/>
      <c r="E1612" s="526"/>
      <c r="F1612" s="526" t="s">
        <v>7588</v>
      </c>
      <c r="G1612" s="526" t="s">
        <v>7589</v>
      </c>
      <c r="H1612" s="526">
        <v>32</v>
      </c>
      <c r="I1612" s="526" t="s">
        <v>4782</v>
      </c>
      <c r="J1612" s="526" t="s">
        <v>4783</v>
      </c>
      <c r="K1612" s="527">
        <v>88</v>
      </c>
      <c r="L1612" s="526" t="s">
        <v>7590</v>
      </c>
      <c r="M1612" s="37" t="str">
        <f t="shared" si="55"/>
        <v>http://www.examen.biz/imgShop/377-15136-4.jpeg</v>
      </c>
    </row>
    <row r="1613" spans="1:29" s="37" customFormat="1" ht="22.5" hidden="1" x14ac:dyDescent="0.2">
      <c r="A1613" s="525" t="str">
        <f t="shared" si="54"/>
        <v>Фото</v>
      </c>
      <c r="B1613" s="526">
        <v>143682</v>
      </c>
      <c r="C1613" s="526" t="s">
        <v>902</v>
      </c>
      <c r="D1613" s="526"/>
      <c r="E1613" s="526"/>
      <c r="F1613" s="526" t="s">
        <v>2312</v>
      </c>
      <c r="G1613" s="526" t="s">
        <v>4784</v>
      </c>
      <c r="H1613" s="526">
        <v>32</v>
      </c>
      <c r="I1613" s="526" t="s">
        <v>4782</v>
      </c>
      <c r="J1613" s="526" t="s">
        <v>4783</v>
      </c>
      <c r="K1613" s="527">
        <v>88</v>
      </c>
      <c r="L1613" s="526" t="s">
        <v>2313</v>
      </c>
      <c r="M1613" s="37" t="str">
        <f t="shared" si="55"/>
        <v>http://www.examen.biz/imgShop/377-15686-4.jpeg</v>
      </c>
    </row>
    <row r="1614" spans="1:29" s="37" customFormat="1" ht="22.5" hidden="1" x14ac:dyDescent="0.2">
      <c r="A1614" s="525" t="str">
        <f t="shared" si="54"/>
        <v>Фото</v>
      </c>
      <c r="B1614" s="526">
        <v>146440</v>
      </c>
      <c r="C1614" s="526"/>
      <c r="D1614" s="526"/>
      <c r="E1614" s="526"/>
      <c r="F1614" s="526" t="s">
        <v>1793</v>
      </c>
      <c r="G1614" s="526" t="s">
        <v>1794</v>
      </c>
      <c r="H1614" s="526">
        <v>32</v>
      </c>
      <c r="I1614" s="526" t="s">
        <v>4782</v>
      </c>
      <c r="J1614" s="526" t="s">
        <v>4783</v>
      </c>
      <c r="K1614" s="527">
        <v>88</v>
      </c>
      <c r="L1614" s="526" t="s">
        <v>1795</v>
      </c>
      <c r="M1614" s="37" t="str">
        <f t="shared" si="55"/>
        <v>http://www.examen.biz/imgShop/377-16078-6.jpeg</v>
      </c>
    </row>
    <row r="1615" spans="1:29" s="37" customFormat="1" ht="22.5" hidden="1" x14ac:dyDescent="0.2">
      <c r="A1615" s="525" t="str">
        <f t="shared" si="54"/>
        <v>Фото</v>
      </c>
      <c r="B1615" s="526">
        <v>146779</v>
      </c>
      <c r="C1615" s="526"/>
      <c r="D1615" s="526"/>
      <c r="E1615" s="526"/>
      <c r="F1615" s="526" t="s">
        <v>1337</v>
      </c>
      <c r="G1615" s="526" t="s">
        <v>7591</v>
      </c>
      <c r="H1615" s="526">
        <v>32</v>
      </c>
      <c r="I1615" s="526" t="s">
        <v>4782</v>
      </c>
      <c r="J1615" s="526" t="s">
        <v>4783</v>
      </c>
      <c r="K1615" s="527">
        <v>88</v>
      </c>
      <c r="L1615" s="526" t="s">
        <v>1338</v>
      </c>
      <c r="M1615" s="37" t="str">
        <f t="shared" si="55"/>
        <v>http://www.examen.biz/imgShop/377-16336-7.jpeg</v>
      </c>
    </row>
    <row r="1616" spans="1:29" s="37" customFormat="1" ht="22.5" hidden="1" x14ac:dyDescent="0.2">
      <c r="A1616" s="525" t="str">
        <f t="shared" si="54"/>
        <v>Фото</v>
      </c>
      <c r="B1616" s="526">
        <v>151610</v>
      </c>
      <c r="C1616" s="526"/>
      <c r="D1616" s="526"/>
      <c r="E1616" s="526"/>
      <c r="F1616" s="526" t="s">
        <v>9310</v>
      </c>
      <c r="G1616" s="526" t="s">
        <v>9311</v>
      </c>
      <c r="H1616" s="526">
        <v>32</v>
      </c>
      <c r="I1616" s="526" t="s">
        <v>4782</v>
      </c>
      <c r="J1616" s="526" t="s">
        <v>4783</v>
      </c>
      <c r="K1616" s="527">
        <v>88</v>
      </c>
      <c r="L1616" s="526" t="s">
        <v>9312</v>
      </c>
      <c r="M1616" s="37" t="str">
        <f t="shared" si="55"/>
        <v>http://www.examen.biz/imgShop/377-16614-6.jpeg</v>
      </c>
    </row>
    <row r="1617" spans="1:13" s="37" customFormat="1" ht="22.5" hidden="1" x14ac:dyDescent="0.2">
      <c r="A1617" s="525" t="str">
        <f t="shared" si="54"/>
        <v>Фото</v>
      </c>
      <c r="B1617" s="526">
        <v>137641</v>
      </c>
      <c r="C1617" s="526"/>
      <c r="D1617" s="526"/>
      <c r="E1617" s="526"/>
      <c r="F1617" s="526" t="s">
        <v>3458</v>
      </c>
      <c r="G1617" s="526" t="s">
        <v>3459</v>
      </c>
      <c r="H1617" s="526">
        <v>32</v>
      </c>
      <c r="I1617" s="526" t="s">
        <v>4782</v>
      </c>
      <c r="J1617" s="526" t="s">
        <v>4783</v>
      </c>
      <c r="K1617" s="527">
        <v>88</v>
      </c>
      <c r="L1617" s="526" t="s">
        <v>3460</v>
      </c>
      <c r="M1617" s="37" t="str">
        <f t="shared" si="55"/>
        <v>http://www.examen.biz/imgShop/377-15495-2.jpeg</v>
      </c>
    </row>
    <row r="1618" spans="1:13" s="37" customFormat="1" ht="22.5" hidden="1" x14ac:dyDescent="0.2">
      <c r="A1618" s="525" t="str">
        <f t="shared" si="54"/>
        <v>Фото</v>
      </c>
      <c r="B1618" s="526">
        <v>127379</v>
      </c>
      <c r="C1618" s="526"/>
      <c r="D1618" s="526"/>
      <c r="E1618" s="526"/>
      <c r="F1618" s="526" t="s">
        <v>3683</v>
      </c>
      <c r="G1618" s="526" t="s">
        <v>3684</v>
      </c>
      <c r="H1618" s="526">
        <v>32</v>
      </c>
      <c r="I1618" s="526" t="s">
        <v>4782</v>
      </c>
      <c r="J1618" s="526" t="s">
        <v>4783</v>
      </c>
      <c r="K1618" s="527">
        <v>88</v>
      </c>
      <c r="L1618" s="526" t="s">
        <v>3685</v>
      </c>
      <c r="M1618" s="37" t="str">
        <f t="shared" si="55"/>
        <v>http://www.examen.biz/imgShop/377-14690-2.jpeg</v>
      </c>
    </row>
    <row r="1619" spans="1:13" s="37" customFormat="1" ht="22.5" hidden="1" x14ac:dyDescent="0.2">
      <c r="A1619" s="525" t="str">
        <f t="shared" si="54"/>
        <v>Фото</v>
      </c>
      <c r="B1619" s="526">
        <v>133709</v>
      </c>
      <c r="C1619" s="526"/>
      <c r="D1619" s="526"/>
      <c r="E1619" s="526"/>
      <c r="F1619" s="526" t="s">
        <v>7592</v>
      </c>
      <c r="G1619" s="526" t="s">
        <v>7587</v>
      </c>
      <c r="H1619" s="526">
        <v>32</v>
      </c>
      <c r="I1619" s="526" t="s">
        <v>4782</v>
      </c>
      <c r="J1619" s="526" t="s">
        <v>4783</v>
      </c>
      <c r="K1619" s="527">
        <v>88</v>
      </c>
      <c r="L1619" s="526" t="s">
        <v>7553</v>
      </c>
      <c r="M1619" s="37" t="str">
        <f t="shared" si="55"/>
        <v>http://www.examen.biz/imgShop/377-14858-6.jpeg</v>
      </c>
    </row>
    <row r="1620" spans="1:13" s="37" customFormat="1" ht="22.5" hidden="1" x14ac:dyDescent="0.2">
      <c r="A1620" s="525" t="str">
        <f t="shared" si="54"/>
        <v>Фото</v>
      </c>
      <c r="B1620" s="526">
        <v>146998</v>
      </c>
      <c r="C1620" s="526"/>
      <c r="D1620" s="526"/>
      <c r="E1620" s="526"/>
      <c r="F1620" s="526" t="s">
        <v>1137</v>
      </c>
      <c r="G1620" s="526" t="s">
        <v>1138</v>
      </c>
      <c r="H1620" s="526">
        <v>32</v>
      </c>
      <c r="I1620" s="526" t="s">
        <v>4782</v>
      </c>
      <c r="J1620" s="526" t="s">
        <v>4783</v>
      </c>
      <c r="K1620" s="527">
        <v>88</v>
      </c>
      <c r="L1620" s="526" t="s">
        <v>1139</v>
      </c>
      <c r="M1620" s="37" t="str">
        <f t="shared" si="55"/>
        <v>http://www.examen.biz/imgShop/377-16079-3.jpeg</v>
      </c>
    </row>
    <row r="1621" spans="1:13" s="37" customFormat="1" ht="22.5" hidden="1" x14ac:dyDescent="0.2">
      <c r="A1621" s="525" t="str">
        <f t="shared" si="54"/>
        <v>Фото</v>
      </c>
      <c r="B1621" s="526">
        <v>146999</v>
      </c>
      <c r="C1621" s="526"/>
      <c r="D1621" s="526"/>
      <c r="E1621" s="526"/>
      <c r="F1621" s="526" t="s">
        <v>1140</v>
      </c>
      <c r="G1621" s="526" t="s">
        <v>1141</v>
      </c>
      <c r="H1621" s="526">
        <v>32</v>
      </c>
      <c r="I1621" s="526" t="s">
        <v>4782</v>
      </c>
      <c r="J1621" s="526" t="s">
        <v>4783</v>
      </c>
      <c r="K1621" s="527">
        <v>88</v>
      </c>
      <c r="L1621" s="526" t="s">
        <v>1142</v>
      </c>
      <c r="M1621" s="37" t="str">
        <f t="shared" si="55"/>
        <v>http://www.examen.biz/imgShop/377-16337-4.jpeg</v>
      </c>
    </row>
    <row r="1622" spans="1:13" s="37" customFormat="1" ht="22.5" hidden="1" x14ac:dyDescent="0.2">
      <c r="A1622" s="525" t="str">
        <f t="shared" si="54"/>
        <v>Фото</v>
      </c>
      <c r="B1622" s="526">
        <v>117907</v>
      </c>
      <c r="C1622" s="526"/>
      <c r="D1622" s="526"/>
      <c r="E1622" s="526"/>
      <c r="F1622" s="526" t="s">
        <v>6378</v>
      </c>
      <c r="G1622" s="526" t="s">
        <v>6379</v>
      </c>
      <c r="H1622" s="526">
        <v>32</v>
      </c>
      <c r="I1622" s="526" t="s">
        <v>4782</v>
      </c>
      <c r="J1622" s="526" t="s">
        <v>4783</v>
      </c>
      <c r="K1622" s="527">
        <v>88</v>
      </c>
      <c r="L1622" s="526" t="s">
        <v>5304</v>
      </c>
      <c r="M1622" s="37" t="str">
        <f t="shared" si="55"/>
        <v>http://www.examen.biz/imgShop/377-13471-8.jpeg</v>
      </c>
    </row>
    <row r="1623" spans="1:13" s="37" customFormat="1" ht="22.5" hidden="1" x14ac:dyDescent="0.2">
      <c r="A1623" s="525" t="str">
        <f t="shared" si="54"/>
        <v>Фото</v>
      </c>
      <c r="B1623" s="526">
        <v>122094</v>
      </c>
      <c r="C1623" s="526"/>
      <c r="D1623" s="526"/>
      <c r="E1623" s="526"/>
      <c r="F1623" s="526" t="s">
        <v>5683</v>
      </c>
      <c r="G1623" s="526" t="s">
        <v>5684</v>
      </c>
      <c r="H1623" s="526">
        <v>32</v>
      </c>
      <c r="I1623" s="526" t="s">
        <v>4782</v>
      </c>
      <c r="J1623" s="526" t="s">
        <v>4783</v>
      </c>
      <c r="K1623" s="527">
        <v>88</v>
      </c>
      <c r="L1623" s="526" t="s">
        <v>5685</v>
      </c>
      <c r="M1623" s="37" t="str">
        <f t="shared" si="55"/>
        <v>http://www.examen.biz/imgShop/377-14039-9.jpeg</v>
      </c>
    </row>
    <row r="1624" spans="1:13" s="37" customFormat="1" ht="22.5" hidden="1" x14ac:dyDescent="0.2">
      <c r="A1624" s="525" t="str">
        <f t="shared" si="54"/>
        <v>Фото</v>
      </c>
      <c r="B1624" s="526">
        <v>127282</v>
      </c>
      <c r="C1624" s="526"/>
      <c r="D1624" s="526"/>
      <c r="E1624" s="526"/>
      <c r="F1624" s="526" t="s">
        <v>5110</v>
      </c>
      <c r="G1624" s="526" t="s">
        <v>6796</v>
      </c>
      <c r="H1624" s="526">
        <v>32</v>
      </c>
      <c r="I1624" s="526" t="s">
        <v>4782</v>
      </c>
      <c r="J1624" s="526" t="s">
        <v>4783</v>
      </c>
      <c r="K1624" s="527">
        <v>88</v>
      </c>
      <c r="L1624" s="526" t="s">
        <v>4005</v>
      </c>
      <c r="M1624" s="37" t="str">
        <f t="shared" si="55"/>
        <v>http://www.examen.biz/imgShop/377-14654-4.jpeg</v>
      </c>
    </row>
    <row r="1625" spans="1:13" s="37" customFormat="1" ht="22.5" hidden="1" x14ac:dyDescent="0.2">
      <c r="A1625" s="525" t="str">
        <f t="shared" si="54"/>
        <v>Фото</v>
      </c>
      <c r="B1625" s="526">
        <v>127283</v>
      </c>
      <c r="C1625" s="526"/>
      <c r="D1625" s="526"/>
      <c r="E1625" s="526"/>
      <c r="F1625" s="526" t="s">
        <v>5047</v>
      </c>
      <c r="G1625" s="526" t="s">
        <v>5613</v>
      </c>
      <c r="H1625" s="526">
        <v>32</v>
      </c>
      <c r="I1625" s="526" t="s">
        <v>4782</v>
      </c>
      <c r="J1625" s="526" t="s">
        <v>4783</v>
      </c>
      <c r="K1625" s="527">
        <v>88</v>
      </c>
      <c r="L1625" s="526" t="s">
        <v>5048</v>
      </c>
      <c r="M1625" s="37" t="str">
        <f t="shared" si="55"/>
        <v>http://www.examen.biz/imgShop/377-14655-1.jpeg</v>
      </c>
    </row>
    <row r="1626" spans="1:13" s="37" customFormat="1" ht="33.75" hidden="1" x14ac:dyDescent="0.2">
      <c r="A1626" s="525" t="str">
        <f t="shared" si="54"/>
        <v>Фото</v>
      </c>
      <c r="B1626" s="526">
        <v>96991</v>
      </c>
      <c r="C1626" s="526"/>
      <c r="D1626" s="526"/>
      <c r="E1626" s="526"/>
      <c r="F1626" s="526" t="s">
        <v>9528</v>
      </c>
      <c r="G1626" s="526" t="s">
        <v>9529</v>
      </c>
      <c r="H1626" s="526">
        <v>128</v>
      </c>
      <c r="I1626" s="526" t="s">
        <v>6322</v>
      </c>
      <c r="J1626" s="526" t="s">
        <v>7627</v>
      </c>
      <c r="K1626" s="527">
        <v>142</v>
      </c>
      <c r="L1626" s="526" t="s">
        <v>9530</v>
      </c>
      <c r="M1626" s="37" t="str">
        <f t="shared" si="55"/>
        <v>http://www.examen.biz/imgShop/377-10348-6.jpeg</v>
      </c>
    </row>
    <row r="1627" spans="1:13" s="37" customFormat="1" ht="33.75" hidden="1" x14ac:dyDescent="0.2">
      <c r="A1627" s="525" t="str">
        <f t="shared" si="54"/>
        <v>Фото</v>
      </c>
      <c r="B1627" s="526">
        <v>107750</v>
      </c>
      <c r="C1627" s="526"/>
      <c r="D1627" s="526"/>
      <c r="E1627" s="526"/>
      <c r="F1627" s="526" t="s">
        <v>36</v>
      </c>
      <c r="G1627" s="526" t="s">
        <v>37</v>
      </c>
      <c r="H1627" s="526">
        <v>112</v>
      </c>
      <c r="I1627" s="526" t="s">
        <v>7328</v>
      </c>
      <c r="J1627" s="526" t="s">
        <v>7627</v>
      </c>
      <c r="K1627" s="527">
        <v>142</v>
      </c>
      <c r="L1627" s="526" t="s">
        <v>38</v>
      </c>
      <c r="M1627" s="37" t="str">
        <f t="shared" si="55"/>
        <v>http://www.examen.biz/imgShop/377-12032-2.jpeg</v>
      </c>
    </row>
    <row r="1628" spans="1:13" s="37" customFormat="1" ht="33.75" hidden="1" x14ac:dyDescent="0.2">
      <c r="A1628" s="525" t="str">
        <f t="shared" si="54"/>
        <v>Фото</v>
      </c>
      <c r="B1628" s="526">
        <v>124744</v>
      </c>
      <c r="C1628" s="526"/>
      <c r="D1628" s="526"/>
      <c r="E1628" s="526"/>
      <c r="F1628" s="526" t="s">
        <v>6440</v>
      </c>
      <c r="G1628" s="526" t="s">
        <v>6441</v>
      </c>
      <c r="H1628" s="526">
        <v>80</v>
      </c>
      <c r="I1628" s="526" t="s">
        <v>7328</v>
      </c>
      <c r="J1628" s="526" t="s">
        <v>7627</v>
      </c>
      <c r="K1628" s="527">
        <v>156</v>
      </c>
      <c r="L1628" s="526" t="s">
        <v>6059</v>
      </c>
      <c r="M1628" s="37" t="str">
        <f t="shared" si="55"/>
        <v>http://www.examen.biz/imgShop/377-14107-5.jpeg</v>
      </c>
    </row>
    <row r="1629" spans="1:13" s="37" customFormat="1" ht="33.75" hidden="1" x14ac:dyDescent="0.2">
      <c r="A1629" s="525" t="str">
        <f t="shared" si="54"/>
        <v>Фото</v>
      </c>
      <c r="B1629" s="526">
        <v>106908</v>
      </c>
      <c r="C1629" s="526"/>
      <c r="D1629" s="526"/>
      <c r="E1629" s="526"/>
      <c r="F1629" s="526" t="s">
        <v>7389</v>
      </c>
      <c r="G1629" s="526" t="s">
        <v>6433</v>
      </c>
      <c r="H1629" s="526">
        <v>128</v>
      </c>
      <c r="I1629" s="526" t="s">
        <v>5715</v>
      </c>
      <c r="J1629" s="526" t="s">
        <v>7627</v>
      </c>
      <c r="K1629" s="527">
        <v>149</v>
      </c>
      <c r="L1629" s="526" t="s">
        <v>7390</v>
      </c>
      <c r="M1629" s="37" t="str">
        <f t="shared" si="55"/>
        <v>http://www.examen.biz/imgShop/377-11782-7.jpeg</v>
      </c>
    </row>
    <row r="1630" spans="1:13" s="37" customFormat="1" ht="33.75" hidden="1" x14ac:dyDescent="0.2">
      <c r="A1630" s="525" t="str">
        <f t="shared" si="54"/>
        <v>Фото</v>
      </c>
      <c r="B1630" s="526">
        <v>98642</v>
      </c>
      <c r="C1630" s="526"/>
      <c r="D1630" s="526"/>
      <c r="E1630" s="526"/>
      <c r="F1630" s="526" t="s">
        <v>2166</v>
      </c>
      <c r="G1630" s="526" t="s">
        <v>2167</v>
      </c>
      <c r="H1630" s="526">
        <v>64</v>
      </c>
      <c r="I1630" s="526" t="s">
        <v>2168</v>
      </c>
      <c r="J1630" s="526" t="s">
        <v>7627</v>
      </c>
      <c r="K1630" s="527">
        <v>121</v>
      </c>
      <c r="L1630" s="526" t="s">
        <v>2169</v>
      </c>
      <c r="M1630" s="37" t="str">
        <f t="shared" si="55"/>
        <v>http://www.examen.biz/imgShop/377-10664-7.jpeg</v>
      </c>
    </row>
    <row r="1631" spans="1:13" s="37" customFormat="1" ht="33.75" hidden="1" x14ac:dyDescent="0.2">
      <c r="A1631" s="525" t="str">
        <f t="shared" si="54"/>
        <v>Фото</v>
      </c>
      <c r="B1631" s="526">
        <v>108128</v>
      </c>
      <c r="C1631" s="526"/>
      <c r="D1631" s="526"/>
      <c r="E1631" s="526"/>
      <c r="F1631" s="526" t="s">
        <v>5867</v>
      </c>
      <c r="G1631" s="526" t="s">
        <v>5197</v>
      </c>
      <c r="H1631" s="526">
        <v>144</v>
      </c>
      <c r="I1631" s="526" t="s">
        <v>4344</v>
      </c>
      <c r="J1631" s="526" t="s">
        <v>7627</v>
      </c>
      <c r="K1631" s="527">
        <v>156</v>
      </c>
      <c r="L1631" s="526" t="s">
        <v>5868</v>
      </c>
      <c r="M1631" s="37" t="str">
        <f t="shared" si="55"/>
        <v>http://www.examen.biz/imgShop/377-12189-3.jpeg</v>
      </c>
    </row>
    <row r="1632" spans="1:13" s="37" customFormat="1" ht="33.75" hidden="1" x14ac:dyDescent="0.2">
      <c r="A1632" s="525" t="str">
        <f t="shared" si="54"/>
        <v>Фото</v>
      </c>
      <c r="B1632" s="526">
        <v>124743</v>
      </c>
      <c r="C1632" s="526"/>
      <c r="D1632" s="526"/>
      <c r="E1632" s="526"/>
      <c r="F1632" s="526" t="s">
        <v>6567</v>
      </c>
      <c r="G1632" s="526" t="s">
        <v>6568</v>
      </c>
      <c r="H1632" s="526">
        <v>128</v>
      </c>
      <c r="I1632" s="526" t="s">
        <v>4344</v>
      </c>
      <c r="J1632" s="526" t="s">
        <v>7627</v>
      </c>
      <c r="K1632" s="527">
        <v>168</v>
      </c>
      <c r="L1632" s="526" t="s">
        <v>6569</v>
      </c>
      <c r="M1632" s="37" t="str">
        <f t="shared" si="55"/>
        <v>http://www.examen.biz/imgShop/377-14108-2.jpeg</v>
      </c>
    </row>
    <row r="1633" spans="1:29" s="37" customFormat="1" ht="33.75" hidden="1" x14ac:dyDescent="0.2">
      <c r="A1633" s="525" t="str">
        <f t="shared" si="54"/>
        <v>Фото</v>
      </c>
      <c r="B1633" s="526">
        <v>99552</v>
      </c>
      <c r="C1633" s="526"/>
      <c r="D1633" s="526"/>
      <c r="E1633" s="526"/>
      <c r="F1633" s="526" t="s">
        <v>61</v>
      </c>
      <c r="G1633" s="526" t="s">
        <v>62</v>
      </c>
      <c r="H1633" s="526">
        <v>160</v>
      </c>
      <c r="I1633" s="526" t="s">
        <v>4344</v>
      </c>
      <c r="J1633" s="526" t="s">
        <v>7627</v>
      </c>
      <c r="K1633" s="527">
        <v>142</v>
      </c>
      <c r="L1633" s="526" t="s">
        <v>63</v>
      </c>
      <c r="M1633" s="37" t="str">
        <f t="shared" si="55"/>
        <v>http://www.examen.biz/imgShop/377-10996-9.jpeg</v>
      </c>
    </row>
    <row r="1634" spans="1:29" s="37" customFormat="1" ht="33.75" hidden="1" x14ac:dyDescent="0.2">
      <c r="A1634" s="525" t="str">
        <f t="shared" si="54"/>
        <v>Фото</v>
      </c>
      <c r="B1634" s="526">
        <v>127111</v>
      </c>
      <c r="C1634" s="526"/>
      <c r="D1634" s="526"/>
      <c r="E1634" s="526"/>
      <c r="F1634" s="526" t="s">
        <v>7579</v>
      </c>
      <c r="G1634" s="526" t="s">
        <v>7580</v>
      </c>
      <c r="H1634" s="526">
        <v>112</v>
      </c>
      <c r="I1634" s="526" t="s">
        <v>7935</v>
      </c>
      <c r="J1634" s="526" t="s">
        <v>7627</v>
      </c>
      <c r="K1634" s="527">
        <v>172</v>
      </c>
      <c r="L1634" s="526" t="s">
        <v>7581</v>
      </c>
      <c r="M1634" s="37" t="str">
        <f t="shared" si="55"/>
        <v>http://www.examen.biz/imgShop/377-14629-2.jpeg</v>
      </c>
    </row>
    <row r="1635" spans="1:29" s="37" customFormat="1" ht="22.5" hidden="1" x14ac:dyDescent="0.2">
      <c r="A1635" s="525" t="str">
        <f t="shared" si="54"/>
        <v>Фото</v>
      </c>
      <c r="B1635" s="526">
        <v>100196</v>
      </c>
      <c r="C1635" s="526"/>
      <c r="D1635" s="526"/>
      <c r="E1635" s="526"/>
      <c r="F1635" s="526" t="s">
        <v>5788</v>
      </c>
      <c r="G1635" s="526" t="s">
        <v>2866</v>
      </c>
      <c r="H1635" s="526">
        <v>32</v>
      </c>
      <c r="I1635" s="526" t="s">
        <v>4932</v>
      </c>
      <c r="J1635" s="526" t="s">
        <v>7883</v>
      </c>
      <c r="K1635" s="527">
        <v>88</v>
      </c>
      <c r="L1635" s="526" t="s">
        <v>7884</v>
      </c>
      <c r="M1635" s="37" t="str">
        <f t="shared" si="55"/>
        <v>http://www.examen.biz/imgShop/377-11308-9.jpeg</v>
      </c>
    </row>
    <row r="1636" spans="1:29" s="37" customFormat="1" ht="22.5" hidden="1" x14ac:dyDescent="0.2">
      <c r="A1636" s="525" t="str">
        <f t="shared" si="54"/>
        <v>Фото</v>
      </c>
      <c r="B1636" s="526">
        <v>118985</v>
      </c>
      <c r="C1636" s="526"/>
      <c r="D1636" s="526"/>
      <c r="E1636" s="526"/>
      <c r="F1636" s="526" t="s">
        <v>4189</v>
      </c>
      <c r="G1636" s="526" t="s">
        <v>2867</v>
      </c>
      <c r="H1636" s="526">
        <v>28</v>
      </c>
      <c r="I1636" s="526" t="s">
        <v>4932</v>
      </c>
      <c r="J1636" s="526" t="s">
        <v>7883</v>
      </c>
      <c r="K1636" s="527">
        <v>88</v>
      </c>
      <c r="L1636" s="526" t="s">
        <v>4190</v>
      </c>
      <c r="M1636" s="37" t="str">
        <f t="shared" si="55"/>
        <v>http://www.examen.biz/imgShop/377-13759-7.jpeg</v>
      </c>
    </row>
    <row r="1637" spans="1:29" s="37" customFormat="1" ht="22.5" hidden="1" x14ac:dyDescent="0.2">
      <c r="A1637" s="525" t="str">
        <f t="shared" si="54"/>
        <v>Фото</v>
      </c>
      <c r="B1637" s="526">
        <v>103493</v>
      </c>
      <c r="C1637" s="526"/>
      <c r="D1637" s="526"/>
      <c r="E1637" s="526"/>
      <c r="F1637" s="526" t="s">
        <v>4658</v>
      </c>
      <c r="G1637" s="526" t="s">
        <v>2868</v>
      </c>
      <c r="H1637" s="526">
        <v>32</v>
      </c>
      <c r="I1637" s="526" t="s">
        <v>4932</v>
      </c>
      <c r="J1637" s="526" t="s">
        <v>7883</v>
      </c>
      <c r="K1637" s="527">
        <v>88</v>
      </c>
      <c r="L1637" s="526" t="s">
        <v>5152</v>
      </c>
      <c r="M1637" s="37" t="str">
        <f t="shared" si="55"/>
        <v>http://www.examen.biz/imgShop/377-11620-2.jpeg</v>
      </c>
    </row>
    <row r="1638" spans="1:29" ht="12" x14ac:dyDescent="0.2">
      <c r="A1638" s="565" t="s">
        <v>10522</v>
      </c>
      <c r="B1638" s="565"/>
      <c r="C1638" s="565"/>
      <c r="D1638" s="546">
        <f t="shared" ref="D1638" si="67">N1638+P1638+R1638+T1638+V1638+X1638+Z1638</f>
        <v>434</v>
      </c>
      <c r="E1638" s="566">
        <f>E1609+E1610+E1611</f>
        <v>155372</v>
      </c>
      <c r="F1638" s="565"/>
      <c r="G1638" s="566"/>
      <c r="H1638" s="565"/>
      <c r="I1638" s="565"/>
      <c r="J1638" s="567"/>
      <c r="K1638" s="568"/>
      <c r="N1638" s="566">
        <f>SUBTOTAL(9,N1609:N1637)</f>
        <v>45</v>
      </c>
      <c r="O1638" s="566">
        <f>SUBTOTAL(9,O1609:O1637)</f>
        <v>16110</v>
      </c>
      <c r="P1638" s="566">
        <f t="shared" ref="P1638:Z1638" si="68">SUBTOTAL(9,P1609:P1637)</f>
        <v>48</v>
      </c>
      <c r="Q1638" s="566">
        <f>SUBTOTAL(9,Q1609:Q1611)</f>
        <v>17184</v>
      </c>
      <c r="R1638" s="566">
        <f t="shared" si="68"/>
        <v>39</v>
      </c>
      <c r="S1638" s="566">
        <f>SUBTOTAL(9,S1609:S1611)</f>
        <v>13962</v>
      </c>
      <c r="T1638" s="566">
        <f t="shared" si="68"/>
        <v>140</v>
      </c>
      <c r="U1638" s="566">
        <f>SUBTOTAL(9,U1609:U1611)</f>
        <v>50120</v>
      </c>
      <c r="V1638" s="566">
        <f t="shared" si="68"/>
        <v>95</v>
      </c>
      <c r="W1638" s="566">
        <f>SUBTOTAL(9,W1609:W1611)</f>
        <v>34010</v>
      </c>
      <c r="X1638" s="566">
        <f t="shared" si="68"/>
        <v>12</v>
      </c>
      <c r="Y1638" s="566">
        <f>SUBTOTAL(9,Y1609:Y1611)</f>
        <v>4296</v>
      </c>
      <c r="Z1638" s="566">
        <f t="shared" si="68"/>
        <v>55</v>
      </c>
      <c r="AA1638" s="566">
        <f>SUBTOTAL(9,AA1609:AA1611)</f>
        <v>19690</v>
      </c>
      <c r="AB1638" s="664">
        <f>SUBTOTAL(9,AB1609:AB1637)</f>
        <v>434</v>
      </c>
      <c r="AC1638" s="664">
        <f>SUBTOTAL(9,AC1609:AC1637)</f>
        <v>155372</v>
      </c>
    </row>
  </sheetData>
  <autoFilter ref="A5:K1637">
    <filterColumn colId="9">
      <filters>
        <filter val="Учебник"/>
      </filters>
    </filterColumn>
  </autoFilter>
  <phoneticPr fontId="0" type="noConversion"/>
  <hyperlinks>
    <hyperlink ref="G4" r:id="rId1"/>
  </hyperlinks>
  <pageMargins left="0.75" right="0.75" top="1" bottom="1" header="0.5" footer="0.5"/>
  <pageSetup paperSize="9" orientation="landscape" r:id="rId2"/>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50"/>
  </sheetPr>
  <dimension ref="A1:Q13"/>
  <sheetViews>
    <sheetView workbookViewId="0">
      <selection sqref="A1:XFD1048576"/>
    </sheetView>
  </sheetViews>
  <sheetFormatPr defaultColWidth="10.6640625" defaultRowHeight="15" x14ac:dyDescent="0.2"/>
  <cols>
    <col min="1" max="1" width="5" style="578" customWidth="1"/>
    <col min="2" max="2" width="32.33203125" style="578" customWidth="1"/>
    <col min="3" max="3" width="38.1640625" style="578" customWidth="1"/>
    <col min="4" max="4" width="19.33203125" style="578" customWidth="1"/>
    <col min="5" max="5" width="26.1640625" style="578" customWidth="1"/>
    <col min="6" max="7" width="27.83203125" style="578" customWidth="1"/>
    <col min="8" max="8" width="29.6640625" style="578" customWidth="1"/>
    <col min="9" max="9" width="24.1640625" style="578" customWidth="1"/>
    <col min="10" max="11" width="18" style="578" customWidth="1"/>
    <col min="12" max="12" width="23.5" style="578" bestFit="1" customWidth="1"/>
    <col min="13" max="13" width="10.6640625" style="578"/>
    <col min="14" max="14" width="27" style="578" bestFit="1" customWidth="1"/>
    <col min="15" max="16384" width="10.6640625" style="578"/>
  </cols>
  <sheetData>
    <row r="1" spans="1:17" s="572" customFormat="1" ht="78.75" x14ac:dyDescent="0.2">
      <c r="A1" s="569" t="s">
        <v>6454</v>
      </c>
      <c r="B1" s="570" t="s">
        <v>10531</v>
      </c>
      <c r="C1" s="570" t="s">
        <v>10532</v>
      </c>
      <c r="D1" s="570" t="s">
        <v>10533</v>
      </c>
      <c r="E1" s="570" t="s">
        <v>10534</v>
      </c>
      <c r="F1" s="570" t="s">
        <v>10535</v>
      </c>
      <c r="G1" s="570" t="s">
        <v>10536</v>
      </c>
      <c r="H1" s="571" t="s">
        <v>10537</v>
      </c>
      <c r="I1" s="571" t="s">
        <v>10538</v>
      </c>
      <c r="J1" s="570" t="s">
        <v>10539</v>
      </c>
      <c r="K1" s="570" t="s">
        <v>10540</v>
      </c>
      <c r="L1" s="571" t="s">
        <v>10541</v>
      </c>
      <c r="M1" s="571" t="s">
        <v>10542</v>
      </c>
      <c r="N1" s="571" t="s">
        <v>10543</v>
      </c>
      <c r="O1" s="571" t="s">
        <v>10544</v>
      </c>
      <c r="P1" s="571" t="s">
        <v>10545</v>
      </c>
      <c r="Q1" s="571" t="s">
        <v>10546</v>
      </c>
    </row>
    <row r="2" spans="1:17" s="572" customFormat="1" ht="23.25" x14ac:dyDescent="0.2">
      <c r="A2" s="596" t="s">
        <v>10547</v>
      </c>
      <c r="B2" s="597"/>
      <c r="C2" s="597"/>
      <c r="D2" s="597"/>
      <c r="E2" s="597"/>
      <c r="F2" s="597"/>
      <c r="G2" s="597"/>
      <c r="H2" s="597"/>
      <c r="I2" s="597"/>
      <c r="J2" s="597"/>
      <c r="K2" s="597"/>
      <c r="L2" s="597"/>
      <c r="M2" s="597"/>
      <c r="N2" s="597"/>
      <c r="O2" s="597"/>
      <c r="P2" s="597"/>
      <c r="Q2" s="597"/>
    </row>
    <row r="3" spans="1:17" ht="135" x14ac:dyDescent="0.2">
      <c r="A3" s="573">
        <v>1</v>
      </c>
      <c r="B3" s="574" t="s">
        <v>10548</v>
      </c>
      <c r="C3" s="575" t="s">
        <v>10549</v>
      </c>
      <c r="D3" s="575" t="s">
        <v>10550</v>
      </c>
      <c r="E3" s="575" t="s">
        <v>10551</v>
      </c>
      <c r="F3" s="575" t="s">
        <v>10552</v>
      </c>
      <c r="G3" s="575" t="s">
        <v>10553</v>
      </c>
      <c r="H3" s="576" t="s">
        <v>10554</v>
      </c>
      <c r="I3" s="577" t="s">
        <v>10555</v>
      </c>
      <c r="J3" s="575" t="s">
        <v>10556</v>
      </c>
      <c r="K3" s="575" t="s">
        <v>10557</v>
      </c>
      <c r="L3" s="575" t="s">
        <v>10558</v>
      </c>
      <c r="M3" s="575" t="s">
        <v>10559</v>
      </c>
      <c r="N3" s="575" t="s">
        <v>10560</v>
      </c>
      <c r="O3" s="575" t="s">
        <v>10561</v>
      </c>
      <c r="P3" s="575" t="s">
        <v>10562</v>
      </c>
      <c r="Q3" s="575" t="s">
        <v>10563</v>
      </c>
    </row>
    <row r="4" spans="1:17" s="572" customFormat="1" ht="135" x14ac:dyDescent="0.2">
      <c r="A4" s="573">
        <v>2</v>
      </c>
      <c r="B4" s="574" t="s">
        <v>10548</v>
      </c>
      <c r="C4" s="575" t="s">
        <v>10564</v>
      </c>
      <c r="D4" s="575" t="s">
        <v>10565</v>
      </c>
      <c r="E4" s="575" t="s">
        <v>10566</v>
      </c>
      <c r="F4" s="575" t="s">
        <v>10567</v>
      </c>
      <c r="G4" s="575" t="s">
        <v>10568</v>
      </c>
      <c r="H4" s="576" t="s">
        <v>10569</v>
      </c>
      <c r="I4" s="577" t="s">
        <v>10570</v>
      </c>
      <c r="J4" s="575" t="s">
        <v>10571</v>
      </c>
      <c r="K4" s="575" t="s">
        <v>10557</v>
      </c>
      <c r="L4" s="575" t="s">
        <v>10572</v>
      </c>
      <c r="M4" s="575" t="s">
        <v>10573</v>
      </c>
      <c r="N4" s="575" t="s">
        <v>10560</v>
      </c>
      <c r="O4" s="575" t="s">
        <v>10574</v>
      </c>
      <c r="P4" s="575" t="s">
        <v>10562</v>
      </c>
      <c r="Q4" s="575" t="s">
        <v>10575</v>
      </c>
    </row>
    <row r="5" spans="1:17" ht="165" x14ac:dyDescent="0.2">
      <c r="A5" s="573">
        <v>3</v>
      </c>
      <c r="B5" s="574" t="s">
        <v>10548</v>
      </c>
      <c r="C5" s="575" t="s">
        <v>10576</v>
      </c>
      <c r="D5" s="575" t="s">
        <v>10577</v>
      </c>
      <c r="E5" s="575" t="s">
        <v>10578</v>
      </c>
      <c r="F5" s="575" t="s">
        <v>10579</v>
      </c>
      <c r="G5" s="575" t="s">
        <v>10580</v>
      </c>
      <c r="H5" s="576" t="s">
        <v>10581</v>
      </c>
      <c r="I5" s="577" t="s">
        <v>10582</v>
      </c>
      <c r="J5" s="575">
        <v>5032036217</v>
      </c>
      <c r="K5" s="573">
        <v>503201001</v>
      </c>
      <c r="L5" s="579">
        <v>1035006466989</v>
      </c>
      <c r="M5" s="580" t="s">
        <v>10583</v>
      </c>
      <c r="N5" s="581" t="s">
        <v>10560</v>
      </c>
      <c r="O5" s="582" t="s">
        <v>10584</v>
      </c>
      <c r="P5" s="574" t="s">
        <v>10585</v>
      </c>
      <c r="Q5" s="573">
        <v>58261484</v>
      </c>
    </row>
    <row r="6" spans="1:17" ht="135" x14ac:dyDescent="0.2">
      <c r="A6" s="573">
        <v>4</v>
      </c>
      <c r="B6" s="574" t="s">
        <v>10548</v>
      </c>
      <c r="C6" s="575" t="s">
        <v>10586</v>
      </c>
      <c r="D6" s="575" t="s">
        <v>10587</v>
      </c>
      <c r="E6" s="575" t="s">
        <v>10588</v>
      </c>
      <c r="F6" s="575" t="s">
        <v>10589</v>
      </c>
      <c r="G6" s="575" t="s">
        <v>10590</v>
      </c>
      <c r="H6" s="576" t="s">
        <v>10591</v>
      </c>
      <c r="I6" s="577" t="s">
        <v>10592</v>
      </c>
      <c r="J6" s="575">
        <v>5032036224</v>
      </c>
      <c r="K6" s="573">
        <v>503201001</v>
      </c>
      <c r="L6" s="583" t="s">
        <v>10593</v>
      </c>
      <c r="M6" s="584" t="s">
        <v>10594</v>
      </c>
      <c r="N6" s="585" t="s">
        <v>10560</v>
      </c>
      <c r="O6" s="584" t="s">
        <v>10595</v>
      </c>
      <c r="P6" s="585" t="s">
        <v>10562</v>
      </c>
      <c r="Q6" s="573">
        <v>58261478</v>
      </c>
    </row>
    <row r="7" spans="1:17" s="593" customFormat="1" ht="102" x14ac:dyDescent="0.2">
      <c r="A7" s="573">
        <v>5</v>
      </c>
      <c r="B7" s="574" t="s">
        <v>10548</v>
      </c>
      <c r="C7" s="575" t="s">
        <v>10596</v>
      </c>
      <c r="D7" s="575" t="s">
        <v>10597</v>
      </c>
      <c r="E7" s="575" t="s">
        <v>10598</v>
      </c>
      <c r="F7" s="575" t="s">
        <v>10599</v>
      </c>
      <c r="G7" s="575" t="s">
        <v>10600</v>
      </c>
      <c r="H7" s="576" t="s">
        <v>10601</v>
      </c>
      <c r="I7" s="577" t="s">
        <v>10602</v>
      </c>
      <c r="J7" s="575" t="s">
        <v>10603</v>
      </c>
      <c r="K7" s="586" t="s">
        <v>10557</v>
      </c>
      <c r="L7" s="587">
        <v>1025004067230</v>
      </c>
      <c r="M7" s="588" t="s">
        <v>10604</v>
      </c>
      <c r="N7" s="589" t="s">
        <v>10560</v>
      </c>
      <c r="O7" s="590" t="s">
        <v>10605</v>
      </c>
      <c r="P7" s="591">
        <v>4525987</v>
      </c>
      <c r="Q7" s="592">
        <v>51929602</v>
      </c>
    </row>
    <row r="8" spans="1:17" ht="150" x14ac:dyDescent="0.2">
      <c r="A8" s="573">
        <v>6</v>
      </c>
      <c r="B8" s="574" t="s">
        <v>10548</v>
      </c>
      <c r="C8" s="575" t="s">
        <v>10606</v>
      </c>
      <c r="D8" s="575" t="s">
        <v>10607</v>
      </c>
      <c r="E8" s="575" t="s">
        <v>10608</v>
      </c>
      <c r="F8" s="575" t="s">
        <v>10609</v>
      </c>
      <c r="G8" s="575" t="s">
        <v>10609</v>
      </c>
      <c r="H8" s="576" t="s">
        <v>10610</v>
      </c>
      <c r="I8" s="577" t="s">
        <v>10611</v>
      </c>
      <c r="J8" s="575">
        <v>5032036440</v>
      </c>
      <c r="K8" s="573">
        <v>503201001</v>
      </c>
      <c r="L8" s="594">
        <v>1035006466857</v>
      </c>
      <c r="M8" s="584" t="s">
        <v>10612</v>
      </c>
      <c r="N8" s="581">
        <v>3.2346434675500001E+18</v>
      </c>
      <c r="O8" s="584" t="s">
        <v>10605</v>
      </c>
      <c r="P8" s="573">
        <v>4525987</v>
      </c>
      <c r="Q8" s="573">
        <v>13152013</v>
      </c>
    </row>
    <row r="9" spans="1:17" ht="120" x14ac:dyDescent="0.2">
      <c r="A9" s="573">
        <v>7</v>
      </c>
      <c r="B9" s="574" t="s">
        <v>10548</v>
      </c>
      <c r="C9" s="575" t="s">
        <v>10613</v>
      </c>
      <c r="D9" s="575" t="s">
        <v>10614</v>
      </c>
      <c r="E9" s="575" t="s">
        <v>10615</v>
      </c>
      <c r="F9" s="575" t="s">
        <v>10616</v>
      </c>
      <c r="G9" s="575" t="s">
        <v>10617</v>
      </c>
      <c r="H9" s="576" t="s">
        <v>10618</v>
      </c>
      <c r="I9" s="577" t="s">
        <v>10619</v>
      </c>
      <c r="J9" s="575">
        <v>5032055241</v>
      </c>
      <c r="K9" s="573">
        <v>503201001</v>
      </c>
      <c r="L9" s="595">
        <v>1035006468287</v>
      </c>
      <c r="M9" s="573" t="s">
        <v>10620</v>
      </c>
      <c r="N9" s="595">
        <v>4.0302810499999998E+19</v>
      </c>
      <c r="O9" s="573" t="s">
        <v>10621</v>
      </c>
      <c r="P9" s="573">
        <v>44582002</v>
      </c>
      <c r="Q9" s="573">
        <v>51920417</v>
      </c>
    </row>
    <row r="10" spans="1:17" x14ac:dyDescent="0.2">
      <c r="A10" s="573"/>
      <c r="B10" s="573"/>
      <c r="C10" s="573"/>
      <c r="D10" s="573"/>
      <c r="E10" s="573"/>
      <c r="F10" s="573"/>
      <c r="G10" s="573"/>
      <c r="H10" s="573"/>
      <c r="I10" s="573"/>
      <c r="J10" s="573"/>
      <c r="K10" s="573"/>
      <c r="L10" s="573"/>
      <c r="M10" s="573"/>
      <c r="N10" s="573"/>
      <c r="O10" s="573"/>
      <c r="P10" s="573"/>
      <c r="Q10" s="573"/>
    </row>
    <row r="11" spans="1:17" x14ac:dyDescent="0.2">
      <c r="A11" s="573"/>
      <c r="B11" s="573"/>
      <c r="C11" s="573"/>
      <c r="D11" s="573"/>
      <c r="E11" s="573"/>
      <c r="F11" s="573"/>
      <c r="G11" s="573"/>
      <c r="H11" s="573"/>
      <c r="I11" s="573"/>
      <c r="J11" s="573"/>
      <c r="K11" s="573"/>
      <c r="L11" s="573"/>
      <c r="M11" s="573"/>
      <c r="N11" s="573"/>
      <c r="O11" s="573"/>
      <c r="P11" s="573"/>
      <c r="Q11" s="573"/>
    </row>
    <row r="12" spans="1:17" x14ac:dyDescent="0.2">
      <c r="A12" s="573"/>
      <c r="B12" s="573"/>
      <c r="C12" s="573"/>
      <c r="D12" s="573"/>
      <c r="E12" s="573"/>
      <c r="F12" s="573"/>
      <c r="G12" s="573"/>
      <c r="H12" s="573"/>
      <c r="I12" s="573"/>
      <c r="J12" s="573"/>
      <c r="K12" s="573"/>
      <c r="L12" s="573"/>
      <c r="M12" s="573"/>
      <c r="N12" s="573"/>
      <c r="O12" s="573"/>
      <c r="P12" s="573"/>
      <c r="Q12" s="573"/>
    </row>
    <row r="13" spans="1:17" x14ac:dyDescent="0.2">
      <c r="A13" s="573"/>
      <c r="B13" s="573"/>
      <c r="C13" s="573"/>
      <c r="D13" s="573"/>
      <c r="E13" s="573"/>
      <c r="F13" s="573"/>
      <c r="G13" s="573"/>
      <c r="H13" s="573"/>
      <c r="I13" s="573"/>
      <c r="J13" s="573"/>
      <c r="K13" s="573"/>
      <c r="L13" s="573"/>
      <c r="M13" s="573"/>
      <c r="N13" s="573"/>
      <c r="O13" s="573"/>
      <c r="P13" s="573"/>
      <c r="Q13" s="573"/>
    </row>
  </sheetData>
  <mergeCells count="1">
    <mergeCell ref="A2:Q2"/>
  </mergeCells>
  <conditionalFormatting sqref="J1">
    <cfRule type="duplicateValues" dxfId="6" priority="1"/>
  </conditionalFormatting>
  <conditionalFormatting sqref="J1">
    <cfRule type="duplicateValues" dxfId="5" priority="2"/>
  </conditionalFormatting>
  <conditionalFormatting sqref="J1">
    <cfRule type="duplicateValues" dxfId="4" priority="3"/>
    <cfRule type="duplicateValues" dxfId="3" priority="4"/>
  </conditionalFormatting>
  <conditionalFormatting sqref="J3:J9">
    <cfRule type="duplicateValues" dxfId="2" priority="5"/>
  </conditionalFormatting>
  <conditionalFormatting sqref="J3:J9">
    <cfRule type="duplicateValues" dxfId="1" priority="6"/>
    <cfRule type="duplicateValues" dxfId="0" priority="7"/>
  </conditionalFormatting>
  <hyperlinks>
    <hyperlink ref="I3" r:id="rId1"/>
    <hyperlink ref="I5" r:id="rId2"/>
    <hyperlink ref="I8" r:id="rId3"/>
  </hyperlink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50"/>
  </sheetPr>
  <dimension ref="A1:Y41"/>
  <sheetViews>
    <sheetView workbookViewId="0">
      <pane ySplit="5" topLeftCell="A6" activePane="bottomLeft" state="frozen"/>
      <selection pane="bottomLeft" activeCell="I5" sqref="I5"/>
    </sheetView>
  </sheetViews>
  <sheetFormatPr defaultColWidth="7" defaultRowHeight="11.25" x14ac:dyDescent="0.2"/>
  <cols>
    <col min="1" max="1" width="11.33203125" style="35" customWidth="1"/>
    <col min="2" max="2" width="9.1640625" style="37" customWidth="1"/>
    <col min="3" max="3" width="11.5" style="37" customWidth="1"/>
    <col min="4" max="5" width="14.33203125" style="37" customWidth="1"/>
    <col min="6" max="6" width="7.33203125" style="37" customWidth="1"/>
    <col min="7" max="7" width="8" style="37" customWidth="1"/>
    <col min="8" max="8" width="15.33203125" style="37" customWidth="1"/>
    <col min="9" max="9" width="72.1640625" style="37" customWidth="1"/>
    <col min="10" max="10" width="100.83203125" style="37" customWidth="1"/>
    <col min="11" max="11" width="5.83203125" style="35" customWidth="1"/>
    <col min="12" max="12" width="33.6640625" style="92" customWidth="1"/>
    <col min="13" max="13" width="6.83203125" style="35" customWidth="1"/>
    <col min="14" max="14" width="25.33203125" style="39" customWidth="1"/>
    <col min="15" max="15" width="28.6640625" style="39" customWidth="1"/>
    <col min="16" max="16" width="10.83203125" style="39" customWidth="1"/>
    <col min="17" max="17" width="11.6640625" style="39" customWidth="1"/>
    <col min="18" max="18" width="8.33203125" style="38" customWidth="1"/>
    <col min="19" max="19" width="5.83203125" style="39" customWidth="1"/>
    <col min="20" max="20" width="15.83203125" style="39" customWidth="1"/>
    <col min="21" max="21" width="19" style="39" customWidth="1"/>
    <col min="22" max="22" width="25.33203125" style="39" customWidth="1"/>
    <col min="23" max="23" width="23" style="39" customWidth="1"/>
    <col min="24" max="24" width="21.83203125" style="35" hidden="1" customWidth="1"/>
    <col min="25" max="25" width="22.6640625" style="37" hidden="1" customWidth="1"/>
    <col min="26" max="26" width="7" style="37" customWidth="1"/>
    <col min="27" max="27" width="7.33203125" style="37" customWidth="1"/>
    <col min="28" max="16384" width="7" style="37"/>
  </cols>
  <sheetData>
    <row r="1" spans="1:25" s="531" customFormat="1" ht="23.25" x14ac:dyDescent="0.35">
      <c r="A1" s="4"/>
      <c r="B1" s="4"/>
      <c r="C1" s="4"/>
      <c r="D1" s="4"/>
      <c r="E1" s="4"/>
      <c r="F1" s="1"/>
      <c r="G1" s="1"/>
      <c r="H1" s="1"/>
      <c r="I1" s="134" t="s">
        <v>10509</v>
      </c>
      <c r="J1" s="134"/>
      <c r="K1" s="528"/>
      <c r="L1" s="529"/>
      <c r="M1" s="4"/>
      <c r="N1" s="1"/>
      <c r="O1" s="1"/>
      <c r="P1" s="1"/>
      <c r="Q1" s="134"/>
      <c r="R1" s="530"/>
      <c r="X1" s="528"/>
    </row>
    <row r="2" spans="1:25" s="531" customFormat="1" ht="23.25" x14ac:dyDescent="0.35">
      <c r="A2" s="532" t="s">
        <v>5857</v>
      </c>
      <c r="B2" s="5"/>
      <c r="C2" s="5"/>
      <c r="D2"/>
      <c r="E2"/>
      <c r="F2"/>
      <c r="G2"/>
      <c r="H2"/>
      <c r="I2" s="134"/>
      <c r="J2" s="134"/>
      <c r="K2" s="528"/>
      <c r="L2" s="533"/>
      <c r="M2" s="4"/>
      <c r="N2" s="1"/>
      <c r="O2" s="1"/>
      <c r="P2" s="1"/>
      <c r="Q2" s="134"/>
      <c r="R2" s="530"/>
      <c r="X2" s="528"/>
    </row>
    <row r="3" spans="1:25" s="531" customFormat="1" ht="18.75" x14ac:dyDescent="0.3">
      <c r="A3" s="534" t="s">
        <v>6094</v>
      </c>
      <c r="B3" s="535"/>
      <c r="C3" s="535"/>
      <c r="D3" s="534"/>
      <c r="E3" s="534"/>
      <c r="F3" s="534"/>
      <c r="G3" s="534"/>
      <c r="H3" s="534"/>
      <c r="I3" s="1"/>
      <c r="J3" s="1"/>
      <c r="K3" s="528"/>
      <c r="L3" s="536"/>
      <c r="M3" s="535"/>
      <c r="N3" s="534"/>
      <c r="O3" s="534"/>
      <c r="P3" s="534"/>
      <c r="Q3" s="1"/>
      <c r="R3" s="530"/>
      <c r="X3" s="528"/>
    </row>
    <row r="4" spans="1:25" s="531" customFormat="1" ht="18.75" x14ac:dyDescent="0.3">
      <c r="A4" s="534" t="s">
        <v>10510</v>
      </c>
      <c r="B4" s="535"/>
      <c r="C4" s="535"/>
      <c r="D4" s="534"/>
      <c r="E4" s="534"/>
      <c r="F4" s="534"/>
      <c r="G4" s="534"/>
      <c r="H4" s="534"/>
      <c r="I4" s="1"/>
      <c r="J4" s="1"/>
      <c r="K4" s="528"/>
      <c r="L4" s="536"/>
      <c r="M4" s="535"/>
      <c r="N4" s="534"/>
      <c r="O4" s="534"/>
      <c r="P4" s="534"/>
      <c r="Q4" s="1"/>
      <c r="R4" s="530"/>
      <c r="X4" s="528"/>
    </row>
    <row r="5" spans="1:25" s="40" customFormat="1" ht="31.5" x14ac:dyDescent="0.2">
      <c r="A5" s="40" t="s">
        <v>7537</v>
      </c>
      <c r="B5" s="40" t="s">
        <v>5393</v>
      </c>
      <c r="C5" s="40" t="s">
        <v>7391</v>
      </c>
      <c r="D5" s="40" t="s">
        <v>1775</v>
      </c>
      <c r="E5" s="40" t="s">
        <v>1776</v>
      </c>
      <c r="F5" s="40" t="s">
        <v>5394</v>
      </c>
      <c r="G5" s="40" t="s">
        <v>8195</v>
      </c>
      <c r="H5" s="40" t="s">
        <v>8196</v>
      </c>
      <c r="I5" s="40" t="s">
        <v>8197</v>
      </c>
      <c r="J5" s="40" t="s">
        <v>7838</v>
      </c>
      <c r="K5" s="40" t="s">
        <v>7839</v>
      </c>
      <c r="L5" s="40" t="s">
        <v>7840</v>
      </c>
      <c r="M5" s="40" t="s">
        <v>5734</v>
      </c>
      <c r="N5" s="40" t="s">
        <v>5735</v>
      </c>
      <c r="O5" s="40" t="s">
        <v>5736</v>
      </c>
      <c r="P5" s="40" t="s">
        <v>5737</v>
      </c>
      <c r="Q5" s="40" t="s">
        <v>5738</v>
      </c>
      <c r="R5" s="40" t="s">
        <v>5739</v>
      </c>
      <c r="S5" s="40" t="s">
        <v>5740</v>
      </c>
      <c r="T5" s="40" t="s">
        <v>5741</v>
      </c>
      <c r="U5" s="40" t="s">
        <v>5742</v>
      </c>
      <c r="V5" s="40" t="s">
        <v>6644</v>
      </c>
      <c r="W5" s="40" t="s">
        <v>4419</v>
      </c>
      <c r="X5" s="40" t="s">
        <v>4420</v>
      </c>
      <c r="Y5" s="40" t="s">
        <v>7308</v>
      </c>
    </row>
    <row r="6" spans="1:25" s="1" customFormat="1" ht="45" x14ac:dyDescent="0.2">
      <c r="A6" s="215" t="str">
        <f>HYPERLINK(Y6,"Фото")</f>
        <v>Фото</v>
      </c>
      <c r="B6" s="492">
        <v>157086</v>
      </c>
      <c r="C6" s="492"/>
      <c r="D6" s="492" t="s">
        <v>8063</v>
      </c>
      <c r="E6" s="492" t="s">
        <v>8064</v>
      </c>
      <c r="F6" s="492"/>
      <c r="G6" s="492"/>
      <c r="H6" s="492" t="s">
        <v>156</v>
      </c>
      <c r="I6" s="492" t="s">
        <v>157</v>
      </c>
      <c r="J6" s="492" t="s">
        <v>158</v>
      </c>
      <c r="K6" s="492">
        <v>32</v>
      </c>
      <c r="L6" s="492" t="s">
        <v>6895</v>
      </c>
      <c r="M6" s="493">
        <v>40</v>
      </c>
      <c r="N6" s="492" t="s">
        <v>5503</v>
      </c>
      <c r="O6" s="492" t="s">
        <v>6095</v>
      </c>
      <c r="P6" s="492" t="s">
        <v>6768</v>
      </c>
      <c r="Q6" s="492" t="s">
        <v>6521</v>
      </c>
      <c r="R6" s="494">
        <v>72</v>
      </c>
      <c r="S6" s="492">
        <v>2021</v>
      </c>
      <c r="T6" s="492" t="s">
        <v>5849</v>
      </c>
      <c r="U6" s="495">
        <v>9785377167754</v>
      </c>
      <c r="V6" s="492" t="s">
        <v>7981</v>
      </c>
      <c r="W6" s="492" t="s">
        <v>4860</v>
      </c>
      <c r="X6" s="492" t="s">
        <v>159</v>
      </c>
      <c r="Y6" s="1" t="str">
        <f>CONCATENATE("http://www.examen.biz/imgShop/",X6)</f>
        <v>http://www.examen.biz/imgShop/377-16775-4.jpeg</v>
      </c>
    </row>
    <row r="7" spans="1:25" s="1" customFormat="1" ht="45" x14ac:dyDescent="0.2">
      <c r="A7" s="215" t="str">
        <f t="shared" ref="A7:A41" si="0">HYPERLINK(Y7,"Фото")</f>
        <v>Фото</v>
      </c>
      <c r="B7" s="492">
        <v>157006</v>
      </c>
      <c r="C7" s="492"/>
      <c r="D7" s="492" t="s">
        <v>8063</v>
      </c>
      <c r="E7" s="492" t="s">
        <v>8064</v>
      </c>
      <c r="F7" s="492"/>
      <c r="G7" s="492"/>
      <c r="H7" s="492" t="s">
        <v>96</v>
      </c>
      <c r="I7" s="492" t="s">
        <v>878</v>
      </c>
      <c r="J7" s="492" t="s">
        <v>879</v>
      </c>
      <c r="K7" s="492">
        <v>32</v>
      </c>
      <c r="L7" s="492" t="s">
        <v>6895</v>
      </c>
      <c r="M7" s="493">
        <v>50</v>
      </c>
      <c r="N7" s="492" t="s">
        <v>5503</v>
      </c>
      <c r="O7" s="492" t="s">
        <v>6095</v>
      </c>
      <c r="P7" s="492" t="s">
        <v>6768</v>
      </c>
      <c r="Q7" s="492" t="s">
        <v>6521</v>
      </c>
      <c r="R7" s="494">
        <v>72</v>
      </c>
      <c r="S7" s="492">
        <v>2021</v>
      </c>
      <c r="T7" s="492" t="s">
        <v>5849</v>
      </c>
      <c r="U7" s="495">
        <v>9785377166467</v>
      </c>
      <c r="V7" s="492" t="s">
        <v>7981</v>
      </c>
      <c r="W7" s="492" t="s">
        <v>4860</v>
      </c>
      <c r="X7" s="492" t="s">
        <v>97</v>
      </c>
      <c r="Y7" s="1" t="str">
        <f t="shared" ref="Y7:Y41" si="1">CONCATENATE("http://www.examen.biz/imgShop/",X7)</f>
        <v>http://www.examen.biz/imgShop/377-16646-7.jpeg</v>
      </c>
    </row>
    <row r="8" spans="1:25" s="1" customFormat="1" ht="45" x14ac:dyDescent="0.2">
      <c r="A8" s="215" t="str">
        <f t="shared" si="0"/>
        <v>Фото</v>
      </c>
      <c r="B8" s="492">
        <v>157087</v>
      </c>
      <c r="C8" s="492"/>
      <c r="D8" s="492" t="s">
        <v>8156</v>
      </c>
      <c r="E8" s="492" t="s">
        <v>8803</v>
      </c>
      <c r="F8" s="492"/>
      <c r="G8" s="492"/>
      <c r="H8" s="492" t="s">
        <v>160</v>
      </c>
      <c r="I8" s="492" t="s">
        <v>5249</v>
      </c>
      <c r="J8" s="492" t="s">
        <v>7824</v>
      </c>
      <c r="K8" s="492">
        <v>32</v>
      </c>
      <c r="L8" s="492" t="s">
        <v>6895</v>
      </c>
      <c r="M8" s="493">
        <v>40</v>
      </c>
      <c r="N8" s="492" t="s">
        <v>5503</v>
      </c>
      <c r="O8" s="492" t="s">
        <v>6095</v>
      </c>
      <c r="P8" s="492" t="s">
        <v>6768</v>
      </c>
      <c r="Q8" s="492" t="s">
        <v>6521</v>
      </c>
      <c r="R8" s="494">
        <v>72</v>
      </c>
      <c r="S8" s="492">
        <v>2021</v>
      </c>
      <c r="T8" s="492" t="s">
        <v>5849</v>
      </c>
      <c r="U8" s="495">
        <v>9785377167853</v>
      </c>
      <c r="V8" s="492" t="s">
        <v>5581</v>
      </c>
      <c r="W8" s="492" t="s">
        <v>7887</v>
      </c>
      <c r="X8" s="492" t="s">
        <v>161</v>
      </c>
      <c r="Y8" s="1" t="str">
        <f t="shared" si="1"/>
        <v>http://www.examen.biz/imgShop/377-16785-3.jpeg</v>
      </c>
    </row>
    <row r="9" spans="1:25" s="1" customFormat="1" ht="33.75" x14ac:dyDescent="0.2">
      <c r="A9" s="215" t="str">
        <f t="shared" si="0"/>
        <v>Фото</v>
      </c>
      <c r="B9" s="492">
        <v>157154</v>
      </c>
      <c r="C9" s="492"/>
      <c r="D9" s="492" t="s">
        <v>8041</v>
      </c>
      <c r="E9" s="492" t="s">
        <v>8042</v>
      </c>
      <c r="F9" s="492"/>
      <c r="G9" s="492"/>
      <c r="H9" s="492" t="s">
        <v>10454</v>
      </c>
      <c r="I9" s="492" t="s">
        <v>10455</v>
      </c>
      <c r="J9" s="492" t="s">
        <v>10456</v>
      </c>
      <c r="K9" s="492">
        <v>96</v>
      </c>
      <c r="L9" s="492" t="s">
        <v>5796</v>
      </c>
      <c r="M9" s="493">
        <v>30</v>
      </c>
      <c r="N9" s="492" t="s">
        <v>5503</v>
      </c>
      <c r="O9" s="492" t="s">
        <v>6894</v>
      </c>
      <c r="P9" s="492" t="s">
        <v>7537</v>
      </c>
      <c r="Q9" s="492" t="s">
        <v>5474</v>
      </c>
      <c r="R9" s="494">
        <v>98</v>
      </c>
      <c r="S9" s="492">
        <v>2021</v>
      </c>
      <c r="T9" s="492" t="s">
        <v>5849</v>
      </c>
      <c r="U9" s="495">
        <v>9785377167259</v>
      </c>
      <c r="V9" s="492" t="s">
        <v>5318</v>
      </c>
      <c r="W9" s="492" t="s">
        <v>6894</v>
      </c>
      <c r="X9" s="492" t="s">
        <v>10457</v>
      </c>
      <c r="Y9" s="1" t="str">
        <f t="shared" si="1"/>
        <v>http://www.examen.biz/imgShop/377-16725-9.jpeg</v>
      </c>
    </row>
    <row r="10" spans="1:25" s="1" customFormat="1" ht="22.5" x14ac:dyDescent="0.2">
      <c r="A10" s="215" t="str">
        <f t="shared" si="0"/>
        <v>Фото</v>
      </c>
      <c r="B10" s="492">
        <v>157145</v>
      </c>
      <c r="C10" s="492"/>
      <c r="D10" s="492" t="s">
        <v>8804</v>
      </c>
      <c r="E10" s="492" t="s">
        <v>8758</v>
      </c>
      <c r="F10" s="492"/>
      <c r="G10" s="492"/>
      <c r="H10" s="492" t="s">
        <v>10458</v>
      </c>
      <c r="I10" s="492" t="s">
        <v>10459</v>
      </c>
      <c r="J10" s="492" t="s">
        <v>10460</v>
      </c>
      <c r="K10" s="492">
        <v>112</v>
      </c>
      <c r="L10" s="492" t="s">
        <v>4781</v>
      </c>
      <c r="M10" s="493">
        <v>30</v>
      </c>
      <c r="N10" s="492" t="s">
        <v>5503</v>
      </c>
      <c r="O10" s="492" t="s">
        <v>3620</v>
      </c>
      <c r="P10" s="492" t="s">
        <v>7537</v>
      </c>
      <c r="Q10" s="492" t="s">
        <v>5474</v>
      </c>
      <c r="R10" s="494">
        <v>160</v>
      </c>
      <c r="S10" s="492">
        <v>2021</v>
      </c>
      <c r="T10" s="492" t="s">
        <v>5849</v>
      </c>
      <c r="U10" s="495">
        <v>9785377167761</v>
      </c>
      <c r="V10" s="492" t="s">
        <v>7524</v>
      </c>
      <c r="W10" s="492" t="s">
        <v>4860</v>
      </c>
      <c r="X10" s="492" t="s">
        <v>10461</v>
      </c>
      <c r="Y10" s="1" t="str">
        <f t="shared" si="1"/>
        <v>http://www.examen.biz/imgShop/377-16776-1.jpeg</v>
      </c>
    </row>
    <row r="11" spans="1:25" s="1" customFormat="1" ht="22.5" x14ac:dyDescent="0.2">
      <c r="A11" s="215" t="str">
        <f t="shared" si="0"/>
        <v>Фото</v>
      </c>
      <c r="B11" s="492">
        <v>157146</v>
      </c>
      <c r="C11" s="492"/>
      <c r="D11" s="492" t="s">
        <v>9103</v>
      </c>
      <c r="E11" s="492" t="s">
        <v>9102</v>
      </c>
      <c r="F11" s="492"/>
      <c r="G11" s="492"/>
      <c r="H11" s="492" t="s">
        <v>10462</v>
      </c>
      <c r="I11" s="492" t="s">
        <v>3078</v>
      </c>
      <c r="J11" s="492" t="s">
        <v>3079</v>
      </c>
      <c r="K11" s="492">
        <v>176</v>
      </c>
      <c r="L11" s="492" t="s">
        <v>5168</v>
      </c>
      <c r="M11" s="493">
        <v>10</v>
      </c>
      <c r="N11" s="492" t="s">
        <v>5503</v>
      </c>
      <c r="O11" s="492" t="s">
        <v>3620</v>
      </c>
      <c r="P11" s="492" t="s">
        <v>7537</v>
      </c>
      <c r="Q11" s="492" t="s">
        <v>5474</v>
      </c>
      <c r="R11" s="494">
        <v>160</v>
      </c>
      <c r="S11" s="492">
        <v>2021</v>
      </c>
      <c r="T11" s="492" t="s">
        <v>5849</v>
      </c>
      <c r="U11" s="495">
        <v>9785377167860</v>
      </c>
      <c r="V11" s="492" t="s">
        <v>4934</v>
      </c>
      <c r="W11" s="492" t="s">
        <v>7887</v>
      </c>
      <c r="X11" s="492" t="s">
        <v>10463</v>
      </c>
      <c r="Y11" s="1" t="str">
        <f t="shared" si="1"/>
        <v>http://www.examen.biz/imgShop/377-16786-0.jpeg</v>
      </c>
    </row>
    <row r="12" spans="1:25" s="1" customFormat="1" ht="33.75" x14ac:dyDescent="0.2">
      <c r="A12" s="215" t="str">
        <f t="shared" si="0"/>
        <v>Фото</v>
      </c>
      <c r="B12" s="492">
        <v>157088</v>
      </c>
      <c r="C12" s="492"/>
      <c r="D12" s="492" t="s">
        <v>8757</v>
      </c>
      <c r="E12" s="492" t="s">
        <v>8758</v>
      </c>
      <c r="F12" s="492"/>
      <c r="G12" s="492"/>
      <c r="H12" s="492" t="s">
        <v>162</v>
      </c>
      <c r="I12" s="492" t="s">
        <v>2522</v>
      </c>
      <c r="J12" s="492" t="s">
        <v>2523</v>
      </c>
      <c r="K12" s="492">
        <v>88</v>
      </c>
      <c r="L12" s="492" t="s">
        <v>7909</v>
      </c>
      <c r="M12" s="493">
        <v>40</v>
      </c>
      <c r="N12" s="492" t="s">
        <v>5503</v>
      </c>
      <c r="O12" s="492" t="s">
        <v>5752</v>
      </c>
      <c r="P12" s="492" t="s">
        <v>6768</v>
      </c>
      <c r="Q12" s="492" t="s">
        <v>6521</v>
      </c>
      <c r="R12" s="494">
        <v>153</v>
      </c>
      <c r="S12" s="492">
        <v>2021</v>
      </c>
      <c r="T12" s="492" t="s">
        <v>5849</v>
      </c>
      <c r="U12" s="495">
        <v>9785377167778</v>
      </c>
      <c r="V12" s="492" t="s">
        <v>7524</v>
      </c>
      <c r="W12" s="492" t="s">
        <v>5512</v>
      </c>
      <c r="X12" s="492" t="s">
        <v>163</v>
      </c>
      <c r="Y12" s="1" t="str">
        <f t="shared" si="1"/>
        <v>http://www.examen.biz/imgShop/377-16777-8.jpeg</v>
      </c>
    </row>
    <row r="13" spans="1:25" s="1" customFormat="1" ht="33.75" x14ac:dyDescent="0.2">
      <c r="A13" s="215" t="str">
        <f t="shared" si="0"/>
        <v>Фото</v>
      </c>
      <c r="B13" s="492">
        <v>156751</v>
      </c>
      <c r="C13" s="492"/>
      <c r="D13" s="492" t="s">
        <v>9107</v>
      </c>
      <c r="E13" s="492" t="s">
        <v>9107</v>
      </c>
      <c r="F13" s="492"/>
      <c r="G13" s="492"/>
      <c r="H13" s="492" t="s">
        <v>1061</v>
      </c>
      <c r="I13" s="492" t="s">
        <v>3466</v>
      </c>
      <c r="J13" s="492" t="s">
        <v>3467</v>
      </c>
      <c r="K13" s="492">
        <v>80</v>
      </c>
      <c r="L13" s="492" t="s">
        <v>4453</v>
      </c>
      <c r="M13" s="493">
        <v>20</v>
      </c>
      <c r="N13" s="492" t="s">
        <v>5503</v>
      </c>
      <c r="O13" s="492" t="s">
        <v>4624</v>
      </c>
      <c r="P13" s="492" t="s">
        <v>6768</v>
      </c>
      <c r="Q13" s="492" t="s">
        <v>8288</v>
      </c>
      <c r="R13" s="494">
        <v>144</v>
      </c>
      <c r="S13" s="492">
        <v>2021</v>
      </c>
      <c r="T13" s="492" t="s">
        <v>5849</v>
      </c>
      <c r="U13" s="495">
        <v>9785377167877</v>
      </c>
      <c r="V13" s="492" t="s">
        <v>5698</v>
      </c>
      <c r="W13" s="492" t="s">
        <v>5512</v>
      </c>
      <c r="X13" s="492" t="s">
        <v>1062</v>
      </c>
      <c r="Y13" s="1" t="str">
        <f t="shared" si="1"/>
        <v>http://www.examen.biz/imgShop/377-16787-7.jpeg</v>
      </c>
    </row>
    <row r="14" spans="1:25" s="1" customFormat="1" ht="33.75" x14ac:dyDescent="0.2">
      <c r="A14" s="215" t="str">
        <f t="shared" si="0"/>
        <v>Фото</v>
      </c>
      <c r="B14" s="492">
        <v>156038</v>
      </c>
      <c r="C14" s="492"/>
      <c r="D14" s="492" t="s">
        <v>9098</v>
      </c>
      <c r="E14" s="492" t="s">
        <v>9098</v>
      </c>
      <c r="F14" s="492"/>
      <c r="G14" s="492"/>
      <c r="H14" s="492" t="s">
        <v>882</v>
      </c>
      <c r="I14" s="492" t="s">
        <v>883</v>
      </c>
      <c r="J14" s="492" t="s">
        <v>884</v>
      </c>
      <c r="K14" s="492">
        <v>32</v>
      </c>
      <c r="L14" s="492" t="s">
        <v>4932</v>
      </c>
      <c r="M14" s="493">
        <v>30</v>
      </c>
      <c r="N14" s="492" t="s">
        <v>5503</v>
      </c>
      <c r="O14" s="492" t="s">
        <v>4933</v>
      </c>
      <c r="P14" s="492" t="s">
        <v>6768</v>
      </c>
      <c r="Q14" s="492" t="s">
        <v>8288</v>
      </c>
      <c r="R14" s="494">
        <v>149</v>
      </c>
      <c r="S14" s="492">
        <v>2021</v>
      </c>
      <c r="T14" s="492" t="s">
        <v>5849</v>
      </c>
      <c r="U14" s="495">
        <v>9785377167334</v>
      </c>
      <c r="V14" s="492" t="s">
        <v>5544</v>
      </c>
      <c r="W14" s="492" t="s">
        <v>5512</v>
      </c>
      <c r="X14" s="492" t="s">
        <v>885</v>
      </c>
      <c r="Y14" s="1" t="str">
        <f t="shared" si="1"/>
        <v>http://www.examen.biz/imgShop/377-16733-4.jpeg</v>
      </c>
    </row>
    <row r="15" spans="1:25" s="1" customFormat="1" ht="33.75" x14ac:dyDescent="0.2">
      <c r="A15" s="215" t="str">
        <f t="shared" si="0"/>
        <v>Фото</v>
      </c>
      <c r="B15" s="492">
        <v>156039</v>
      </c>
      <c r="C15" s="492"/>
      <c r="D15" s="492" t="s">
        <v>8805</v>
      </c>
      <c r="E15" s="492" t="s">
        <v>8805</v>
      </c>
      <c r="F15" s="492"/>
      <c r="G15" s="492"/>
      <c r="H15" s="492" t="s">
        <v>886</v>
      </c>
      <c r="I15" s="492" t="s">
        <v>887</v>
      </c>
      <c r="J15" s="492" t="s">
        <v>888</v>
      </c>
      <c r="K15" s="492">
        <v>32</v>
      </c>
      <c r="L15" s="492" t="s">
        <v>4932</v>
      </c>
      <c r="M15" s="493">
        <v>30</v>
      </c>
      <c r="N15" s="492" t="s">
        <v>5503</v>
      </c>
      <c r="O15" s="492" t="s">
        <v>4933</v>
      </c>
      <c r="P15" s="492" t="s">
        <v>6768</v>
      </c>
      <c r="Q15" s="492" t="s">
        <v>8288</v>
      </c>
      <c r="R15" s="494">
        <v>149</v>
      </c>
      <c r="S15" s="492">
        <v>2021</v>
      </c>
      <c r="T15" s="492" t="s">
        <v>5849</v>
      </c>
      <c r="U15" s="495">
        <v>9785377167044</v>
      </c>
      <c r="V15" s="492" t="s">
        <v>5911</v>
      </c>
      <c r="W15" s="492" t="s">
        <v>5512</v>
      </c>
      <c r="X15" s="492" t="s">
        <v>889</v>
      </c>
      <c r="Y15" s="1" t="str">
        <f t="shared" si="1"/>
        <v>http://www.examen.biz/imgShop/377-16704-4.jpeg</v>
      </c>
    </row>
    <row r="16" spans="1:25" s="1" customFormat="1" ht="33.75" x14ac:dyDescent="0.2">
      <c r="A16" s="215" t="str">
        <f t="shared" si="0"/>
        <v>Фото</v>
      </c>
      <c r="B16" s="492">
        <v>157005</v>
      </c>
      <c r="C16" s="492"/>
      <c r="D16" s="492" t="s">
        <v>9108</v>
      </c>
      <c r="E16" s="492" t="s">
        <v>9108</v>
      </c>
      <c r="F16" s="492"/>
      <c r="G16" s="492"/>
      <c r="H16" s="492" t="s">
        <v>101</v>
      </c>
      <c r="I16" s="492" t="s">
        <v>102</v>
      </c>
      <c r="J16" s="492" t="s">
        <v>103</v>
      </c>
      <c r="K16" s="492">
        <v>32</v>
      </c>
      <c r="L16" s="492" t="s">
        <v>4932</v>
      </c>
      <c r="M16" s="493">
        <v>30</v>
      </c>
      <c r="N16" s="492" t="s">
        <v>5503</v>
      </c>
      <c r="O16" s="492" t="s">
        <v>4933</v>
      </c>
      <c r="P16" s="492" t="s">
        <v>6768</v>
      </c>
      <c r="Q16" s="492" t="s">
        <v>8288</v>
      </c>
      <c r="R16" s="494">
        <v>149</v>
      </c>
      <c r="S16" s="492">
        <v>2021</v>
      </c>
      <c r="T16" s="492" t="s">
        <v>5849</v>
      </c>
      <c r="U16" s="495">
        <v>9785377166313</v>
      </c>
      <c r="V16" s="492" t="s">
        <v>104</v>
      </c>
      <c r="W16" s="492" t="s">
        <v>5512</v>
      </c>
      <c r="X16" s="492" t="s">
        <v>105</v>
      </c>
      <c r="Y16" s="1" t="str">
        <f t="shared" si="1"/>
        <v>http://www.examen.biz/imgShop/377-16631-3.jpeg</v>
      </c>
    </row>
    <row r="17" spans="1:25" s="1" customFormat="1" ht="33.75" x14ac:dyDescent="0.2">
      <c r="A17" s="215" t="str">
        <f t="shared" si="0"/>
        <v>Фото</v>
      </c>
      <c r="B17" s="492">
        <v>157158</v>
      </c>
      <c r="C17" s="492"/>
      <c r="D17" s="492" t="s">
        <v>8759</v>
      </c>
      <c r="E17" s="492" t="s">
        <v>8760</v>
      </c>
      <c r="F17" s="492"/>
      <c r="G17" s="492"/>
      <c r="H17" s="492" t="s">
        <v>10464</v>
      </c>
      <c r="I17" s="492" t="s">
        <v>3034</v>
      </c>
      <c r="J17" s="492" t="s">
        <v>10465</v>
      </c>
      <c r="K17" s="492">
        <v>96</v>
      </c>
      <c r="L17" s="492" t="s">
        <v>4811</v>
      </c>
      <c r="M17" s="493">
        <v>30</v>
      </c>
      <c r="N17" s="492" t="s">
        <v>5503</v>
      </c>
      <c r="O17" s="492" t="s">
        <v>8208</v>
      </c>
      <c r="P17" s="492" t="s">
        <v>6768</v>
      </c>
      <c r="Q17" s="492" t="s">
        <v>5474</v>
      </c>
      <c r="R17" s="494">
        <v>87</v>
      </c>
      <c r="S17" s="492">
        <v>2021</v>
      </c>
      <c r="T17" s="492" t="s">
        <v>5849</v>
      </c>
      <c r="U17" s="495">
        <v>9785377167938</v>
      </c>
      <c r="V17" s="492" t="s">
        <v>5698</v>
      </c>
      <c r="W17" s="492" t="s">
        <v>4860</v>
      </c>
      <c r="X17" s="492" t="s">
        <v>10466</v>
      </c>
      <c r="Y17" s="1" t="str">
        <f t="shared" si="1"/>
        <v>http://www.examen.biz/imgShop/377-16793-8.jpeg</v>
      </c>
    </row>
    <row r="18" spans="1:25" s="1" customFormat="1" ht="33.75" x14ac:dyDescent="0.2">
      <c r="A18" s="215" t="str">
        <f t="shared" si="0"/>
        <v>Фото</v>
      </c>
      <c r="B18" s="492">
        <v>156055</v>
      </c>
      <c r="C18" s="492"/>
      <c r="D18" s="492" t="s">
        <v>8003</v>
      </c>
      <c r="E18" s="492" t="s">
        <v>8004</v>
      </c>
      <c r="F18" s="492"/>
      <c r="G18" s="492"/>
      <c r="H18" s="492" t="s">
        <v>1017</v>
      </c>
      <c r="I18" s="492" t="s">
        <v>1018</v>
      </c>
      <c r="J18" s="492" t="s">
        <v>1019</v>
      </c>
      <c r="K18" s="492">
        <v>96</v>
      </c>
      <c r="L18" s="492" t="s">
        <v>4780</v>
      </c>
      <c r="M18" s="493">
        <v>30</v>
      </c>
      <c r="N18" s="492" t="s">
        <v>5503</v>
      </c>
      <c r="O18" s="492" t="s">
        <v>6429</v>
      </c>
      <c r="P18" s="492" t="s">
        <v>6768</v>
      </c>
      <c r="Q18" s="492" t="s">
        <v>5474</v>
      </c>
      <c r="R18" s="494">
        <v>133</v>
      </c>
      <c r="S18" s="492">
        <v>2021</v>
      </c>
      <c r="T18" s="492" t="s">
        <v>5849</v>
      </c>
      <c r="U18" s="495">
        <v>9785377164951</v>
      </c>
      <c r="V18" s="492" t="s">
        <v>5581</v>
      </c>
      <c r="W18" s="492" t="s">
        <v>7887</v>
      </c>
      <c r="X18" s="492" t="s">
        <v>1020</v>
      </c>
      <c r="Y18" s="1" t="str">
        <f t="shared" si="1"/>
        <v>http://www.examen.biz/imgShop/377-16495-1.jpeg</v>
      </c>
    </row>
    <row r="19" spans="1:25" s="1" customFormat="1" ht="33.75" x14ac:dyDescent="0.2">
      <c r="A19" s="215" t="str">
        <f t="shared" si="0"/>
        <v>Фото</v>
      </c>
      <c r="B19" s="492">
        <v>156057</v>
      </c>
      <c r="C19" s="492"/>
      <c r="D19" s="492" t="s">
        <v>1021</v>
      </c>
      <c r="E19" s="492" t="s">
        <v>8006</v>
      </c>
      <c r="F19" s="492"/>
      <c r="G19" s="492"/>
      <c r="H19" s="492" t="s">
        <v>1022</v>
      </c>
      <c r="I19" s="492" t="s">
        <v>1023</v>
      </c>
      <c r="J19" s="492" t="s">
        <v>1024</v>
      </c>
      <c r="K19" s="492">
        <v>96</v>
      </c>
      <c r="L19" s="492" t="s">
        <v>6787</v>
      </c>
      <c r="M19" s="493">
        <v>30</v>
      </c>
      <c r="N19" s="492" t="s">
        <v>5503</v>
      </c>
      <c r="O19" s="492" t="s">
        <v>7645</v>
      </c>
      <c r="P19" s="492" t="s">
        <v>6768</v>
      </c>
      <c r="Q19" s="492" t="s">
        <v>5474</v>
      </c>
      <c r="R19" s="494">
        <v>108</v>
      </c>
      <c r="S19" s="492">
        <v>2021</v>
      </c>
      <c r="T19" s="492" t="s">
        <v>5849</v>
      </c>
      <c r="U19" s="495">
        <v>9785377167020</v>
      </c>
      <c r="V19" s="492" t="s">
        <v>7524</v>
      </c>
      <c r="W19" s="492" t="s">
        <v>6894</v>
      </c>
      <c r="X19" s="492" t="s">
        <v>1025</v>
      </c>
      <c r="Y19" s="1" t="str">
        <f t="shared" si="1"/>
        <v>http://www.examen.biz/imgShop/377-16702-0.jpeg</v>
      </c>
    </row>
    <row r="20" spans="1:25" s="1" customFormat="1" ht="45" x14ac:dyDescent="0.2">
      <c r="A20" s="215" t="str">
        <f t="shared" si="0"/>
        <v>Фото</v>
      </c>
      <c r="B20" s="492">
        <v>156052</v>
      </c>
      <c r="C20" s="492" t="s">
        <v>924</v>
      </c>
      <c r="D20" s="492" t="s">
        <v>9112</v>
      </c>
      <c r="E20" s="492" t="s">
        <v>9111</v>
      </c>
      <c r="F20" s="492"/>
      <c r="G20" s="492"/>
      <c r="H20" s="492" t="s">
        <v>1026</v>
      </c>
      <c r="I20" s="492" t="s">
        <v>3704</v>
      </c>
      <c r="J20" s="492" t="s">
        <v>1027</v>
      </c>
      <c r="K20" s="492">
        <v>16</v>
      </c>
      <c r="L20" s="492" t="s">
        <v>7135</v>
      </c>
      <c r="M20" s="493">
        <v>50</v>
      </c>
      <c r="N20" s="492" t="s">
        <v>5503</v>
      </c>
      <c r="O20" s="492" t="s">
        <v>7626</v>
      </c>
      <c r="P20" s="492" t="s">
        <v>6768</v>
      </c>
      <c r="Q20" s="492" t="s">
        <v>6521</v>
      </c>
      <c r="R20" s="494">
        <v>61</v>
      </c>
      <c r="S20" s="492">
        <v>2021</v>
      </c>
      <c r="T20" s="492" t="s">
        <v>5849</v>
      </c>
      <c r="U20" s="495">
        <v>9785377167303</v>
      </c>
      <c r="V20" s="492" t="s">
        <v>6471</v>
      </c>
      <c r="W20" s="492" t="s">
        <v>6300</v>
      </c>
      <c r="X20" s="492" t="s">
        <v>1028</v>
      </c>
      <c r="Y20" s="1" t="str">
        <f t="shared" si="1"/>
        <v>http://www.examen.biz/imgShop/377-16730-3.jpeg</v>
      </c>
    </row>
    <row r="21" spans="1:25" s="1" customFormat="1" ht="45" x14ac:dyDescent="0.2">
      <c r="A21" s="215" t="str">
        <f t="shared" si="0"/>
        <v>Фото</v>
      </c>
      <c r="B21" s="492">
        <v>156884</v>
      </c>
      <c r="C21" s="492" t="s">
        <v>1069</v>
      </c>
      <c r="D21" s="492" t="s">
        <v>1767</v>
      </c>
      <c r="E21" s="492" t="s">
        <v>8007</v>
      </c>
      <c r="F21" s="492"/>
      <c r="G21" s="492"/>
      <c r="H21" s="492" t="s">
        <v>1070</v>
      </c>
      <c r="I21" s="492" t="s">
        <v>1071</v>
      </c>
      <c r="J21" s="492" t="s">
        <v>1072</v>
      </c>
      <c r="K21" s="492">
        <v>96</v>
      </c>
      <c r="L21" s="492" t="s">
        <v>1073</v>
      </c>
      <c r="M21" s="493">
        <v>30</v>
      </c>
      <c r="N21" s="492" t="s">
        <v>5503</v>
      </c>
      <c r="O21" s="492" t="s">
        <v>7626</v>
      </c>
      <c r="P21" s="492" t="s">
        <v>6768</v>
      </c>
      <c r="Q21" s="492" t="s">
        <v>6840</v>
      </c>
      <c r="R21" s="494">
        <v>98</v>
      </c>
      <c r="S21" s="492">
        <v>2021</v>
      </c>
      <c r="T21" s="492" t="s">
        <v>5849</v>
      </c>
      <c r="U21" s="495">
        <v>9785377164401</v>
      </c>
      <c r="V21" s="492" t="s">
        <v>7139</v>
      </c>
      <c r="W21" s="492" t="s">
        <v>4860</v>
      </c>
      <c r="X21" s="492" t="s">
        <v>1074</v>
      </c>
      <c r="Y21" s="1" t="str">
        <f t="shared" si="1"/>
        <v>http://www.examen.biz/imgShop/377-16440-1.jpeg</v>
      </c>
    </row>
    <row r="22" spans="1:25" s="1" customFormat="1" ht="45" x14ac:dyDescent="0.2">
      <c r="A22" s="215" t="str">
        <f t="shared" si="0"/>
        <v>Фото</v>
      </c>
      <c r="B22" s="492">
        <v>157148</v>
      </c>
      <c r="C22" s="492" t="s">
        <v>10467</v>
      </c>
      <c r="D22" s="492" t="s">
        <v>1766</v>
      </c>
      <c r="E22" s="492" t="s">
        <v>8792</v>
      </c>
      <c r="F22" s="492"/>
      <c r="G22" s="492"/>
      <c r="H22" s="492" t="s">
        <v>10468</v>
      </c>
      <c r="I22" s="492" t="s">
        <v>10469</v>
      </c>
      <c r="J22" s="492" t="s">
        <v>10470</v>
      </c>
      <c r="K22" s="492">
        <v>64</v>
      </c>
      <c r="L22" s="492" t="s">
        <v>6510</v>
      </c>
      <c r="M22" s="493">
        <v>30</v>
      </c>
      <c r="N22" s="492" t="s">
        <v>5503</v>
      </c>
      <c r="O22" s="492" t="s">
        <v>7626</v>
      </c>
      <c r="P22" s="492" t="s">
        <v>7537</v>
      </c>
      <c r="Q22" s="492" t="s">
        <v>5474</v>
      </c>
      <c r="R22" s="494">
        <v>119</v>
      </c>
      <c r="S22" s="492">
        <v>2021</v>
      </c>
      <c r="T22" s="492" t="s">
        <v>5849</v>
      </c>
      <c r="U22" s="495">
        <v>9785377166351</v>
      </c>
      <c r="V22" s="492" t="s">
        <v>6964</v>
      </c>
      <c r="W22" s="492" t="s">
        <v>5516</v>
      </c>
      <c r="X22" s="492" t="s">
        <v>10471</v>
      </c>
      <c r="Y22" s="1" t="str">
        <f t="shared" si="1"/>
        <v>http://www.examen.biz/imgShop/377-16635-1.jpeg</v>
      </c>
    </row>
    <row r="23" spans="1:25" s="1" customFormat="1" ht="45" x14ac:dyDescent="0.2">
      <c r="A23" s="215" t="str">
        <f t="shared" si="0"/>
        <v>Фото</v>
      </c>
      <c r="B23" s="492">
        <v>157147</v>
      </c>
      <c r="C23" s="492" t="s">
        <v>5657</v>
      </c>
      <c r="D23" s="492" t="s">
        <v>1757</v>
      </c>
      <c r="E23" s="492" t="s">
        <v>8775</v>
      </c>
      <c r="F23" s="492"/>
      <c r="G23" s="492"/>
      <c r="H23" s="492" t="s">
        <v>10472</v>
      </c>
      <c r="I23" s="492" t="s">
        <v>10473</v>
      </c>
      <c r="J23" s="492" t="s">
        <v>10474</v>
      </c>
      <c r="K23" s="492">
        <v>128</v>
      </c>
      <c r="L23" s="492" t="s">
        <v>10475</v>
      </c>
      <c r="M23" s="493">
        <v>30</v>
      </c>
      <c r="N23" s="492" t="s">
        <v>5503</v>
      </c>
      <c r="O23" s="492" t="s">
        <v>7626</v>
      </c>
      <c r="P23" s="492" t="s">
        <v>7537</v>
      </c>
      <c r="Q23" s="492" t="s">
        <v>5474</v>
      </c>
      <c r="R23" s="494">
        <v>120</v>
      </c>
      <c r="S23" s="492">
        <v>2021</v>
      </c>
      <c r="T23" s="492" t="s">
        <v>5849</v>
      </c>
      <c r="U23" s="495">
        <v>9785377163794</v>
      </c>
      <c r="V23" s="492" t="s">
        <v>4934</v>
      </c>
      <c r="W23" s="492" t="s">
        <v>5516</v>
      </c>
      <c r="X23" s="492" t="s">
        <v>10476</v>
      </c>
      <c r="Y23" s="1" t="str">
        <f t="shared" si="1"/>
        <v>http://www.examen.biz/imgShop/377-16379-4.jpeg</v>
      </c>
    </row>
    <row r="24" spans="1:25" s="1" customFormat="1" ht="45" x14ac:dyDescent="0.2">
      <c r="A24" s="215" t="str">
        <f t="shared" si="0"/>
        <v>Фото</v>
      </c>
      <c r="B24" s="492">
        <v>157153</v>
      </c>
      <c r="C24" s="492" t="s">
        <v>10477</v>
      </c>
      <c r="D24" s="492" t="s">
        <v>9113</v>
      </c>
      <c r="E24" s="492" t="s">
        <v>8008</v>
      </c>
      <c r="F24" s="492"/>
      <c r="G24" s="492"/>
      <c r="H24" s="492" t="s">
        <v>10478</v>
      </c>
      <c r="I24" s="492" t="s">
        <v>10479</v>
      </c>
      <c r="J24" s="492" t="s">
        <v>10480</v>
      </c>
      <c r="K24" s="492">
        <v>128</v>
      </c>
      <c r="L24" s="492" t="s">
        <v>6510</v>
      </c>
      <c r="M24" s="493">
        <v>30</v>
      </c>
      <c r="N24" s="492" t="s">
        <v>5503</v>
      </c>
      <c r="O24" s="492" t="s">
        <v>7626</v>
      </c>
      <c r="P24" s="492" t="s">
        <v>7537</v>
      </c>
      <c r="Q24" s="492" t="s">
        <v>5474</v>
      </c>
      <c r="R24" s="494">
        <v>160</v>
      </c>
      <c r="S24" s="492">
        <v>2021</v>
      </c>
      <c r="T24" s="492" t="s">
        <v>5849</v>
      </c>
      <c r="U24" s="495">
        <v>9785377163909</v>
      </c>
      <c r="V24" s="492" t="s">
        <v>5850</v>
      </c>
      <c r="W24" s="492" t="s">
        <v>5516</v>
      </c>
      <c r="X24" s="492" t="s">
        <v>10481</v>
      </c>
      <c r="Y24" s="1" t="str">
        <f t="shared" si="1"/>
        <v>http://www.examen.biz/imgShop/377-16390-9.jpeg</v>
      </c>
    </row>
    <row r="25" spans="1:25" s="1" customFormat="1" ht="45" x14ac:dyDescent="0.2">
      <c r="A25" s="215" t="str">
        <f t="shared" si="0"/>
        <v>Фото</v>
      </c>
      <c r="B25" s="492">
        <v>156059</v>
      </c>
      <c r="C25" s="492" t="s">
        <v>1029</v>
      </c>
      <c r="D25" s="492" t="s">
        <v>1758</v>
      </c>
      <c r="E25" s="492" t="s">
        <v>8007</v>
      </c>
      <c r="F25" s="492"/>
      <c r="G25" s="492"/>
      <c r="H25" s="492" t="s">
        <v>1030</v>
      </c>
      <c r="I25" s="492" t="s">
        <v>1031</v>
      </c>
      <c r="J25" s="492" t="s">
        <v>1032</v>
      </c>
      <c r="K25" s="492">
        <v>80</v>
      </c>
      <c r="L25" s="492" t="s">
        <v>6510</v>
      </c>
      <c r="M25" s="493">
        <v>30</v>
      </c>
      <c r="N25" s="492" t="s">
        <v>5503</v>
      </c>
      <c r="O25" s="492" t="s">
        <v>7626</v>
      </c>
      <c r="P25" s="492" t="s">
        <v>6768</v>
      </c>
      <c r="Q25" s="492" t="s">
        <v>5474</v>
      </c>
      <c r="R25" s="494">
        <v>109</v>
      </c>
      <c r="S25" s="492">
        <v>2021</v>
      </c>
      <c r="T25" s="492" t="s">
        <v>5849</v>
      </c>
      <c r="U25" s="495">
        <v>9785377167389</v>
      </c>
      <c r="V25" s="492" t="s">
        <v>7139</v>
      </c>
      <c r="W25" s="492" t="s">
        <v>5516</v>
      </c>
      <c r="X25" s="492" t="s">
        <v>1033</v>
      </c>
      <c r="Y25" s="1" t="str">
        <f t="shared" si="1"/>
        <v>http://www.examen.biz/imgShop/377-16738-9.jpeg</v>
      </c>
    </row>
    <row r="26" spans="1:25" s="1" customFormat="1" ht="45" x14ac:dyDescent="0.2">
      <c r="A26" s="215" t="str">
        <f t="shared" si="0"/>
        <v>Фото</v>
      </c>
      <c r="B26" s="492">
        <v>156072</v>
      </c>
      <c r="C26" s="492" t="s">
        <v>1029</v>
      </c>
      <c r="D26" s="492" t="s">
        <v>1758</v>
      </c>
      <c r="E26" s="492" t="s">
        <v>8007</v>
      </c>
      <c r="F26" s="492"/>
      <c r="G26" s="492"/>
      <c r="H26" s="492" t="s">
        <v>1034</v>
      </c>
      <c r="I26" s="492" t="s">
        <v>1035</v>
      </c>
      <c r="J26" s="492" t="s">
        <v>1036</v>
      </c>
      <c r="K26" s="492">
        <v>80</v>
      </c>
      <c r="L26" s="492" t="s">
        <v>6510</v>
      </c>
      <c r="M26" s="493">
        <v>30</v>
      </c>
      <c r="N26" s="492" t="s">
        <v>5503</v>
      </c>
      <c r="O26" s="492" t="s">
        <v>7626</v>
      </c>
      <c r="P26" s="492" t="s">
        <v>6768</v>
      </c>
      <c r="Q26" s="492" t="s">
        <v>5474</v>
      </c>
      <c r="R26" s="494">
        <v>109</v>
      </c>
      <c r="S26" s="492">
        <v>2021</v>
      </c>
      <c r="T26" s="492" t="s">
        <v>5849</v>
      </c>
      <c r="U26" s="495">
        <v>9785377167396</v>
      </c>
      <c r="V26" s="492" t="s">
        <v>7139</v>
      </c>
      <c r="W26" s="492" t="s">
        <v>5516</v>
      </c>
      <c r="X26" s="492" t="s">
        <v>1037</v>
      </c>
      <c r="Y26" s="1" t="str">
        <f t="shared" si="1"/>
        <v>http://www.examen.biz/imgShop/377-16739-6.jpeg</v>
      </c>
    </row>
    <row r="27" spans="1:25" s="1" customFormat="1" ht="45" x14ac:dyDescent="0.2">
      <c r="A27" s="215" t="str">
        <f t="shared" si="0"/>
        <v>Фото</v>
      </c>
      <c r="B27" s="492">
        <v>156073</v>
      </c>
      <c r="C27" s="492" t="s">
        <v>1038</v>
      </c>
      <c r="D27" s="492" t="s">
        <v>1759</v>
      </c>
      <c r="E27" s="492" t="s">
        <v>8799</v>
      </c>
      <c r="F27" s="492"/>
      <c r="G27" s="492"/>
      <c r="H27" s="492" t="s">
        <v>1039</v>
      </c>
      <c r="I27" s="492" t="s">
        <v>1040</v>
      </c>
      <c r="J27" s="492" t="s">
        <v>1041</v>
      </c>
      <c r="K27" s="492">
        <v>80</v>
      </c>
      <c r="L27" s="492" t="s">
        <v>6510</v>
      </c>
      <c r="M27" s="493">
        <v>30</v>
      </c>
      <c r="N27" s="492" t="s">
        <v>5503</v>
      </c>
      <c r="O27" s="492" t="s">
        <v>7626</v>
      </c>
      <c r="P27" s="492" t="s">
        <v>6768</v>
      </c>
      <c r="Q27" s="492" t="s">
        <v>5474</v>
      </c>
      <c r="R27" s="494">
        <v>109</v>
      </c>
      <c r="S27" s="492">
        <v>2021</v>
      </c>
      <c r="T27" s="492" t="s">
        <v>5849</v>
      </c>
      <c r="U27" s="495">
        <v>9785377164340</v>
      </c>
      <c r="V27" s="492" t="s">
        <v>7017</v>
      </c>
      <c r="W27" s="492" t="s">
        <v>5516</v>
      </c>
      <c r="X27" s="492" t="s">
        <v>1042</v>
      </c>
      <c r="Y27" s="1" t="str">
        <f t="shared" si="1"/>
        <v>http://www.examen.biz/imgShop/377-16434-0.jpeg</v>
      </c>
    </row>
    <row r="28" spans="1:25" ht="45" x14ac:dyDescent="0.2">
      <c r="A28" s="215" t="str">
        <f t="shared" si="0"/>
        <v>Фото</v>
      </c>
      <c r="B28" s="492">
        <v>156074</v>
      </c>
      <c r="C28" s="492" t="s">
        <v>1038</v>
      </c>
      <c r="D28" s="492" t="s">
        <v>1759</v>
      </c>
      <c r="E28" s="492" t="s">
        <v>8799</v>
      </c>
      <c r="F28" s="492"/>
      <c r="G28" s="492"/>
      <c r="H28" s="492" t="s">
        <v>1043</v>
      </c>
      <c r="I28" s="492" t="s">
        <v>1044</v>
      </c>
      <c r="J28" s="492" t="s">
        <v>1045</v>
      </c>
      <c r="K28" s="492">
        <v>80</v>
      </c>
      <c r="L28" s="492" t="s">
        <v>6510</v>
      </c>
      <c r="M28" s="493">
        <v>30</v>
      </c>
      <c r="N28" s="492" t="s">
        <v>5503</v>
      </c>
      <c r="O28" s="492" t="s">
        <v>7626</v>
      </c>
      <c r="P28" s="492" t="s">
        <v>6768</v>
      </c>
      <c r="Q28" s="492" t="s">
        <v>5474</v>
      </c>
      <c r="R28" s="494">
        <v>109</v>
      </c>
      <c r="S28" s="492">
        <v>2021</v>
      </c>
      <c r="T28" s="492" t="s">
        <v>5849</v>
      </c>
      <c r="U28" s="495">
        <v>9785377164357</v>
      </c>
      <c r="V28" s="492" t="s">
        <v>7017</v>
      </c>
      <c r="W28" s="492" t="s">
        <v>5516</v>
      </c>
      <c r="X28" s="492" t="s">
        <v>1046</v>
      </c>
      <c r="Y28" s="1" t="str">
        <f>CONCATENATE("http://www.examen.biz/imgShop/",X28)</f>
        <v>http://www.examen.biz/imgShop/377-16435-7.jpeg</v>
      </c>
    </row>
    <row r="29" spans="1:25" ht="45" x14ac:dyDescent="0.2">
      <c r="A29" s="215" t="str">
        <f t="shared" si="0"/>
        <v>Фото</v>
      </c>
      <c r="B29" s="492">
        <v>156056</v>
      </c>
      <c r="C29" s="492"/>
      <c r="D29" s="492" t="s">
        <v>9099</v>
      </c>
      <c r="E29" s="492" t="s">
        <v>8775</v>
      </c>
      <c r="F29" s="492"/>
      <c r="G29" s="492"/>
      <c r="H29" s="492" t="s">
        <v>1047</v>
      </c>
      <c r="I29" s="492" t="s">
        <v>1048</v>
      </c>
      <c r="J29" s="492" t="s">
        <v>1049</v>
      </c>
      <c r="K29" s="492">
        <v>208</v>
      </c>
      <c r="L29" s="492" t="s">
        <v>4344</v>
      </c>
      <c r="M29" s="493">
        <v>16</v>
      </c>
      <c r="N29" s="492" t="s">
        <v>5503</v>
      </c>
      <c r="O29" s="492" t="s">
        <v>7626</v>
      </c>
      <c r="P29" s="492" t="s">
        <v>7537</v>
      </c>
      <c r="Q29" s="492" t="s">
        <v>6840</v>
      </c>
      <c r="R29" s="494">
        <v>127</v>
      </c>
      <c r="S29" s="492">
        <v>2021</v>
      </c>
      <c r="T29" s="492" t="s">
        <v>5849</v>
      </c>
      <c r="U29" s="495">
        <v>9785377167327</v>
      </c>
      <c r="V29" s="492" t="s">
        <v>8177</v>
      </c>
      <c r="W29" s="492" t="s">
        <v>7887</v>
      </c>
      <c r="X29" s="492" t="s">
        <v>1050</v>
      </c>
      <c r="Y29" s="1" t="str">
        <f t="shared" si="1"/>
        <v>http://www.examen.biz/imgShop/377-16732-7.jpeg</v>
      </c>
    </row>
    <row r="30" spans="1:25" ht="45" x14ac:dyDescent="0.2">
      <c r="A30" s="215" t="str">
        <f t="shared" si="0"/>
        <v>Фото</v>
      </c>
      <c r="B30" s="492">
        <v>157149</v>
      </c>
      <c r="C30" s="492" t="s">
        <v>10482</v>
      </c>
      <c r="D30" s="492" t="s">
        <v>8388</v>
      </c>
      <c r="E30" s="492" t="s">
        <v>8775</v>
      </c>
      <c r="F30" s="492"/>
      <c r="G30" s="492"/>
      <c r="H30" s="492" t="s">
        <v>10483</v>
      </c>
      <c r="I30" s="492" t="s">
        <v>10484</v>
      </c>
      <c r="J30" s="492" t="s">
        <v>10485</v>
      </c>
      <c r="K30" s="492">
        <v>96</v>
      </c>
      <c r="L30" s="492" t="s">
        <v>5170</v>
      </c>
      <c r="M30" s="493">
        <v>30</v>
      </c>
      <c r="N30" s="492" t="s">
        <v>5503</v>
      </c>
      <c r="O30" s="492" t="s">
        <v>7626</v>
      </c>
      <c r="P30" s="492" t="s">
        <v>7537</v>
      </c>
      <c r="Q30" s="492" t="s">
        <v>5474</v>
      </c>
      <c r="R30" s="494">
        <v>116</v>
      </c>
      <c r="S30" s="492">
        <v>2021</v>
      </c>
      <c r="T30" s="492" t="s">
        <v>5849</v>
      </c>
      <c r="U30" s="495">
        <v>9785377161028</v>
      </c>
      <c r="V30" s="492" t="s">
        <v>4934</v>
      </c>
      <c r="W30" s="492" t="s">
        <v>7811</v>
      </c>
      <c r="X30" s="492" t="s">
        <v>10486</v>
      </c>
      <c r="Y30" s="1" t="str">
        <f t="shared" si="1"/>
        <v>http://www.examen.biz/imgShop/377-16102-8.jpeg</v>
      </c>
    </row>
    <row r="31" spans="1:25" ht="45" x14ac:dyDescent="0.2">
      <c r="A31" s="215" t="str">
        <f t="shared" si="0"/>
        <v>Фото</v>
      </c>
      <c r="B31" s="492">
        <v>157150</v>
      </c>
      <c r="C31" s="492" t="s">
        <v>10487</v>
      </c>
      <c r="D31" s="492" t="s">
        <v>9701</v>
      </c>
      <c r="E31" s="492" t="s">
        <v>8007</v>
      </c>
      <c r="F31" s="492"/>
      <c r="G31" s="492"/>
      <c r="H31" s="492" t="s">
        <v>10488</v>
      </c>
      <c r="I31" s="492" t="s">
        <v>10489</v>
      </c>
      <c r="J31" s="492" t="s">
        <v>10490</v>
      </c>
      <c r="K31" s="492">
        <v>96</v>
      </c>
      <c r="L31" s="492" t="s">
        <v>5170</v>
      </c>
      <c r="M31" s="493">
        <v>30</v>
      </c>
      <c r="N31" s="492" t="s">
        <v>5503</v>
      </c>
      <c r="O31" s="492" t="s">
        <v>7626</v>
      </c>
      <c r="P31" s="492" t="s">
        <v>7537</v>
      </c>
      <c r="Q31" s="492" t="s">
        <v>5474</v>
      </c>
      <c r="R31" s="494">
        <v>116</v>
      </c>
      <c r="S31" s="492">
        <v>2021</v>
      </c>
      <c r="T31" s="492" t="s">
        <v>5849</v>
      </c>
      <c r="U31" s="495">
        <v>9785377161035</v>
      </c>
      <c r="V31" s="492" t="s">
        <v>7139</v>
      </c>
      <c r="W31" s="492" t="s">
        <v>7811</v>
      </c>
      <c r="X31" s="492" t="s">
        <v>10491</v>
      </c>
      <c r="Y31" s="1" t="str">
        <f t="shared" si="1"/>
        <v>http://www.examen.biz/imgShop/377-16103-5.jpeg</v>
      </c>
    </row>
    <row r="32" spans="1:25" ht="56.25" x14ac:dyDescent="0.2">
      <c r="A32" s="215" t="str">
        <f t="shared" si="0"/>
        <v>Фото</v>
      </c>
      <c r="B32" s="492">
        <v>157156</v>
      </c>
      <c r="C32" s="492" t="s">
        <v>976</v>
      </c>
      <c r="D32" s="492" t="s">
        <v>8389</v>
      </c>
      <c r="E32" s="492" t="s">
        <v>8781</v>
      </c>
      <c r="F32" s="492"/>
      <c r="G32" s="492"/>
      <c r="H32" s="492" t="s">
        <v>10492</v>
      </c>
      <c r="I32" s="492" t="s">
        <v>8268</v>
      </c>
      <c r="J32" s="492" t="s">
        <v>10493</v>
      </c>
      <c r="K32" s="492">
        <v>80</v>
      </c>
      <c r="L32" s="492" t="s">
        <v>5796</v>
      </c>
      <c r="M32" s="493">
        <v>20</v>
      </c>
      <c r="N32" s="492" t="s">
        <v>5503</v>
      </c>
      <c r="O32" s="492" t="s">
        <v>7626</v>
      </c>
      <c r="P32" s="492" t="s">
        <v>6768</v>
      </c>
      <c r="Q32" s="492" t="s">
        <v>5474</v>
      </c>
      <c r="R32" s="494">
        <v>142</v>
      </c>
      <c r="S32" s="492">
        <v>2021</v>
      </c>
      <c r="T32" s="492" t="s">
        <v>5849</v>
      </c>
      <c r="U32" s="495">
        <v>9785377167945</v>
      </c>
      <c r="V32" s="492" t="s">
        <v>5698</v>
      </c>
      <c r="W32" s="492" t="s">
        <v>6894</v>
      </c>
      <c r="X32" s="492" t="s">
        <v>10494</v>
      </c>
      <c r="Y32" s="1" t="str">
        <f t="shared" si="1"/>
        <v>http://www.examen.biz/imgShop/377-16794-5.jpeg</v>
      </c>
    </row>
    <row r="33" spans="1:25" ht="56.25" x14ac:dyDescent="0.2">
      <c r="A33" s="215" t="str">
        <f t="shared" si="0"/>
        <v>Фото</v>
      </c>
      <c r="B33" s="492">
        <v>157157</v>
      </c>
      <c r="C33" s="492" t="s">
        <v>977</v>
      </c>
      <c r="D33" s="492" t="s">
        <v>8390</v>
      </c>
      <c r="E33" s="492" t="s">
        <v>8010</v>
      </c>
      <c r="F33" s="492"/>
      <c r="G33" s="492"/>
      <c r="H33" s="492" t="s">
        <v>10495</v>
      </c>
      <c r="I33" s="492" t="s">
        <v>9850</v>
      </c>
      <c r="J33" s="492" t="s">
        <v>10496</v>
      </c>
      <c r="K33" s="492">
        <v>80</v>
      </c>
      <c r="L33" s="492" t="s">
        <v>5796</v>
      </c>
      <c r="M33" s="493">
        <v>30</v>
      </c>
      <c r="N33" s="492" t="s">
        <v>5503</v>
      </c>
      <c r="O33" s="492" t="s">
        <v>7626</v>
      </c>
      <c r="P33" s="492" t="s">
        <v>6768</v>
      </c>
      <c r="Q33" s="492" t="s">
        <v>5474</v>
      </c>
      <c r="R33" s="494">
        <v>142</v>
      </c>
      <c r="S33" s="492">
        <v>2021</v>
      </c>
      <c r="T33" s="492" t="s">
        <v>5849</v>
      </c>
      <c r="U33" s="495">
        <v>9785377167952</v>
      </c>
      <c r="V33" s="492" t="s">
        <v>5581</v>
      </c>
      <c r="W33" s="492" t="s">
        <v>6894</v>
      </c>
      <c r="X33" s="492" t="s">
        <v>10497</v>
      </c>
      <c r="Y33" s="1" t="str">
        <f t="shared" si="1"/>
        <v>http://www.examen.biz/imgShop/377-16795-2.jpeg</v>
      </c>
    </row>
    <row r="34" spans="1:25" ht="45" x14ac:dyDescent="0.2">
      <c r="A34" s="215" t="str">
        <f t="shared" si="0"/>
        <v>Фото</v>
      </c>
      <c r="B34" s="492">
        <v>156058</v>
      </c>
      <c r="C34" s="492" t="s">
        <v>981</v>
      </c>
      <c r="D34" s="492" t="s">
        <v>1771</v>
      </c>
      <c r="E34" s="492" t="s">
        <v>8792</v>
      </c>
      <c r="F34" s="492"/>
      <c r="G34" s="492"/>
      <c r="H34" s="492" t="s">
        <v>1051</v>
      </c>
      <c r="I34" s="492" t="s">
        <v>1052</v>
      </c>
      <c r="J34" s="492" t="s">
        <v>1053</v>
      </c>
      <c r="K34" s="492">
        <v>80</v>
      </c>
      <c r="L34" s="492" t="s">
        <v>5796</v>
      </c>
      <c r="M34" s="493">
        <v>30</v>
      </c>
      <c r="N34" s="492" t="s">
        <v>5503</v>
      </c>
      <c r="O34" s="492" t="s">
        <v>7626</v>
      </c>
      <c r="P34" s="492" t="s">
        <v>6768</v>
      </c>
      <c r="Q34" s="492" t="s">
        <v>5474</v>
      </c>
      <c r="R34" s="494">
        <v>142</v>
      </c>
      <c r="S34" s="492">
        <v>2021</v>
      </c>
      <c r="T34" s="492" t="s">
        <v>5849</v>
      </c>
      <c r="U34" s="495">
        <v>9785377165446</v>
      </c>
      <c r="V34" s="492" t="s">
        <v>6964</v>
      </c>
      <c r="W34" s="492" t="s">
        <v>6894</v>
      </c>
      <c r="X34" s="492" t="s">
        <v>1054</v>
      </c>
      <c r="Y34" s="1" t="str">
        <f t="shared" si="1"/>
        <v>http://www.examen.biz/imgShop/377-16544-6.jpeg</v>
      </c>
    </row>
    <row r="35" spans="1:25" ht="33.75" x14ac:dyDescent="0.2">
      <c r="A35" s="215" t="str">
        <f t="shared" si="0"/>
        <v>Фото</v>
      </c>
      <c r="B35" s="492">
        <v>156037</v>
      </c>
      <c r="C35" s="492" t="s">
        <v>5649</v>
      </c>
      <c r="D35" s="492" t="s">
        <v>8009</v>
      </c>
      <c r="E35" s="492" t="s">
        <v>8010</v>
      </c>
      <c r="F35" s="492"/>
      <c r="G35" s="492"/>
      <c r="H35" s="492" t="s">
        <v>984</v>
      </c>
      <c r="I35" s="492" t="s">
        <v>985</v>
      </c>
      <c r="J35" s="492" t="s">
        <v>986</v>
      </c>
      <c r="K35" s="492">
        <v>80</v>
      </c>
      <c r="L35" s="492" t="s">
        <v>4524</v>
      </c>
      <c r="M35" s="493">
        <v>30</v>
      </c>
      <c r="N35" s="492" t="s">
        <v>5503</v>
      </c>
      <c r="O35" s="492" t="s">
        <v>4993</v>
      </c>
      <c r="P35" s="492" t="s">
        <v>7537</v>
      </c>
      <c r="Q35" s="492" t="s">
        <v>6840</v>
      </c>
      <c r="R35" s="494">
        <v>123</v>
      </c>
      <c r="S35" s="492">
        <v>2021</v>
      </c>
      <c r="T35" s="492" t="s">
        <v>5849</v>
      </c>
      <c r="U35" s="495">
        <v>9785377166641</v>
      </c>
      <c r="V35" s="492" t="s">
        <v>5581</v>
      </c>
      <c r="W35" s="492" t="s">
        <v>7887</v>
      </c>
      <c r="X35" s="492" t="s">
        <v>987</v>
      </c>
      <c r="Y35" s="1" t="str">
        <f t="shared" si="1"/>
        <v>http://www.examen.biz/imgShop/377-16664-1.jpeg</v>
      </c>
    </row>
    <row r="36" spans="1:25" ht="33.75" x14ac:dyDescent="0.2">
      <c r="A36" s="215" t="str">
        <f t="shared" si="0"/>
        <v>Фото</v>
      </c>
      <c r="B36" s="492">
        <v>156970</v>
      </c>
      <c r="C36" s="492" t="s">
        <v>1100</v>
      </c>
      <c r="D36" s="492" t="s">
        <v>8776</v>
      </c>
      <c r="E36" s="492" t="s">
        <v>8777</v>
      </c>
      <c r="F36" s="492"/>
      <c r="G36" s="492"/>
      <c r="H36" s="492" t="s">
        <v>1101</v>
      </c>
      <c r="I36" s="492" t="s">
        <v>1102</v>
      </c>
      <c r="J36" s="492" t="s">
        <v>1103</v>
      </c>
      <c r="K36" s="492">
        <v>80</v>
      </c>
      <c r="L36" s="492" t="s">
        <v>4524</v>
      </c>
      <c r="M36" s="493">
        <v>30</v>
      </c>
      <c r="N36" s="492" t="s">
        <v>5503</v>
      </c>
      <c r="O36" s="492" t="s">
        <v>4993</v>
      </c>
      <c r="P36" s="492" t="s">
        <v>7537</v>
      </c>
      <c r="Q36" s="492" t="s">
        <v>6840</v>
      </c>
      <c r="R36" s="494">
        <v>123</v>
      </c>
      <c r="S36" s="492">
        <v>2021</v>
      </c>
      <c r="T36" s="492" t="s">
        <v>5849</v>
      </c>
      <c r="U36" s="495">
        <v>9785377166658</v>
      </c>
      <c r="V36" s="492" t="s">
        <v>7524</v>
      </c>
      <c r="W36" s="492" t="s">
        <v>7887</v>
      </c>
      <c r="X36" s="492" t="s">
        <v>1104</v>
      </c>
      <c r="Y36" s="1" t="str">
        <f t="shared" si="1"/>
        <v>http://www.examen.biz/imgShop/377-16665-8.jpeg</v>
      </c>
    </row>
    <row r="37" spans="1:25" ht="33.75" x14ac:dyDescent="0.2">
      <c r="A37" s="215" t="str">
        <f t="shared" si="0"/>
        <v>Фото</v>
      </c>
      <c r="B37" s="492">
        <v>157155</v>
      </c>
      <c r="C37" s="492"/>
      <c r="D37" s="492" t="s">
        <v>8005</v>
      </c>
      <c r="E37" s="492" t="s">
        <v>8006</v>
      </c>
      <c r="F37" s="492"/>
      <c r="G37" s="492"/>
      <c r="H37" s="492" t="s">
        <v>10498</v>
      </c>
      <c r="I37" s="492" t="s">
        <v>1091</v>
      </c>
      <c r="J37" s="492" t="s">
        <v>10499</v>
      </c>
      <c r="K37" s="492">
        <v>144</v>
      </c>
      <c r="L37" s="492" t="s">
        <v>7365</v>
      </c>
      <c r="M37" s="493">
        <v>20</v>
      </c>
      <c r="N37" s="492" t="s">
        <v>5503</v>
      </c>
      <c r="O37" s="492" t="s">
        <v>4993</v>
      </c>
      <c r="P37" s="492" t="s">
        <v>7537</v>
      </c>
      <c r="Q37" s="492" t="s">
        <v>5474</v>
      </c>
      <c r="R37" s="494">
        <v>131</v>
      </c>
      <c r="S37" s="492">
        <v>2021</v>
      </c>
      <c r="T37" s="492" t="s">
        <v>5849</v>
      </c>
      <c r="U37" s="495">
        <v>9785377167969</v>
      </c>
      <c r="V37" s="492" t="s">
        <v>7524</v>
      </c>
      <c r="W37" s="492" t="s">
        <v>4860</v>
      </c>
      <c r="X37" s="492" t="s">
        <v>10500</v>
      </c>
      <c r="Y37" s="1" t="str">
        <f t="shared" si="1"/>
        <v>http://www.examen.biz/imgShop/377-16796-9.jpeg</v>
      </c>
    </row>
    <row r="38" spans="1:25" ht="45" x14ac:dyDescent="0.2">
      <c r="A38" s="215" t="str">
        <f t="shared" si="0"/>
        <v>Фото</v>
      </c>
      <c r="B38" s="492">
        <v>156054</v>
      </c>
      <c r="C38" s="492"/>
      <c r="D38" s="492" t="s">
        <v>9110</v>
      </c>
      <c r="E38" s="492" t="s">
        <v>8391</v>
      </c>
      <c r="F38" s="492"/>
      <c r="G38" s="492"/>
      <c r="H38" s="492" t="s">
        <v>1055</v>
      </c>
      <c r="I38" s="492" t="s">
        <v>9521</v>
      </c>
      <c r="J38" s="492" t="s">
        <v>1056</v>
      </c>
      <c r="K38" s="492">
        <v>80</v>
      </c>
      <c r="L38" s="492" t="s">
        <v>7427</v>
      </c>
      <c r="M38" s="493">
        <v>50</v>
      </c>
      <c r="N38" s="492" t="s">
        <v>5503</v>
      </c>
      <c r="O38" s="492" t="s">
        <v>4993</v>
      </c>
      <c r="P38" s="492" t="s">
        <v>6768</v>
      </c>
      <c r="Q38" s="492" t="s">
        <v>5474</v>
      </c>
      <c r="R38" s="494">
        <v>116</v>
      </c>
      <c r="S38" s="492">
        <v>2021</v>
      </c>
      <c r="T38" s="492" t="s">
        <v>5849</v>
      </c>
      <c r="U38" s="495">
        <v>9785377167204</v>
      </c>
      <c r="V38" s="492" t="s">
        <v>5186</v>
      </c>
      <c r="W38" s="492" t="s">
        <v>7887</v>
      </c>
      <c r="X38" s="492" t="s">
        <v>1057</v>
      </c>
      <c r="Y38" s="1" t="str">
        <f t="shared" si="1"/>
        <v>http://www.examen.biz/imgShop/377-16720-4.jpeg</v>
      </c>
    </row>
    <row r="39" spans="1:25" ht="33.75" x14ac:dyDescent="0.2">
      <c r="A39" s="215" t="str">
        <f t="shared" si="0"/>
        <v>Фото</v>
      </c>
      <c r="B39" s="492">
        <v>157151</v>
      </c>
      <c r="C39" s="492"/>
      <c r="D39" s="492" t="s">
        <v>9109</v>
      </c>
      <c r="E39" s="492" t="s">
        <v>8006</v>
      </c>
      <c r="F39" s="492"/>
      <c r="G39" s="492"/>
      <c r="H39" s="492" t="s">
        <v>10501</v>
      </c>
      <c r="I39" s="492" t="s">
        <v>10502</v>
      </c>
      <c r="J39" s="492" t="s">
        <v>10503</v>
      </c>
      <c r="K39" s="492">
        <v>96</v>
      </c>
      <c r="L39" s="492" t="s">
        <v>7148</v>
      </c>
      <c r="M39" s="493">
        <v>30</v>
      </c>
      <c r="N39" s="492" t="s">
        <v>5503</v>
      </c>
      <c r="O39" s="492" t="s">
        <v>4993</v>
      </c>
      <c r="P39" s="492" t="s">
        <v>7537</v>
      </c>
      <c r="Q39" s="492" t="s">
        <v>5474</v>
      </c>
      <c r="R39" s="494">
        <v>105</v>
      </c>
      <c r="S39" s="492">
        <v>2021</v>
      </c>
      <c r="T39" s="492" t="s">
        <v>5849</v>
      </c>
      <c r="U39" s="495">
        <v>9785377163855</v>
      </c>
      <c r="V39" s="492" t="s">
        <v>7524</v>
      </c>
      <c r="W39" s="492" t="s">
        <v>7887</v>
      </c>
      <c r="X39" s="492" t="s">
        <v>10504</v>
      </c>
      <c r="Y39" s="1" t="str">
        <f t="shared" si="1"/>
        <v>http://www.examen.biz/imgShop/377-16385-5.jpeg</v>
      </c>
    </row>
    <row r="40" spans="1:25" ht="33.75" x14ac:dyDescent="0.2">
      <c r="A40" s="215" t="str">
        <f t="shared" si="0"/>
        <v>Фото</v>
      </c>
      <c r="B40" s="492">
        <v>157152</v>
      </c>
      <c r="C40" s="492"/>
      <c r="D40" s="492" t="s">
        <v>9109</v>
      </c>
      <c r="E40" s="492" t="s">
        <v>8006</v>
      </c>
      <c r="F40" s="492"/>
      <c r="G40" s="492"/>
      <c r="H40" s="492" t="s">
        <v>10505</v>
      </c>
      <c r="I40" s="492" t="s">
        <v>10506</v>
      </c>
      <c r="J40" s="492" t="s">
        <v>10507</v>
      </c>
      <c r="K40" s="492">
        <v>96</v>
      </c>
      <c r="L40" s="492" t="s">
        <v>7624</v>
      </c>
      <c r="M40" s="493">
        <v>30</v>
      </c>
      <c r="N40" s="492" t="s">
        <v>5503</v>
      </c>
      <c r="O40" s="492" t="s">
        <v>4993</v>
      </c>
      <c r="P40" s="492" t="s">
        <v>7537</v>
      </c>
      <c r="Q40" s="492" t="s">
        <v>5474</v>
      </c>
      <c r="R40" s="494">
        <v>105</v>
      </c>
      <c r="S40" s="492">
        <v>2021</v>
      </c>
      <c r="T40" s="492" t="s">
        <v>5849</v>
      </c>
      <c r="U40" s="495">
        <v>9785377163862</v>
      </c>
      <c r="V40" s="492" t="s">
        <v>7524</v>
      </c>
      <c r="W40" s="492" t="s">
        <v>7887</v>
      </c>
      <c r="X40" s="492" t="s">
        <v>10508</v>
      </c>
      <c r="Y40" s="1" t="str">
        <f t="shared" si="1"/>
        <v>http://www.examen.biz/imgShop/377-16386-2.jpeg</v>
      </c>
    </row>
    <row r="41" spans="1:25" ht="45" x14ac:dyDescent="0.2">
      <c r="A41" s="215" t="str">
        <f t="shared" si="0"/>
        <v>Фото</v>
      </c>
      <c r="B41" s="492">
        <v>156053</v>
      </c>
      <c r="C41" s="492"/>
      <c r="D41" s="492" t="s">
        <v>8030</v>
      </c>
      <c r="E41" s="492" t="s">
        <v>8781</v>
      </c>
      <c r="F41" s="492"/>
      <c r="G41" s="492"/>
      <c r="H41" s="492" t="s">
        <v>1058</v>
      </c>
      <c r="I41" s="492" t="s">
        <v>8838</v>
      </c>
      <c r="J41" s="492" t="s">
        <v>1059</v>
      </c>
      <c r="K41" s="492">
        <v>112</v>
      </c>
      <c r="L41" s="492" t="s">
        <v>4932</v>
      </c>
      <c r="M41" s="493">
        <v>20</v>
      </c>
      <c r="N41" s="492" t="s">
        <v>5503</v>
      </c>
      <c r="O41" s="492" t="s">
        <v>4993</v>
      </c>
      <c r="P41" s="492" t="s">
        <v>7537</v>
      </c>
      <c r="Q41" s="492" t="s">
        <v>5474</v>
      </c>
      <c r="R41" s="494">
        <v>116</v>
      </c>
      <c r="S41" s="492">
        <v>2021</v>
      </c>
      <c r="T41" s="492" t="s">
        <v>5849</v>
      </c>
      <c r="U41" s="495">
        <v>9785377167228</v>
      </c>
      <c r="V41" s="492" t="s">
        <v>5698</v>
      </c>
      <c r="W41" s="492" t="s">
        <v>7887</v>
      </c>
      <c r="X41" s="492" t="s">
        <v>1060</v>
      </c>
      <c r="Y41" s="1" t="str">
        <f t="shared" si="1"/>
        <v>http://www.examen.biz/imgShop/377-16722-8.jpeg</v>
      </c>
    </row>
  </sheetData>
  <autoFilter ref="A5:W22"/>
  <phoneticPr fontId="0" type="noConversion"/>
  <pageMargins left="0.75" right="0.75" top="1" bottom="1" header="0.5" footer="0.5"/>
  <pageSetup paperSize="9"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50"/>
  </sheetPr>
  <dimension ref="A1:IH189"/>
  <sheetViews>
    <sheetView workbookViewId="0">
      <pane ySplit="5" topLeftCell="A6" activePane="bottomLeft" state="frozen"/>
      <selection pane="bottomLeft" activeCell="F5" sqref="F5"/>
    </sheetView>
  </sheetViews>
  <sheetFormatPr defaultColWidth="7" defaultRowHeight="11.25" x14ac:dyDescent="0.2"/>
  <cols>
    <col min="1" max="1" width="10.33203125" style="4" customWidth="1"/>
    <col min="2" max="3" width="6.83203125" style="1" customWidth="1"/>
    <col min="4" max="4" width="8.6640625" style="1" customWidth="1"/>
    <col min="5" max="5" width="17.83203125" style="1" customWidth="1"/>
    <col min="6" max="6" width="70.83203125" style="1" customWidth="1"/>
    <col min="7" max="7" width="100.83203125" style="1" customWidth="1"/>
    <col min="8" max="8" width="5.83203125" style="1" customWidth="1"/>
    <col min="9" max="9" width="21" style="1" customWidth="1"/>
    <col min="10" max="10" width="6.83203125" style="2" customWidth="1"/>
    <col min="11" max="11" width="29.6640625" style="1" customWidth="1"/>
    <col min="12" max="12" width="26.6640625" style="1" customWidth="1"/>
    <col min="13" max="14" width="10.83203125" style="1" customWidth="1"/>
    <col min="15" max="15" width="9.6640625" style="2" bestFit="1" customWidth="1"/>
    <col min="16" max="16" width="5.83203125" style="1" customWidth="1"/>
    <col min="17" max="17" width="15.83203125" style="1" customWidth="1"/>
    <col min="18" max="18" width="20.83203125" style="1" customWidth="1"/>
    <col min="19" max="19" width="23.5" style="1" customWidth="1"/>
    <col min="20" max="20" width="17.1640625" style="1" customWidth="1"/>
    <col min="21" max="21" width="21.1640625" style="1" hidden="1" customWidth="1"/>
    <col min="22" max="22" width="17" style="1" hidden="1" customWidth="1"/>
    <col min="23" max="23" width="7" style="1" customWidth="1"/>
    <col min="24" max="16384" width="7" style="1"/>
  </cols>
  <sheetData>
    <row r="1" spans="1:242" customFormat="1" ht="72" customHeight="1" x14ac:dyDescent="0.2">
      <c r="A1" s="598" t="s">
        <v>5234</v>
      </c>
      <c r="B1" s="599"/>
      <c r="C1" s="599"/>
      <c r="D1" s="599"/>
      <c r="E1" s="599"/>
      <c r="F1" s="599"/>
      <c r="G1" s="599"/>
      <c r="H1" s="599"/>
    </row>
    <row r="2" spans="1:242" s="42" customFormat="1" ht="15" customHeight="1" x14ac:dyDescent="0.2">
      <c r="A2" s="600" t="s">
        <v>5326</v>
      </c>
      <c r="B2" s="601"/>
      <c r="C2" s="601"/>
      <c r="D2" s="601"/>
      <c r="E2" s="601"/>
      <c r="F2" s="601"/>
      <c r="G2" s="601"/>
      <c r="H2" s="601"/>
      <c r="I2" s="41"/>
      <c r="J2" s="41"/>
      <c r="K2" s="41"/>
      <c r="L2" s="41"/>
      <c r="M2" s="41"/>
      <c r="N2" s="41"/>
      <c r="O2" s="41"/>
      <c r="P2" s="41"/>
      <c r="Q2" s="41"/>
      <c r="R2" s="41"/>
      <c r="S2" s="41"/>
      <c r="T2" s="41"/>
      <c r="U2" s="41"/>
      <c r="V2" s="41"/>
      <c r="W2" s="41"/>
      <c r="X2" s="41"/>
      <c r="Y2" s="41"/>
      <c r="Z2" s="41"/>
      <c r="AA2" s="41"/>
      <c r="AB2" s="41"/>
      <c r="AC2" s="41"/>
      <c r="AD2" s="41"/>
      <c r="AE2" s="41"/>
      <c r="AF2" s="41"/>
      <c r="AG2" s="41"/>
      <c r="AH2" s="41"/>
      <c r="AI2" s="41"/>
      <c r="AJ2" s="41"/>
      <c r="AK2" s="41"/>
      <c r="AL2" s="41"/>
      <c r="AM2" s="41"/>
      <c r="AN2" s="41"/>
      <c r="AO2" s="41"/>
      <c r="AP2" s="41"/>
      <c r="AQ2" s="41"/>
      <c r="AR2" s="41"/>
      <c r="AS2" s="41"/>
      <c r="AT2" s="41"/>
      <c r="AU2" s="41"/>
      <c r="AV2" s="41"/>
      <c r="AW2" s="41"/>
      <c r="AX2" s="41"/>
      <c r="AY2" s="41"/>
      <c r="AZ2" s="41"/>
      <c r="BA2" s="41"/>
      <c r="BB2" s="41"/>
      <c r="BC2" s="41"/>
      <c r="BD2" s="41"/>
      <c r="BE2" s="41"/>
      <c r="BF2" s="41"/>
      <c r="BG2" s="41"/>
      <c r="BH2" s="41"/>
      <c r="BI2" s="41"/>
      <c r="BJ2" s="41"/>
      <c r="BK2" s="41"/>
      <c r="BL2" s="41"/>
      <c r="BM2" s="41"/>
      <c r="BN2" s="41"/>
      <c r="BO2" s="41"/>
      <c r="BP2" s="41"/>
      <c r="BQ2" s="41"/>
      <c r="BR2" s="41"/>
      <c r="BS2" s="41"/>
      <c r="BT2" s="41"/>
      <c r="BU2" s="41"/>
      <c r="BV2" s="41"/>
      <c r="BW2" s="41"/>
      <c r="BX2" s="41"/>
      <c r="BY2" s="41"/>
      <c r="BZ2" s="41"/>
      <c r="CA2" s="41"/>
      <c r="CB2" s="41"/>
      <c r="CC2" s="41"/>
      <c r="CD2" s="41"/>
      <c r="CE2" s="41"/>
      <c r="CF2" s="41"/>
      <c r="CG2" s="41"/>
      <c r="CH2" s="41"/>
      <c r="CI2" s="41"/>
      <c r="CJ2" s="41"/>
      <c r="CK2" s="41"/>
      <c r="CL2" s="41"/>
      <c r="CM2" s="41"/>
      <c r="CN2" s="41"/>
      <c r="CO2" s="41"/>
      <c r="CP2" s="41"/>
      <c r="CQ2" s="41"/>
      <c r="CR2" s="41"/>
      <c r="CS2" s="41"/>
      <c r="CT2" s="41"/>
      <c r="CU2" s="41"/>
      <c r="CV2" s="41"/>
      <c r="CW2" s="41"/>
      <c r="CX2" s="41"/>
      <c r="CY2" s="41"/>
      <c r="CZ2" s="41"/>
      <c r="DA2" s="41"/>
      <c r="DB2" s="41"/>
      <c r="DC2" s="41"/>
      <c r="DD2" s="41"/>
      <c r="DE2" s="41"/>
      <c r="DF2" s="41"/>
      <c r="DG2" s="41"/>
      <c r="DH2" s="41"/>
      <c r="DI2" s="41"/>
      <c r="DJ2" s="41"/>
      <c r="DK2" s="41"/>
      <c r="DL2" s="41"/>
      <c r="DM2" s="41"/>
      <c r="DN2" s="41"/>
      <c r="DO2" s="41"/>
      <c r="DP2" s="41"/>
      <c r="DQ2" s="41"/>
      <c r="DR2" s="41"/>
      <c r="DS2" s="41"/>
      <c r="DT2" s="41"/>
      <c r="DU2" s="41"/>
      <c r="DV2" s="41"/>
      <c r="DW2" s="41"/>
      <c r="DX2" s="41"/>
      <c r="DY2" s="41"/>
      <c r="DZ2" s="41"/>
      <c r="EA2" s="41"/>
      <c r="EB2" s="41"/>
      <c r="EC2" s="41"/>
      <c r="ED2" s="41"/>
      <c r="EE2" s="41"/>
      <c r="EF2" s="41"/>
      <c r="EG2" s="41"/>
      <c r="EH2" s="41"/>
      <c r="EI2" s="41"/>
      <c r="EJ2" s="41"/>
      <c r="EK2" s="41"/>
      <c r="EL2" s="41"/>
      <c r="EM2" s="41"/>
      <c r="EN2" s="41"/>
      <c r="EO2" s="41"/>
      <c r="EP2" s="41"/>
      <c r="EQ2" s="41"/>
      <c r="ER2" s="41"/>
      <c r="ES2" s="41"/>
      <c r="ET2" s="41"/>
      <c r="EU2" s="41"/>
      <c r="EV2" s="41"/>
      <c r="EW2" s="41"/>
      <c r="EX2" s="41"/>
      <c r="EY2" s="41"/>
      <c r="EZ2" s="41"/>
      <c r="FA2" s="41"/>
      <c r="FB2" s="41"/>
      <c r="FC2" s="41"/>
      <c r="FD2" s="41"/>
      <c r="FE2" s="41"/>
      <c r="FF2" s="41"/>
      <c r="FG2" s="41"/>
      <c r="FH2" s="41"/>
      <c r="FI2" s="41"/>
      <c r="FJ2" s="41"/>
      <c r="FK2" s="41"/>
      <c r="FL2" s="41"/>
      <c r="FM2" s="41"/>
      <c r="FN2" s="41"/>
      <c r="FO2" s="41"/>
      <c r="FP2" s="41"/>
      <c r="FQ2" s="41"/>
      <c r="FR2" s="41"/>
      <c r="FS2" s="41"/>
      <c r="FT2" s="41"/>
      <c r="FU2" s="41"/>
      <c r="FV2" s="41"/>
      <c r="FW2" s="41"/>
      <c r="FX2" s="41"/>
      <c r="FY2" s="41"/>
      <c r="FZ2" s="41"/>
      <c r="GA2" s="41"/>
      <c r="GB2" s="41"/>
      <c r="GC2" s="41"/>
      <c r="GD2" s="41"/>
      <c r="GE2" s="41"/>
      <c r="GF2" s="41"/>
      <c r="GG2" s="41"/>
      <c r="GH2" s="41"/>
      <c r="GI2" s="41"/>
      <c r="GJ2" s="41"/>
      <c r="GK2" s="41"/>
      <c r="GL2" s="41"/>
      <c r="GM2" s="41"/>
      <c r="GN2" s="41"/>
      <c r="GO2" s="41"/>
      <c r="GP2" s="41"/>
      <c r="GQ2" s="41"/>
      <c r="GR2" s="41"/>
      <c r="GS2" s="41"/>
      <c r="GT2" s="41"/>
      <c r="GU2" s="41"/>
      <c r="GV2" s="41"/>
      <c r="GW2" s="41"/>
      <c r="GX2" s="41"/>
      <c r="GY2" s="41"/>
      <c r="GZ2" s="41"/>
      <c r="HA2" s="41"/>
      <c r="HB2" s="41"/>
      <c r="HC2" s="41"/>
      <c r="HD2" s="41"/>
      <c r="HE2" s="41"/>
      <c r="HF2" s="41"/>
      <c r="HG2" s="41"/>
      <c r="HH2" s="41"/>
      <c r="HI2" s="41"/>
      <c r="HJ2" s="41"/>
      <c r="HK2" s="41"/>
      <c r="HL2" s="41"/>
      <c r="HM2" s="41"/>
      <c r="HN2" s="41"/>
      <c r="HO2" s="41"/>
      <c r="HP2" s="41"/>
      <c r="HQ2" s="41"/>
      <c r="HR2" s="41"/>
      <c r="HS2" s="41"/>
      <c r="HT2" s="41"/>
      <c r="HU2" s="41"/>
      <c r="HV2" s="41"/>
      <c r="HW2" s="41"/>
      <c r="HX2" s="41"/>
      <c r="HY2" s="41"/>
      <c r="HZ2" s="41"/>
      <c r="IA2" s="41"/>
      <c r="IB2" s="41"/>
      <c r="IC2" s="41"/>
      <c r="ID2" s="41"/>
      <c r="IE2" s="41"/>
      <c r="IF2" s="41"/>
      <c r="IG2" s="41"/>
      <c r="IH2" s="41"/>
    </row>
    <row r="3" spans="1:242" s="43" customFormat="1" ht="11.25" customHeight="1" x14ac:dyDescent="0.2">
      <c r="A3" s="600"/>
      <c r="B3" s="601"/>
      <c r="C3" s="601"/>
      <c r="D3" s="601"/>
      <c r="E3" s="601"/>
      <c r="F3" s="601"/>
      <c r="G3" s="601"/>
      <c r="H3" s="601"/>
      <c r="L3" s="41"/>
    </row>
    <row r="4" spans="1:242" s="43" customFormat="1" ht="126.75" customHeight="1" x14ac:dyDescent="0.2">
      <c r="A4" s="602"/>
      <c r="B4" s="603"/>
      <c r="C4" s="603"/>
      <c r="D4" s="603"/>
      <c r="E4" s="603"/>
      <c r="F4" s="603"/>
      <c r="G4" s="603"/>
      <c r="H4" s="603"/>
    </row>
    <row r="5" spans="1:242" s="3" customFormat="1" ht="31.5" x14ac:dyDescent="0.2">
      <c r="A5" s="3" t="s">
        <v>7537</v>
      </c>
      <c r="B5" s="3" t="s">
        <v>5393</v>
      </c>
      <c r="C5" s="3" t="s">
        <v>5394</v>
      </c>
      <c r="D5" s="3" t="s">
        <v>8195</v>
      </c>
      <c r="E5" s="3" t="s">
        <v>8196</v>
      </c>
      <c r="F5" s="3" t="s">
        <v>8197</v>
      </c>
      <c r="G5" s="3" t="s">
        <v>7838</v>
      </c>
      <c r="H5" s="3" t="s">
        <v>7839</v>
      </c>
      <c r="I5" s="3" t="s">
        <v>7840</v>
      </c>
      <c r="J5" s="3" t="s">
        <v>5734</v>
      </c>
      <c r="K5" s="3" t="s">
        <v>5735</v>
      </c>
      <c r="L5" s="3" t="s">
        <v>5736</v>
      </c>
      <c r="M5" s="3" t="s">
        <v>5737</v>
      </c>
      <c r="N5" s="3" t="s">
        <v>5738</v>
      </c>
      <c r="O5" s="3" t="s">
        <v>5739</v>
      </c>
      <c r="P5" s="3" t="s">
        <v>5740</v>
      </c>
      <c r="Q5" s="3" t="s">
        <v>5741</v>
      </c>
      <c r="R5" s="3" t="s">
        <v>5742</v>
      </c>
      <c r="S5" s="3" t="s">
        <v>6644</v>
      </c>
      <c r="T5" s="3" t="s">
        <v>4419</v>
      </c>
      <c r="U5" s="3" t="s">
        <v>4420</v>
      </c>
      <c r="V5" s="3" t="s">
        <v>4429</v>
      </c>
    </row>
    <row r="6" spans="1:242" ht="33.75" x14ac:dyDescent="0.2">
      <c r="A6" s="215" t="str">
        <f>HYPERLINK(V6,"Фото")</f>
        <v>Фото</v>
      </c>
      <c r="B6" s="492">
        <v>126529</v>
      </c>
      <c r="C6" s="492"/>
      <c r="D6" s="492"/>
      <c r="E6" s="492" t="s">
        <v>64</v>
      </c>
      <c r="F6" s="492" t="s">
        <v>65</v>
      </c>
      <c r="G6" s="492" t="s">
        <v>66</v>
      </c>
      <c r="H6" s="492"/>
      <c r="I6" s="492"/>
      <c r="J6" s="493">
        <v>1</v>
      </c>
      <c r="K6" s="492" t="s">
        <v>5503</v>
      </c>
      <c r="L6" s="492" t="s">
        <v>7847</v>
      </c>
      <c r="M6" s="492" t="s">
        <v>4992</v>
      </c>
      <c r="N6" s="492" t="s">
        <v>5537</v>
      </c>
      <c r="O6" s="494">
        <v>7260</v>
      </c>
      <c r="P6" s="492">
        <v>2019</v>
      </c>
      <c r="Q6" s="492" t="s">
        <v>4413</v>
      </c>
      <c r="R6" s="495">
        <v>4640008177548</v>
      </c>
      <c r="S6" s="492" t="s">
        <v>6964</v>
      </c>
      <c r="T6" s="492" t="s">
        <v>5516</v>
      </c>
      <c r="U6" s="492" t="s">
        <v>67</v>
      </c>
      <c r="V6" s="1" t="str">
        <f>CONCATENATE("http://www.examen.biz/imgShop/",U6)</f>
        <v>http://www.examen.biz/imgShop/464-0008177548.jpeg</v>
      </c>
    </row>
    <row r="7" spans="1:242" ht="33.75" x14ac:dyDescent="0.2">
      <c r="A7" s="215" t="str">
        <f t="shared" ref="A7:A69" si="0">HYPERLINK(V7,"Фото")</f>
        <v>Фото</v>
      </c>
      <c r="B7" s="492">
        <v>126081</v>
      </c>
      <c r="C7" s="492"/>
      <c r="D7" s="492"/>
      <c r="E7" s="492" t="s">
        <v>68</v>
      </c>
      <c r="F7" s="492" t="s">
        <v>69</v>
      </c>
      <c r="G7" s="492" t="s">
        <v>70</v>
      </c>
      <c r="H7" s="492"/>
      <c r="I7" s="492"/>
      <c r="J7" s="493">
        <v>1</v>
      </c>
      <c r="K7" s="492" t="s">
        <v>5503</v>
      </c>
      <c r="L7" s="492" t="s">
        <v>7847</v>
      </c>
      <c r="M7" s="492" t="s">
        <v>4992</v>
      </c>
      <c r="N7" s="492" t="s">
        <v>5537</v>
      </c>
      <c r="O7" s="494">
        <v>7260</v>
      </c>
      <c r="P7" s="492">
        <v>2019</v>
      </c>
      <c r="Q7" s="492" t="s">
        <v>4413</v>
      </c>
      <c r="R7" s="495">
        <v>4640008177470</v>
      </c>
      <c r="S7" s="492" t="s">
        <v>5850</v>
      </c>
      <c r="T7" s="492" t="s">
        <v>5516</v>
      </c>
      <c r="U7" s="492" t="s">
        <v>71</v>
      </c>
      <c r="V7" s="1" t="str">
        <f t="shared" ref="V7:V69" si="1">CONCATENATE("http://www.examen.biz/imgShop/",U7)</f>
        <v>http://www.examen.biz/imgShop/464-0008177470.jpeg</v>
      </c>
    </row>
    <row r="8" spans="1:242" ht="33.75" x14ac:dyDescent="0.2">
      <c r="A8" s="215" t="str">
        <f t="shared" si="0"/>
        <v>Фото</v>
      </c>
      <c r="B8" s="492">
        <v>126079</v>
      </c>
      <c r="C8" s="492"/>
      <c r="D8" s="492"/>
      <c r="E8" s="492" t="s">
        <v>8278</v>
      </c>
      <c r="F8" s="492" t="s">
        <v>8279</v>
      </c>
      <c r="G8" s="492" t="s">
        <v>8280</v>
      </c>
      <c r="H8" s="492"/>
      <c r="I8" s="492"/>
      <c r="J8" s="493">
        <v>1</v>
      </c>
      <c r="K8" s="492" t="s">
        <v>5503</v>
      </c>
      <c r="L8" s="492" t="s">
        <v>7847</v>
      </c>
      <c r="M8" s="492" t="s">
        <v>4992</v>
      </c>
      <c r="N8" s="492" t="s">
        <v>5537</v>
      </c>
      <c r="O8" s="494">
        <v>7260</v>
      </c>
      <c r="P8" s="492">
        <v>2019</v>
      </c>
      <c r="Q8" s="492" t="s">
        <v>4413</v>
      </c>
      <c r="R8" s="495">
        <v>4640008177487</v>
      </c>
      <c r="S8" s="492" t="s">
        <v>4934</v>
      </c>
      <c r="T8" s="492" t="s">
        <v>5516</v>
      </c>
      <c r="U8" s="492" t="s">
        <v>8281</v>
      </c>
      <c r="V8" s="1" t="str">
        <f t="shared" si="1"/>
        <v>http://www.examen.biz/imgShop/464-0008177487.jpeg</v>
      </c>
    </row>
    <row r="9" spans="1:242" ht="33.75" x14ac:dyDescent="0.2">
      <c r="A9" s="215" t="str">
        <f t="shared" si="0"/>
        <v>Фото</v>
      </c>
      <c r="B9" s="492">
        <v>126080</v>
      </c>
      <c r="C9" s="492"/>
      <c r="D9" s="492"/>
      <c r="E9" s="492" t="s">
        <v>72</v>
      </c>
      <c r="F9" s="492" t="s">
        <v>73</v>
      </c>
      <c r="G9" s="492" t="s">
        <v>74</v>
      </c>
      <c r="H9" s="492"/>
      <c r="I9" s="492"/>
      <c r="J9" s="493">
        <v>1</v>
      </c>
      <c r="K9" s="492" t="s">
        <v>5503</v>
      </c>
      <c r="L9" s="492" t="s">
        <v>7847</v>
      </c>
      <c r="M9" s="492" t="s">
        <v>4992</v>
      </c>
      <c r="N9" s="492" t="s">
        <v>5537</v>
      </c>
      <c r="O9" s="494">
        <v>7260</v>
      </c>
      <c r="P9" s="492">
        <v>2019</v>
      </c>
      <c r="Q9" s="492" t="s">
        <v>4413</v>
      </c>
      <c r="R9" s="495">
        <v>4640008177497</v>
      </c>
      <c r="S9" s="492" t="s">
        <v>7139</v>
      </c>
      <c r="T9" s="492" t="s">
        <v>5516</v>
      </c>
      <c r="U9" s="492" t="s">
        <v>75</v>
      </c>
      <c r="V9" s="1" t="str">
        <f t="shared" si="1"/>
        <v>http://www.examen.biz/imgShop/464-0008177494.jpeg</v>
      </c>
    </row>
    <row r="10" spans="1:242" ht="33.75" x14ac:dyDescent="0.2">
      <c r="A10" s="215" t="str">
        <f t="shared" si="0"/>
        <v>Фото</v>
      </c>
      <c r="B10" s="492">
        <v>126531</v>
      </c>
      <c r="C10" s="492"/>
      <c r="D10" s="492"/>
      <c r="E10" s="492" t="s">
        <v>76</v>
      </c>
      <c r="F10" s="492" t="s">
        <v>77</v>
      </c>
      <c r="G10" s="492" t="s">
        <v>78</v>
      </c>
      <c r="H10" s="492"/>
      <c r="I10" s="492"/>
      <c r="J10" s="493">
        <v>1</v>
      </c>
      <c r="K10" s="492" t="s">
        <v>5503</v>
      </c>
      <c r="L10" s="492" t="s">
        <v>7847</v>
      </c>
      <c r="M10" s="492" t="s">
        <v>4992</v>
      </c>
      <c r="N10" s="492" t="s">
        <v>5537</v>
      </c>
      <c r="O10" s="494">
        <v>7260</v>
      </c>
      <c r="P10" s="492">
        <v>2019</v>
      </c>
      <c r="Q10" s="492" t="s">
        <v>4413</v>
      </c>
      <c r="R10" s="495">
        <v>4640008177555</v>
      </c>
      <c r="S10" s="492" t="s">
        <v>7017</v>
      </c>
      <c r="T10" s="492" t="s">
        <v>5516</v>
      </c>
      <c r="U10" s="492" t="s">
        <v>79</v>
      </c>
      <c r="V10" s="1" t="str">
        <f t="shared" si="1"/>
        <v>http://www.examen.biz/imgShop/464-0008177555.jpeg</v>
      </c>
    </row>
    <row r="11" spans="1:242" ht="33.75" x14ac:dyDescent="0.2">
      <c r="A11" s="215" t="str">
        <f t="shared" si="0"/>
        <v>Фото</v>
      </c>
      <c r="B11" s="492">
        <v>145536</v>
      </c>
      <c r="C11" s="492"/>
      <c r="D11" s="492"/>
      <c r="E11" s="492" t="s">
        <v>3594</v>
      </c>
      <c r="F11" s="492" t="s">
        <v>3595</v>
      </c>
      <c r="G11" s="492" t="s">
        <v>4734</v>
      </c>
      <c r="H11" s="492"/>
      <c r="I11" s="492"/>
      <c r="J11" s="493">
        <v>1</v>
      </c>
      <c r="K11" s="492" t="s">
        <v>5503</v>
      </c>
      <c r="L11" s="492" t="s">
        <v>7847</v>
      </c>
      <c r="M11" s="492" t="s">
        <v>4992</v>
      </c>
      <c r="N11" s="492" t="s">
        <v>5537</v>
      </c>
      <c r="O11" s="494">
        <v>7260</v>
      </c>
      <c r="P11" s="492">
        <v>2020</v>
      </c>
      <c r="Q11" s="492" t="s">
        <v>4413</v>
      </c>
      <c r="R11" s="495">
        <v>4640008176930</v>
      </c>
      <c r="S11" s="492" t="s">
        <v>7848</v>
      </c>
      <c r="T11" s="492" t="s">
        <v>6300</v>
      </c>
      <c r="U11" s="492" t="s">
        <v>3596</v>
      </c>
      <c r="V11" s="1" t="str">
        <f t="shared" si="1"/>
        <v>http://www.examen.biz/imgShop/464-0008176930.jpeg</v>
      </c>
    </row>
    <row r="12" spans="1:242" ht="33.75" x14ac:dyDescent="0.2">
      <c r="A12" s="215" t="str">
        <f t="shared" si="0"/>
        <v>Фото</v>
      </c>
      <c r="B12" s="492">
        <v>145535</v>
      </c>
      <c r="C12" s="492"/>
      <c r="D12" s="492"/>
      <c r="E12" s="492" t="s">
        <v>6899</v>
      </c>
      <c r="F12" s="492" t="s">
        <v>6232</v>
      </c>
      <c r="G12" s="492" t="s">
        <v>7056</v>
      </c>
      <c r="H12" s="492"/>
      <c r="I12" s="492"/>
      <c r="J12" s="493">
        <v>1</v>
      </c>
      <c r="K12" s="492" t="s">
        <v>5503</v>
      </c>
      <c r="L12" s="492" t="s">
        <v>7847</v>
      </c>
      <c r="M12" s="492" t="s">
        <v>4992</v>
      </c>
      <c r="N12" s="492" t="s">
        <v>5537</v>
      </c>
      <c r="O12" s="494">
        <v>7260</v>
      </c>
      <c r="P12" s="492">
        <v>2020</v>
      </c>
      <c r="Q12" s="492" t="s">
        <v>4413</v>
      </c>
      <c r="R12" s="495">
        <v>4640008176480</v>
      </c>
      <c r="S12" s="492" t="s">
        <v>7848</v>
      </c>
      <c r="T12" s="492" t="s">
        <v>6300</v>
      </c>
      <c r="U12" s="492" t="s">
        <v>7057</v>
      </c>
      <c r="V12" s="1" t="str">
        <f t="shared" si="1"/>
        <v>http://www.examen.biz/imgShop/464-0008176480.jpeg</v>
      </c>
    </row>
    <row r="13" spans="1:242" ht="33.75" x14ac:dyDescent="0.2">
      <c r="A13" s="215" t="str">
        <f t="shared" si="0"/>
        <v>Фото</v>
      </c>
      <c r="B13" s="492">
        <v>145537</v>
      </c>
      <c r="C13" s="492"/>
      <c r="D13" s="492"/>
      <c r="E13" s="492" t="s">
        <v>3597</v>
      </c>
      <c r="F13" s="492" t="s">
        <v>3598</v>
      </c>
      <c r="G13" s="492" t="s">
        <v>5167</v>
      </c>
      <c r="H13" s="492"/>
      <c r="I13" s="492"/>
      <c r="J13" s="493">
        <v>1</v>
      </c>
      <c r="K13" s="492" t="s">
        <v>5503</v>
      </c>
      <c r="L13" s="492" t="s">
        <v>7847</v>
      </c>
      <c r="M13" s="492" t="s">
        <v>4992</v>
      </c>
      <c r="N13" s="492" t="s">
        <v>5537</v>
      </c>
      <c r="O13" s="494">
        <v>7260</v>
      </c>
      <c r="P13" s="492">
        <v>2020</v>
      </c>
      <c r="Q13" s="492" t="s">
        <v>4413</v>
      </c>
      <c r="R13" s="495">
        <v>4640008176947</v>
      </c>
      <c r="S13" s="492" t="s">
        <v>7848</v>
      </c>
      <c r="T13" s="492" t="s">
        <v>6300</v>
      </c>
      <c r="U13" s="492" t="s">
        <v>3599</v>
      </c>
      <c r="V13" s="1" t="str">
        <f t="shared" si="1"/>
        <v>http://www.examen.biz/imgShop/464-0008176947.jpeg</v>
      </c>
    </row>
    <row r="14" spans="1:242" ht="33.75" x14ac:dyDescent="0.2">
      <c r="A14" s="215" t="str">
        <f t="shared" si="0"/>
        <v>Фото</v>
      </c>
      <c r="B14" s="492">
        <v>145534</v>
      </c>
      <c r="C14" s="492"/>
      <c r="D14" s="492"/>
      <c r="E14" s="492" t="s">
        <v>7058</v>
      </c>
      <c r="F14" s="492" t="s">
        <v>7059</v>
      </c>
      <c r="G14" s="492" t="s">
        <v>7453</v>
      </c>
      <c r="H14" s="492"/>
      <c r="I14" s="492"/>
      <c r="J14" s="493">
        <v>1</v>
      </c>
      <c r="K14" s="492" t="s">
        <v>5503</v>
      </c>
      <c r="L14" s="492" t="s">
        <v>7847</v>
      </c>
      <c r="M14" s="492" t="s">
        <v>4992</v>
      </c>
      <c r="N14" s="492" t="s">
        <v>5537</v>
      </c>
      <c r="O14" s="494">
        <v>7260</v>
      </c>
      <c r="P14" s="492">
        <v>2020</v>
      </c>
      <c r="Q14" s="492" t="s">
        <v>4413</v>
      </c>
      <c r="R14" s="495">
        <v>4640008176497</v>
      </c>
      <c r="S14" s="492" t="s">
        <v>7848</v>
      </c>
      <c r="T14" s="492" t="s">
        <v>6300</v>
      </c>
      <c r="U14" s="492" t="s">
        <v>2170</v>
      </c>
      <c r="V14" s="1" t="str">
        <f t="shared" si="1"/>
        <v>http://www.examen.biz/imgShop/464-0008176497.jpeg</v>
      </c>
    </row>
    <row r="15" spans="1:242" ht="33.75" x14ac:dyDescent="0.2">
      <c r="A15" s="215" t="str">
        <f t="shared" si="0"/>
        <v>Фото</v>
      </c>
      <c r="B15" s="492">
        <v>115307</v>
      </c>
      <c r="C15" s="492"/>
      <c r="D15" s="492"/>
      <c r="E15" s="492" t="s">
        <v>3600</v>
      </c>
      <c r="F15" s="492" t="s">
        <v>3601</v>
      </c>
      <c r="G15" s="492" t="s">
        <v>7413</v>
      </c>
      <c r="H15" s="492"/>
      <c r="I15" s="492"/>
      <c r="J15" s="493">
        <v>1</v>
      </c>
      <c r="K15" s="492" t="s">
        <v>5503</v>
      </c>
      <c r="L15" s="492" t="s">
        <v>7847</v>
      </c>
      <c r="M15" s="492" t="s">
        <v>4992</v>
      </c>
      <c r="N15" s="492" t="s">
        <v>5537</v>
      </c>
      <c r="O15" s="494">
        <v>7260</v>
      </c>
      <c r="P15" s="492">
        <v>2017</v>
      </c>
      <c r="Q15" s="492" t="s">
        <v>4413</v>
      </c>
      <c r="R15" s="495">
        <v>4640008176954</v>
      </c>
      <c r="S15" s="492"/>
      <c r="T15" s="492" t="s">
        <v>6300</v>
      </c>
      <c r="U15" s="492" t="s">
        <v>3602</v>
      </c>
      <c r="V15" s="1" t="str">
        <f t="shared" si="1"/>
        <v>http://www.examen.biz/imgShop/464-0008176954.jpeg</v>
      </c>
    </row>
    <row r="16" spans="1:242" ht="33.75" x14ac:dyDescent="0.2">
      <c r="A16" s="215" t="str">
        <f t="shared" si="0"/>
        <v>Фото</v>
      </c>
      <c r="B16" s="492">
        <v>143048</v>
      </c>
      <c r="C16" s="492"/>
      <c r="D16" s="492"/>
      <c r="E16" s="492" t="s">
        <v>4469</v>
      </c>
      <c r="F16" s="492" t="s">
        <v>6007</v>
      </c>
      <c r="G16" s="492" t="s">
        <v>3504</v>
      </c>
      <c r="H16" s="492"/>
      <c r="I16" s="492"/>
      <c r="J16" s="493">
        <v>1</v>
      </c>
      <c r="K16" s="492" t="s">
        <v>5503</v>
      </c>
      <c r="L16" s="492" t="s">
        <v>7847</v>
      </c>
      <c r="M16" s="492" t="s">
        <v>4992</v>
      </c>
      <c r="N16" s="492" t="s">
        <v>5537</v>
      </c>
      <c r="O16" s="494">
        <v>7260</v>
      </c>
      <c r="P16" s="492">
        <v>2020</v>
      </c>
      <c r="Q16" s="492" t="s">
        <v>4413</v>
      </c>
      <c r="R16" s="495">
        <v>4640008176961</v>
      </c>
      <c r="S16" s="492"/>
      <c r="T16" s="492" t="s">
        <v>6300</v>
      </c>
      <c r="U16" s="492" t="s">
        <v>6008</v>
      </c>
      <c r="V16" s="1" t="str">
        <f t="shared" si="1"/>
        <v>http://www.examen.biz/imgShop/464-0008176961.jpeg</v>
      </c>
    </row>
    <row r="17" spans="1:22" ht="33.75" x14ac:dyDescent="0.2">
      <c r="A17" s="215" t="str">
        <f t="shared" si="0"/>
        <v>Фото</v>
      </c>
      <c r="B17" s="492">
        <v>118593</v>
      </c>
      <c r="C17" s="492"/>
      <c r="D17" s="492"/>
      <c r="E17" s="492" t="s">
        <v>80</v>
      </c>
      <c r="F17" s="492" t="s">
        <v>81</v>
      </c>
      <c r="G17" s="492" t="s">
        <v>82</v>
      </c>
      <c r="H17" s="492"/>
      <c r="I17" s="492"/>
      <c r="J17" s="493">
        <v>1</v>
      </c>
      <c r="K17" s="492" t="s">
        <v>5503</v>
      </c>
      <c r="L17" s="492" t="s">
        <v>7847</v>
      </c>
      <c r="M17" s="492" t="s">
        <v>4992</v>
      </c>
      <c r="N17" s="492" t="s">
        <v>5537</v>
      </c>
      <c r="O17" s="494">
        <v>7260</v>
      </c>
      <c r="P17" s="492">
        <v>2017</v>
      </c>
      <c r="Q17" s="492" t="s">
        <v>4413</v>
      </c>
      <c r="R17" s="495">
        <v>4640008176978</v>
      </c>
      <c r="S17" s="492" t="s">
        <v>5318</v>
      </c>
      <c r="T17" s="492" t="s">
        <v>6300</v>
      </c>
      <c r="U17" s="492" t="s">
        <v>83</v>
      </c>
      <c r="V17" s="1" t="str">
        <f t="shared" si="1"/>
        <v>http://www.examen.biz/imgShop/464-0008176978.jpeg</v>
      </c>
    </row>
    <row r="18" spans="1:22" ht="33.75" x14ac:dyDescent="0.2">
      <c r="A18" s="215" t="str">
        <f t="shared" si="0"/>
        <v>Фото</v>
      </c>
      <c r="B18" s="492">
        <v>118611</v>
      </c>
      <c r="C18" s="492"/>
      <c r="D18" s="492"/>
      <c r="E18" s="492" t="s">
        <v>4607</v>
      </c>
      <c r="F18" s="492" t="s">
        <v>4790</v>
      </c>
      <c r="G18" s="492" t="s">
        <v>3864</v>
      </c>
      <c r="H18" s="492"/>
      <c r="I18" s="492"/>
      <c r="J18" s="493">
        <v>1</v>
      </c>
      <c r="K18" s="492" t="s">
        <v>5503</v>
      </c>
      <c r="L18" s="492" t="s">
        <v>7847</v>
      </c>
      <c r="M18" s="492" t="s">
        <v>4992</v>
      </c>
      <c r="N18" s="492" t="s">
        <v>5537</v>
      </c>
      <c r="O18" s="494">
        <v>7260</v>
      </c>
      <c r="P18" s="492">
        <v>2017</v>
      </c>
      <c r="Q18" s="492" t="s">
        <v>4413</v>
      </c>
      <c r="R18" s="495">
        <v>4640008176985</v>
      </c>
      <c r="S18" s="492" t="s">
        <v>7017</v>
      </c>
      <c r="T18" s="492" t="s">
        <v>6300</v>
      </c>
      <c r="U18" s="492" t="s">
        <v>3865</v>
      </c>
      <c r="V18" s="1" t="str">
        <f t="shared" si="1"/>
        <v>http://www.examen.biz/imgShop/464-0008176985.jpeg</v>
      </c>
    </row>
    <row r="19" spans="1:22" ht="33.75" x14ac:dyDescent="0.2">
      <c r="A19" s="215" t="str">
        <f t="shared" si="0"/>
        <v>Фото</v>
      </c>
      <c r="B19" s="492">
        <v>118610</v>
      </c>
      <c r="C19" s="492"/>
      <c r="D19" s="492"/>
      <c r="E19" s="492" t="s">
        <v>3866</v>
      </c>
      <c r="F19" s="492" t="s">
        <v>7352</v>
      </c>
      <c r="G19" s="492" t="s">
        <v>5803</v>
      </c>
      <c r="H19" s="492"/>
      <c r="I19" s="492"/>
      <c r="J19" s="493">
        <v>1</v>
      </c>
      <c r="K19" s="492" t="s">
        <v>5503</v>
      </c>
      <c r="L19" s="492" t="s">
        <v>7847</v>
      </c>
      <c r="M19" s="492" t="s">
        <v>4992</v>
      </c>
      <c r="N19" s="492" t="s">
        <v>5537</v>
      </c>
      <c r="O19" s="494">
        <v>7260</v>
      </c>
      <c r="P19" s="492">
        <v>2017</v>
      </c>
      <c r="Q19" s="492" t="s">
        <v>4413</v>
      </c>
      <c r="R19" s="495">
        <v>4640008176992</v>
      </c>
      <c r="S19" s="492" t="s">
        <v>7017</v>
      </c>
      <c r="T19" s="492" t="s">
        <v>6300</v>
      </c>
      <c r="U19" s="492" t="s">
        <v>7353</v>
      </c>
      <c r="V19" s="1" t="str">
        <f t="shared" si="1"/>
        <v>http://www.examen.biz/imgShop/464-0008176992.jpeg</v>
      </c>
    </row>
    <row r="20" spans="1:22" ht="33.75" x14ac:dyDescent="0.2">
      <c r="A20" s="215" t="str">
        <f t="shared" si="0"/>
        <v>Фото</v>
      </c>
      <c r="B20" s="492">
        <v>118594</v>
      </c>
      <c r="C20" s="492"/>
      <c r="D20" s="492"/>
      <c r="E20" s="492" t="s">
        <v>7354</v>
      </c>
      <c r="F20" s="492" t="s">
        <v>7355</v>
      </c>
      <c r="G20" s="492" t="s">
        <v>6888</v>
      </c>
      <c r="H20" s="492"/>
      <c r="I20" s="492"/>
      <c r="J20" s="493">
        <v>1</v>
      </c>
      <c r="K20" s="492" t="s">
        <v>5503</v>
      </c>
      <c r="L20" s="492" t="s">
        <v>7847</v>
      </c>
      <c r="M20" s="492" t="s">
        <v>4992</v>
      </c>
      <c r="N20" s="492" t="s">
        <v>5537</v>
      </c>
      <c r="O20" s="494">
        <v>7260</v>
      </c>
      <c r="P20" s="492">
        <v>2017</v>
      </c>
      <c r="Q20" s="492" t="s">
        <v>4413</v>
      </c>
      <c r="R20" s="495">
        <v>4640008177005</v>
      </c>
      <c r="S20" s="492" t="s">
        <v>7017</v>
      </c>
      <c r="T20" s="492" t="s">
        <v>6300</v>
      </c>
      <c r="U20" s="492" t="s">
        <v>7356</v>
      </c>
      <c r="V20" s="1" t="str">
        <f t="shared" si="1"/>
        <v>http://www.examen.biz/imgShop/464-0008177005.jpeg</v>
      </c>
    </row>
    <row r="21" spans="1:22" ht="33.75" x14ac:dyDescent="0.2">
      <c r="A21" s="215" t="str">
        <f t="shared" si="0"/>
        <v>Фото</v>
      </c>
      <c r="B21" s="492">
        <v>118595</v>
      </c>
      <c r="C21" s="492"/>
      <c r="D21" s="492"/>
      <c r="E21" s="492" t="s">
        <v>7357</v>
      </c>
      <c r="F21" s="492" t="s">
        <v>5823</v>
      </c>
      <c r="G21" s="492" t="s">
        <v>5056</v>
      </c>
      <c r="H21" s="492"/>
      <c r="I21" s="492"/>
      <c r="J21" s="493">
        <v>1</v>
      </c>
      <c r="K21" s="492" t="s">
        <v>5503</v>
      </c>
      <c r="L21" s="492" t="s">
        <v>7847</v>
      </c>
      <c r="M21" s="492" t="s">
        <v>4992</v>
      </c>
      <c r="N21" s="492" t="s">
        <v>5537</v>
      </c>
      <c r="O21" s="494">
        <v>7260</v>
      </c>
      <c r="P21" s="492">
        <v>2017</v>
      </c>
      <c r="Q21" s="492" t="s">
        <v>4413</v>
      </c>
      <c r="R21" s="495">
        <v>4640008177012</v>
      </c>
      <c r="S21" s="492" t="s">
        <v>7017</v>
      </c>
      <c r="T21" s="492" t="s">
        <v>6300</v>
      </c>
      <c r="U21" s="492" t="s">
        <v>5824</v>
      </c>
      <c r="V21" s="1" t="str">
        <f t="shared" si="1"/>
        <v>http://www.examen.biz/imgShop/464-0008177012.jpeg</v>
      </c>
    </row>
    <row r="22" spans="1:22" ht="33.75" x14ac:dyDescent="0.2">
      <c r="A22" s="215" t="str">
        <f t="shared" si="0"/>
        <v>Фото</v>
      </c>
      <c r="B22" s="492">
        <v>126082</v>
      </c>
      <c r="C22" s="492"/>
      <c r="D22" s="492"/>
      <c r="E22" s="492" t="s">
        <v>8221</v>
      </c>
      <c r="F22" s="492" t="s">
        <v>3714</v>
      </c>
      <c r="G22" s="492" t="s">
        <v>6949</v>
      </c>
      <c r="H22" s="492"/>
      <c r="I22" s="492"/>
      <c r="J22" s="493">
        <v>1</v>
      </c>
      <c r="K22" s="492" t="s">
        <v>5503</v>
      </c>
      <c r="L22" s="492" t="s">
        <v>7847</v>
      </c>
      <c r="M22" s="492" t="s">
        <v>4992</v>
      </c>
      <c r="N22" s="492" t="s">
        <v>5537</v>
      </c>
      <c r="O22" s="494">
        <v>7260</v>
      </c>
      <c r="P22" s="492">
        <v>2019</v>
      </c>
      <c r="Q22" s="492" t="s">
        <v>4413</v>
      </c>
      <c r="R22" s="495">
        <v>4640008177500</v>
      </c>
      <c r="S22" s="492" t="s">
        <v>6964</v>
      </c>
      <c r="T22" s="492" t="s">
        <v>5516</v>
      </c>
      <c r="U22" s="492" t="s">
        <v>6950</v>
      </c>
      <c r="V22" s="1" t="str">
        <f t="shared" si="1"/>
        <v>http://www.examen.biz/imgShop/464-0008177500.jpeg</v>
      </c>
    </row>
    <row r="23" spans="1:22" ht="33.75" x14ac:dyDescent="0.2">
      <c r="A23" s="215" t="str">
        <f t="shared" si="0"/>
        <v>Фото</v>
      </c>
      <c r="B23" s="492">
        <v>144978</v>
      </c>
      <c r="C23" s="492"/>
      <c r="D23" s="492"/>
      <c r="E23" s="492" t="s">
        <v>7001</v>
      </c>
      <c r="F23" s="492" t="s">
        <v>7002</v>
      </c>
      <c r="G23" s="492" t="s">
        <v>1346</v>
      </c>
      <c r="H23" s="492"/>
      <c r="I23" s="492"/>
      <c r="J23" s="493">
        <v>1</v>
      </c>
      <c r="K23" s="492" t="s">
        <v>5503</v>
      </c>
      <c r="L23" s="492" t="s">
        <v>7847</v>
      </c>
      <c r="M23" s="492" t="s">
        <v>4992</v>
      </c>
      <c r="N23" s="492" t="s">
        <v>5537</v>
      </c>
      <c r="O23" s="494">
        <v>7260</v>
      </c>
      <c r="P23" s="492">
        <v>2020</v>
      </c>
      <c r="Q23" s="492" t="s">
        <v>4413</v>
      </c>
      <c r="R23" s="495">
        <v>4640008177333</v>
      </c>
      <c r="S23" s="492" t="s">
        <v>7139</v>
      </c>
      <c r="T23" s="492" t="s">
        <v>5516</v>
      </c>
      <c r="U23" s="492" t="s">
        <v>7003</v>
      </c>
      <c r="V23" s="1" t="str">
        <f t="shared" si="1"/>
        <v>http://www.examen.biz/imgShop/464-0008177333.jpeg</v>
      </c>
    </row>
    <row r="24" spans="1:22" ht="33.75" x14ac:dyDescent="0.2">
      <c r="A24" s="215" t="str">
        <f t="shared" si="0"/>
        <v>Фото</v>
      </c>
      <c r="B24" s="492">
        <v>126528</v>
      </c>
      <c r="C24" s="492"/>
      <c r="D24" s="492"/>
      <c r="E24" s="492" t="s">
        <v>6994</v>
      </c>
      <c r="F24" s="492" t="s">
        <v>6371</v>
      </c>
      <c r="G24" s="492" t="s">
        <v>6372</v>
      </c>
      <c r="H24" s="492"/>
      <c r="I24" s="492"/>
      <c r="J24" s="493">
        <v>1</v>
      </c>
      <c r="K24" s="492" t="s">
        <v>5503</v>
      </c>
      <c r="L24" s="492" t="s">
        <v>7847</v>
      </c>
      <c r="M24" s="492" t="s">
        <v>4992</v>
      </c>
      <c r="N24" s="492" t="s">
        <v>5537</v>
      </c>
      <c r="O24" s="494">
        <v>7260</v>
      </c>
      <c r="P24" s="492">
        <v>2019</v>
      </c>
      <c r="Q24" s="492" t="s">
        <v>4413</v>
      </c>
      <c r="R24" s="495">
        <v>4640008177517</v>
      </c>
      <c r="S24" s="492" t="s">
        <v>7017</v>
      </c>
      <c r="T24" s="492" t="s">
        <v>5516</v>
      </c>
      <c r="U24" s="492" t="s">
        <v>6373</v>
      </c>
      <c r="V24" s="1" t="str">
        <f t="shared" si="1"/>
        <v>http://www.examen.biz/imgShop/464-0008177517.jpeg</v>
      </c>
    </row>
    <row r="25" spans="1:22" ht="33.75" x14ac:dyDescent="0.2">
      <c r="A25" s="215" t="str">
        <f t="shared" si="0"/>
        <v>Фото</v>
      </c>
      <c r="B25" s="492">
        <v>124092</v>
      </c>
      <c r="C25" s="492"/>
      <c r="D25" s="492"/>
      <c r="E25" s="492" t="s">
        <v>3449</v>
      </c>
      <c r="F25" s="492" t="s">
        <v>3450</v>
      </c>
      <c r="G25" s="492" t="s">
        <v>3469</v>
      </c>
      <c r="H25" s="492"/>
      <c r="I25" s="492"/>
      <c r="J25" s="493">
        <v>1</v>
      </c>
      <c r="K25" s="492" t="s">
        <v>5503</v>
      </c>
      <c r="L25" s="492" t="s">
        <v>7847</v>
      </c>
      <c r="M25" s="492" t="s">
        <v>4992</v>
      </c>
      <c r="N25" s="492" t="s">
        <v>5537</v>
      </c>
      <c r="O25" s="494">
        <v>7260</v>
      </c>
      <c r="P25" s="492">
        <v>2018</v>
      </c>
      <c r="Q25" s="492" t="s">
        <v>4413</v>
      </c>
      <c r="R25" s="495">
        <v>4640008177340</v>
      </c>
      <c r="S25" s="492" t="s">
        <v>5850</v>
      </c>
      <c r="T25" s="492" t="s">
        <v>5516</v>
      </c>
      <c r="U25" s="492" t="s">
        <v>3470</v>
      </c>
      <c r="V25" s="1" t="str">
        <f t="shared" si="1"/>
        <v>http://www.examen.biz/imgShop/464-0008177340.jpeg</v>
      </c>
    </row>
    <row r="26" spans="1:22" ht="33.75" x14ac:dyDescent="0.2">
      <c r="A26" s="215" t="str">
        <f t="shared" si="0"/>
        <v>Фото</v>
      </c>
      <c r="B26" s="492">
        <v>140954</v>
      </c>
      <c r="C26" s="492"/>
      <c r="D26" s="492"/>
      <c r="E26" s="492" t="s">
        <v>3308</v>
      </c>
      <c r="F26" s="492" t="s">
        <v>3309</v>
      </c>
      <c r="G26" s="492" t="s">
        <v>3310</v>
      </c>
      <c r="H26" s="492"/>
      <c r="I26" s="492"/>
      <c r="J26" s="493">
        <v>1</v>
      </c>
      <c r="K26" s="492" t="s">
        <v>5503</v>
      </c>
      <c r="L26" s="492" t="s">
        <v>7847</v>
      </c>
      <c r="M26" s="492" t="s">
        <v>4992</v>
      </c>
      <c r="N26" s="492" t="s">
        <v>8217</v>
      </c>
      <c r="O26" s="494">
        <v>7260</v>
      </c>
      <c r="P26" s="492">
        <v>2019</v>
      </c>
      <c r="Q26" s="492" t="s">
        <v>4413</v>
      </c>
      <c r="R26" s="495">
        <v>4640008178002</v>
      </c>
      <c r="S26" s="492"/>
      <c r="T26" s="492" t="s">
        <v>5516</v>
      </c>
      <c r="U26" s="492" t="s">
        <v>3311</v>
      </c>
      <c r="V26" s="1" t="str">
        <f t="shared" si="1"/>
        <v>http://www.examen.biz/imgShop/464-0008178002.jpeg</v>
      </c>
    </row>
    <row r="27" spans="1:22" ht="33.75" x14ac:dyDescent="0.2">
      <c r="A27" s="215" t="str">
        <f t="shared" si="0"/>
        <v>Фото</v>
      </c>
      <c r="B27" s="492">
        <v>115316</v>
      </c>
      <c r="C27" s="492"/>
      <c r="D27" s="492"/>
      <c r="E27" s="492" t="s">
        <v>7853</v>
      </c>
      <c r="F27" s="492" t="s">
        <v>7854</v>
      </c>
      <c r="G27" s="492" t="s">
        <v>7854</v>
      </c>
      <c r="H27" s="492"/>
      <c r="I27" s="492"/>
      <c r="J27" s="493">
        <v>1</v>
      </c>
      <c r="K27" s="492" t="s">
        <v>5503</v>
      </c>
      <c r="L27" s="492" t="s">
        <v>7847</v>
      </c>
      <c r="M27" s="492" t="s">
        <v>4992</v>
      </c>
      <c r="N27" s="492" t="s">
        <v>5537</v>
      </c>
      <c r="O27" s="494">
        <v>7260</v>
      </c>
      <c r="P27" s="492">
        <v>2017</v>
      </c>
      <c r="Q27" s="492" t="s">
        <v>4413</v>
      </c>
      <c r="R27" s="495">
        <v>4640008176763</v>
      </c>
      <c r="S27" s="492"/>
      <c r="T27" s="492" t="s">
        <v>5516</v>
      </c>
      <c r="U27" s="492" t="s">
        <v>6112</v>
      </c>
      <c r="V27" s="1" t="str">
        <f t="shared" si="1"/>
        <v>http://www.examen.biz/imgShop/464-0008176763.jpeg</v>
      </c>
    </row>
    <row r="28" spans="1:22" ht="78.75" x14ac:dyDescent="0.2">
      <c r="A28" s="215" t="str">
        <f t="shared" si="0"/>
        <v>Фото</v>
      </c>
      <c r="B28" s="492">
        <v>127865</v>
      </c>
      <c r="C28" s="492"/>
      <c r="D28" s="492"/>
      <c r="E28" s="492" t="s">
        <v>7769</v>
      </c>
      <c r="F28" s="492" t="s">
        <v>7770</v>
      </c>
      <c r="G28" s="492" t="s">
        <v>2879</v>
      </c>
      <c r="H28" s="492"/>
      <c r="I28" s="492"/>
      <c r="J28" s="493">
        <v>1</v>
      </c>
      <c r="K28" s="492" t="s">
        <v>5503</v>
      </c>
      <c r="L28" s="492" t="s">
        <v>7847</v>
      </c>
      <c r="M28" s="492" t="s">
        <v>4992</v>
      </c>
      <c r="N28" s="492" t="s">
        <v>5537</v>
      </c>
      <c r="O28" s="494">
        <v>7260</v>
      </c>
      <c r="P28" s="492">
        <v>2019</v>
      </c>
      <c r="Q28" s="492" t="s">
        <v>4413</v>
      </c>
      <c r="R28" s="495">
        <v>4640008176770</v>
      </c>
      <c r="S28" s="492"/>
      <c r="T28" s="492" t="s">
        <v>5516</v>
      </c>
      <c r="U28" s="492" t="s">
        <v>7771</v>
      </c>
      <c r="V28" s="1" t="str">
        <f t="shared" si="1"/>
        <v>http://www.examen.biz/imgShop/464-0008176770.jpeg</v>
      </c>
    </row>
    <row r="29" spans="1:22" ht="78.75" x14ac:dyDescent="0.2">
      <c r="A29" s="215" t="str">
        <f t="shared" si="0"/>
        <v>Фото</v>
      </c>
      <c r="B29" s="492">
        <v>127866</v>
      </c>
      <c r="C29" s="492"/>
      <c r="D29" s="492"/>
      <c r="E29" s="492" t="s">
        <v>7772</v>
      </c>
      <c r="F29" s="492" t="s">
        <v>7773</v>
      </c>
      <c r="G29" s="492" t="s">
        <v>2880</v>
      </c>
      <c r="H29" s="492"/>
      <c r="I29" s="492"/>
      <c r="J29" s="493">
        <v>1</v>
      </c>
      <c r="K29" s="492" t="s">
        <v>5503</v>
      </c>
      <c r="L29" s="492" t="s">
        <v>7847</v>
      </c>
      <c r="M29" s="492" t="s">
        <v>4992</v>
      </c>
      <c r="N29" s="492" t="s">
        <v>5537</v>
      </c>
      <c r="O29" s="494">
        <v>7260</v>
      </c>
      <c r="P29" s="492">
        <v>2019</v>
      </c>
      <c r="Q29" s="492" t="s">
        <v>4413</v>
      </c>
      <c r="R29" s="495">
        <v>4640008176787</v>
      </c>
      <c r="S29" s="492"/>
      <c r="T29" s="492" t="s">
        <v>5516</v>
      </c>
      <c r="U29" s="492" t="s">
        <v>7774</v>
      </c>
      <c r="V29" s="1" t="str">
        <f t="shared" si="1"/>
        <v>http://www.examen.biz/imgShop/464-0008176787.jpeg</v>
      </c>
    </row>
    <row r="30" spans="1:22" ht="78.75" x14ac:dyDescent="0.2">
      <c r="A30" s="215" t="str">
        <f t="shared" si="0"/>
        <v>Фото</v>
      </c>
      <c r="B30" s="492">
        <v>127870</v>
      </c>
      <c r="C30" s="492"/>
      <c r="D30" s="492"/>
      <c r="E30" s="492" t="s">
        <v>7775</v>
      </c>
      <c r="F30" s="492" t="s">
        <v>7776</v>
      </c>
      <c r="G30" s="492" t="s">
        <v>2881</v>
      </c>
      <c r="H30" s="492"/>
      <c r="I30" s="492"/>
      <c r="J30" s="493">
        <v>1</v>
      </c>
      <c r="K30" s="492" t="s">
        <v>5503</v>
      </c>
      <c r="L30" s="492" t="s">
        <v>7847</v>
      </c>
      <c r="M30" s="492" t="s">
        <v>4992</v>
      </c>
      <c r="N30" s="492" t="s">
        <v>5537</v>
      </c>
      <c r="O30" s="494">
        <v>7260</v>
      </c>
      <c r="P30" s="492">
        <v>2019</v>
      </c>
      <c r="Q30" s="492" t="s">
        <v>4413</v>
      </c>
      <c r="R30" s="495">
        <v>4640008176824</v>
      </c>
      <c r="S30" s="492"/>
      <c r="T30" s="492" t="s">
        <v>5516</v>
      </c>
      <c r="U30" s="492" t="s">
        <v>7777</v>
      </c>
      <c r="V30" s="1" t="str">
        <f t="shared" si="1"/>
        <v>http://www.examen.biz/imgShop/464-0008176824.jpeg</v>
      </c>
    </row>
    <row r="31" spans="1:22" ht="78.75" x14ac:dyDescent="0.2">
      <c r="A31" s="215" t="str">
        <f t="shared" si="0"/>
        <v>Фото</v>
      </c>
      <c r="B31" s="492">
        <v>127868</v>
      </c>
      <c r="C31" s="492"/>
      <c r="D31" s="492"/>
      <c r="E31" s="492" t="s">
        <v>7778</v>
      </c>
      <c r="F31" s="492" t="s">
        <v>7779</v>
      </c>
      <c r="G31" s="492" t="s">
        <v>2882</v>
      </c>
      <c r="H31" s="492"/>
      <c r="I31" s="492"/>
      <c r="J31" s="493">
        <v>1</v>
      </c>
      <c r="K31" s="492" t="s">
        <v>5503</v>
      </c>
      <c r="L31" s="492" t="s">
        <v>7847</v>
      </c>
      <c r="M31" s="492" t="s">
        <v>4992</v>
      </c>
      <c r="N31" s="492" t="s">
        <v>5537</v>
      </c>
      <c r="O31" s="494">
        <v>7260</v>
      </c>
      <c r="P31" s="492">
        <v>2019</v>
      </c>
      <c r="Q31" s="492" t="s">
        <v>4413</v>
      </c>
      <c r="R31" s="495">
        <v>4640008176800</v>
      </c>
      <c r="S31" s="492"/>
      <c r="T31" s="492" t="s">
        <v>5516</v>
      </c>
      <c r="U31" s="492" t="s">
        <v>7780</v>
      </c>
      <c r="V31" s="1" t="str">
        <f t="shared" si="1"/>
        <v>http://www.examen.biz/imgShop/464-0008176800.jpeg</v>
      </c>
    </row>
    <row r="32" spans="1:22" ht="78.75" x14ac:dyDescent="0.2">
      <c r="A32" s="215" t="str">
        <f t="shared" si="0"/>
        <v>Фото</v>
      </c>
      <c r="B32" s="492">
        <v>127869</v>
      </c>
      <c r="C32" s="492"/>
      <c r="D32" s="492"/>
      <c r="E32" s="492" t="s">
        <v>7781</v>
      </c>
      <c r="F32" s="492" t="s">
        <v>7782</v>
      </c>
      <c r="G32" s="492" t="s">
        <v>2883</v>
      </c>
      <c r="H32" s="492"/>
      <c r="I32" s="492"/>
      <c r="J32" s="493">
        <v>1</v>
      </c>
      <c r="K32" s="492" t="s">
        <v>5503</v>
      </c>
      <c r="L32" s="492" t="s">
        <v>7847</v>
      </c>
      <c r="M32" s="492" t="s">
        <v>4992</v>
      </c>
      <c r="N32" s="492" t="s">
        <v>5537</v>
      </c>
      <c r="O32" s="494">
        <v>7260</v>
      </c>
      <c r="P32" s="492">
        <v>2019</v>
      </c>
      <c r="Q32" s="492" t="s">
        <v>4413</v>
      </c>
      <c r="R32" s="495">
        <v>4640008176817</v>
      </c>
      <c r="S32" s="492"/>
      <c r="T32" s="492" t="s">
        <v>5516</v>
      </c>
      <c r="U32" s="492" t="s">
        <v>7783</v>
      </c>
      <c r="V32" s="1" t="str">
        <f t="shared" si="1"/>
        <v>http://www.examen.biz/imgShop/464-0008176817.jpeg</v>
      </c>
    </row>
    <row r="33" spans="1:22" ht="78.75" x14ac:dyDescent="0.2">
      <c r="A33" s="215" t="str">
        <f t="shared" si="0"/>
        <v>Фото</v>
      </c>
      <c r="B33" s="492">
        <v>127867</v>
      </c>
      <c r="C33" s="492"/>
      <c r="D33" s="492"/>
      <c r="E33" s="492" t="s">
        <v>7784</v>
      </c>
      <c r="F33" s="492" t="s">
        <v>7785</v>
      </c>
      <c r="G33" s="492" t="s">
        <v>2884</v>
      </c>
      <c r="H33" s="492"/>
      <c r="I33" s="492"/>
      <c r="J33" s="493">
        <v>1</v>
      </c>
      <c r="K33" s="492" t="s">
        <v>5503</v>
      </c>
      <c r="L33" s="492" t="s">
        <v>7847</v>
      </c>
      <c r="M33" s="492" t="s">
        <v>4992</v>
      </c>
      <c r="N33" s="492" t="s">
        <v>5537</v>
      </c>
      <c r="O33" s="494">
        <v>7260</v>
      </c>
      <c r="P33" s="492">
        <v>2019</v>
      </c>
      <c r="Q33" s="492" t="s">
        <v>4413</v>
      </c>
      <c r="R33" s="495">
        <v>4640008176794</v>
      </c>
      <c r="S33" s="492"/>
      <c r="T33" s="492" t="s">
        <v>5516</v>
      </c>
      <c r="U33" s="492" t="s">
        <v>7786</v>
      </c>
      <c r="V33" s="1" t="str">
        <f t="shared" si="1"/>
        <v>http://www.examen.biz/imgShop/464-0008176794.jpeg</v>
      </c>
    </row>
    <row r="34" spans="1:22" ht="78.75" x14ac:dyDescent="0.2">
      <c r="A34" s="215" t="str">
        <f t="shared" si="0"/>
        <v>Фото</v>
      </c>
      <c r="B34" s="492">
        <v>142932</v>
      </c>
      <c r="C34" s="492"/>
      <c r="D34" s="492"/>
      <c r="E34" s="492" t="s">
        <v>3044</v>
      </c>
      <c r="F34" s="492" t="s">
        <v>3045</v>
      </c>
      <c r="G34" s="492" t="s">
        <v>2885</v>
      </c>
      <c r="H34" s="492"/>
      <c r="I34" s="492"/>
      <c r="J34" s="493">
        <v>1</v>
      </c>
      <c r="K34" s="492" t="s">
        <v>5503</v>
      </c>
      <c r="L34" s="492" t="s">
        <v>7847</v>
      </c>
      <c r="M34" s="492" t="s">
        <v>4992</v>
      </c>
      <c r="N34" s="492" t="s">
        <v>5537</v>
      </c>
      <c r="O34" s="494">
        <v>7260</v>
      </c>
      <c r="P34" s="492">
        <v>2020</v>
      </c>
      <c r="Q34" s="492" t="s">
        <v>4413</v>
      </c>
      <c r="R34" s="495">
        <v>4640008178095</v>
      </c>
      <c r="S34" s="492"/>
      <c r="T34" s="492" t="s">
        <v>5516</v>
      </c>
      <c r="U34" s="492" t="s">
        <v>3046</v>
      </c>
      <c r="V34" s="1" t="str">
        <f t="shared" si="1"/>
        <v>http://www.examen.biz/imgShop/464-0008178095.jpeg</v>
      </c>
    </row>
    <row r="35" spans="1:22" ht="78.75" x14ac:dyDescent="0.2">
      <c r="A35" s="215" t="str">
        <f t="shared" si="0"/>
        <v>Фото</v>
      </c>
      <c r="B35" s="492">
        <v>143047</v>
      </c>
      <c r="C35" s="492"/>
      <c r="D35" s="492"/>
      <c r="E35" s="492" t="s">
        <v>3090</v>
      </c>
      <c r="F35" s="492" t="s">
        <v>3091</v>
      </c>
      <c r="G35" s="492" t="s">
        <v>2886</v>
      </c>
      <c r="H35" s="492"/>
      <c r="I35" s="492"/>
      <c r="J35" s="493">
        <v>1</v>
      </c>
      <c r="K35" s="492" t="s">
        <v>5503</v>
      </c>
      <c r="L35" s="492" t="s">
        <v>7847</v>
      </c>
      <c r="M35" s="492" t="s">
        <v>4992</v>
      </c>
      <c r="N35" s="492" t="s">
        <v>5537</v>
      </c>
      <c r="O35" s="494">
        <v>7260</v>
      </c>
      <c r="P35" s="492">
        <v>2020</v>
      </c>
      <c r="Q35" s="492" t="s">
        <v>4413</v>
      </c>
      <c r="R35" s="495">
        <v>4640008178071</v>
      </c>
      <c r="S35" s="492"/>
      <c r="T35" s="492" t="s">
        <v>5516</v>
      </c>
      <c r="U35" s="492" t="s">
        <v>3092</v>
      </c>
      <c r="V35" s="1" t="str">
        <f t="shared" si="1"/>
        <v>http://www.examen.biz/imgShop/464-0008175223.jpeg</v>
      </c>
    </row>
    <row r="36" spans="1:22" ht="78.75" x14ac:dyDescent="0.2">
      <c r="A36" s="215" t="str">
        <f t="shared" si="0"/>
        <v>Фото</v>
      </c>
      <c r="B36" s="492">
        <v>142933</v>
      </c>
      <c r="C36" s="492"/>
      <c r="D36" s="492"/>
      <c r="E36" s="492" t="s">
        <v>3047</v>
      </c>
      <c r="F36" s="492" t="s">
        <v>3048</v>
      </c>
      <c r="G36" s="492" t="s">
        <v>2887</v>
      </c>
      <c r="H36" s="492"/>
      <c r="I36" s="492"/>
      <c r="J36" s="493">
        <v>1</v>
      </c>
      <c r="K36" s="492" t="s">
        <v>5503</v>
      </c>
      <c r="L36" s="492" t="s">
        <v>7847</v>
      </c>
      <c r="M36" s="492" t="s">
        <v>4992</v>
      </c>
      <c r="N36" s="492" t="s">
        <v>5537</v>
      </c>
      <c r="O36" s="494">
        <v>7260</v>
      </c>
      <c r="P36" s="492">
        <v>2020</v>
      </c>
      <c r="Q36" s="492" t="s">
        <v>4413</v>
      </c>
      <c r="R36" s="495">
        <v>4640008178101</v>
      </c>
      <c r="S36" s="492"/>
      <c r="T36" s="492" t="s">
        <v>5516</v>
      </c>
      <c r="U36" s="492" t="s">
        <v>3049</v>
      </c>
      <c r="V36" s="1" t="str">
        <f t="shared" si="1"/>
        <v>http://www.examen.biz/imgShop/464-0008178101.jpeg</v>
      </c>
    </row>
    <row r="37" spans="1:22" ht="78.75" x14ac:dyDescent="0.2">
      <c r="A37" s="215" t="str">
        <f t="shared" si="0"/>
        <v>Фото</v>
      </c>
      <c r="B37" s="492">
        <v>142902</v>
      </c>
      <c r="C37" s="492"/>
      <c r="D37" s="492"/>
      <c r="E37" s="492" t="s">
        <v>3050</v>
      </c>
      <c r="F37" s="492" t="s">
        <v>3051</v>
      </c>
      <c r="G37" s="492" t="s">
        <v>3360</v>
      </c>
      <c r="H37" s="492"/>
      <c r="I37" s="492"/>
      <c r="J37" s="493">
        <v>1</v>
      </c>
      <c r="K37" s="492" t="s">
        <v>5503</v>
      </c>
      <c r="L37" s="492" t="s">
        <v>7847</v>
      </c>
      <c r="M37" s="492" t="s">
        <v>4992</v>
      </c>
      <c r="N37" s="492" t="s">
        <v>5537</v>
      </c>
      <c r="O37" s="494">
        <v>7260</v>
      </c>
      <c r="P37" s="492">
        <v>2020</v>
      </c>
      <c r="Q37" s="492" t="s">
        <v>4413</v>
      </c>
      <c r="R37" s="495">
        <v>4640008178064</v>
      </c>
      <c r="S37" s="492"/>
      <c r="T37" s="492" t="s">
        <v>5516</v>
      </c>
      <c r="U37" s="492" t="s">
        <v>3052</v>
      </c>
      <c r="V37" s="1" t="str">
        <f t="shared" si="1"/>
        <v>http://www.examen.biz/imgShop/464-0008178064.jpeg</v>
      </c>
    </row>
    <row r="38" spans="1:22" ht="78.75" x14ac:dyDescent="0.2">
      <c r="A38" s="215" t="str">
        <f t="shared" si="0"/>
        <v>Фото</v>
      </c>
      <c r="B38" s="492">
        <v>142934</v>
      </c>
      <c r="C38" s="492"/>
      <c r="D38" s="492"/>
      <c r="E38" s="492" t="s">
        <v>3053</v>
      </c>
      <c r="F38" s="492" t="s">
        <v>3054</v>
      </c>
      <c r="G38" s="492" t="s">
        <v>3361</v>
      </c>
      <c r="H38" s="492"/>
      <c r="I38" s="492"/>
      <c r="J38" s="493">
        <v>1</v>
      </c>
      <c r="K38" s="492" t="s">
        <v>5503</v>
      </c>
      <c r="L38" s="492" t="s">
        <v>7847</v>
      </c>
      <c r="M38" s="492" t="s">
        <v>4992</v>
      </c>
      <c r="N38" s="492" t="s">
        <v>5537</v>
      </c>
      <c r="O38" s="494">
        <v>7260</v>
      </c>
      <c r="P38" s="492">
        <v>2020</v>
      </c>
      <c r="Q38" s="492" t="s">
        <v>4413</v>
      </c>
      <c r="R38" s="495">
        <v>4640008178088</v>
      </c>
      <c r="S38" s="492"/>
      <c r="T38" s="492" t="s">
        <v>5516</v>
      </c>
      <c r="U38" s="492" t="s">
        <v>3055</v>
      </c>
      <c r="V38" s="1" t="str">
        <f t="shared" si="1"/>
        <v>http://www.examen.biz/imgShop/464-0008178088.jpeg</v>
      </c>
    </row>
    <row r="39" spans="1:22" ht="67.5" x14ac:dyDescent="0.2">
      <c r="A39" s="215" t="str">
        <f t="shared" si="0"/>
        <v>Фото</v>
      </c>
      <c r="B39" s="492">
        <v>140955</v>
      </c>
      <c r="C39" s="492"/>
      <c r="D39" s="492"/>
      <c r="E39" s="492" t="s">
        <v>3312</v>
      </c>
      <c r="F39" s="492" t="s">
        <v>5174</v>
      </c>
      <c r="G39" s="492" t="s">
        <v>3362</v>
      </c>
      <c r="H39" s="492"/>
      <c r="I39" s="492"/>
      <c r="J39" s="493">
        <v>1</v>
      </c>
      <c r="K39" s="492" t="s">
        <v>5503</v>
      </c>
      <c r="L39" s="492" t="s">
        <v>7847</v>
      </c>
      <c r="M39" s="492" t="s">
        <v>4992</v>
      </c>
      <c r="N39" s="492" t="s">
        <v>8217</v>
      </c>
      <c r="O39" s="494">
        <v>7260</v>
      </c>
      <c r="P39" s="492">
        <v>2019</v>
      </c>
      <c r="Q39" s="492" t="s">
        <v>4413</v>
      </c>
      <c r="R39" s="495">
        <v>4640008178040</v>
      </c>
      <c r="S39" s="492"/>
      <c r="T39" s="492" t="s">
        <v>5516</v>
      </c>
      <c r="U39" s="492" t="s">
        <v>3313</v>
      </c>
      <c r="V39" s="1" t="str">
        <f t="shared" si="1"/>
        <v>http://www.examen.biz/imgShop/464-0008178040.jpeg</v>
      </c>
    </row>
    <row r="40" spans="1:22" ht="78.75" x14ac:dyDescent="0.2">
      <c r="A40" s="215" t="str">
        <f t="shared" si="0"/>
        <v>Фото</v>
      </c>
      <c r="B40" s="492">
        <v>140957</v>
      </c>
      <c r="C40" s="492"/>
      <c r="D40" s="492"/>
      <c r="E40" s="492" t="s">
        <v>3314</v>
      </c>
      <c r="F40" s="492" t="s">
        <v>5175</v>
      </c>
      <c r="G40" s="492" t="s">
        <v>3363</v>
      </c>
      <c r="H40" s="492"/>
      <c r="I40" s="492"/>
      <c r="J40" s="493">
        <v>1</v>
      </c>
      <c r="K40" s="492" t="s">
        <v>5503</v>
      </c>
      <c r="L40" s="492" t="s">
        <v>7847</v>
      </c>
      <c r="M40" s="492" t="s">
        <v>4992</v>
      </c>
      <c r="N40" s="492" t="s">
        <v>8217</v>
      </c>
      <c r="O40" s="494">
        <v>7260</v>
      </c>
      <c r="P40" s="492">
        <v>2019</v>
      </c>
      <c r="Q40" s="492" t="s">
        <v>4413</v>
      </c>
      <c r="R40" s="495">
        <v>4640008178057</v>
      </c>
      <c r="S40" s="492"/>
      <c r="T40" s="492" t="s">
        <v>5516</v>
      </c>
      <c r="U40" s="492" t="s">
        <v>3315</v>
      </c>
      <c r="V40" s="1" t="str">
        <f t="shared" si="1"/>
        <v>http://www.examen.biz/imgShop/464-0008178057.jpeg</v>
      </c>
    </row>
    <row r="41" spans="1:22" ht="45" x14ac:dyDescent="0.2">
      <c r="A41" s="215" t="str">
        <f t="shared" si="0"/>
        <v>Фото</v>
      </c>
      <c r="B41" s="492">
        <v>135372</v>
      </c>
      <c r="C41" s="492"/>
      <c r="D41" s="492"/>
      <c r="E41" s="492" t="s">
        <v>3857</v>
      </c>
      <c r="F41" s="492" t="s">
        <v>3858</v>
      </c>
      <c r="G41" s="492" t="s">
        <v>3364</v>
      </c>
      <c r="H41" s="492"/>
      <c r="I41" s="492"/>
      <c r="J41" s="493">
        <v>1</v>
      </c>
      <c r="K41" s="492" t="s">
        <v>5503</v>
      </c>
      <c r="L41" s="492" t="s">
        <v>7847</v>
      </c>
      <c r="M41" s="492" t="s">
        <v>4992</v>
      </c>
      <c r="N41" s="492" t="s">
        <v>5537</v>
      </c>
      <c r="O41" s="494">
        <v>7260</v>
      </c>
      <c r="P41" s="492">
        <v>2019</v>
      </c>
      <c r="Q41" s="492" t="s">
        <v>4413</v>
      </c>
      <c r="R41" s="495">
        <v>4640008176831</v>
      </c>
      <c r="S41" s="492"/>
      <c r="T41" s="492"/>
      <c r="U41" s="492" t="s">
        <v>3859</v>
      </c>
      <c r="V41" s="1" t="str">
        <f t="shared" si="1"/>
        <v>http://www.examen.biz/imgShop/464-0008176831.jpeg</v>
      </c>
    </row>
    <row r="42" spans="1:22" ht="45" x14ac:dyDescent="0.2">
      <c r="A42" s="215" t="str">
        <f t="shared" si="0"/>
        <v>Фото</v>
      </c>
      <c r="B42" s="492">
        <v>135377</v>
      </c>
      <c r="C42" s="492"/>
      <c r="D42" s="492"/>
      <c r="E42" s="492" t="s">
        <v>3860</v>
      </c>
      <c r="F42" s="492" t="s">
        <v>3861</v>
      </c>
      <c r="G42" s="492" t="s">
        <v>3365</v>
      </c>
      <c r="H42" s="492"/>
      <c r="I42" s="492"/>
      <c r="J42" s="493">
        <v>1</v>
      </c>
      <c r="K42" s="492" t="s">
        <v>5503</v>
      </c>
      <c r="L42" s="492" t="s">
        <v>7847</v>
      </c>
      <c r="M42" s="492" t="s">
        <v>4992</v>
      </c>
      <c r="N42" s="492" t="s">
        <v>5537</v>
      </c>
      <c r="O42" s="494">
        <v>7260</v>
      </c>
      <c r="P42" s="492">
        <v>2019</v>
      </c>
      <c r="Q42" s="492" t="s">
        <v>4413</v>
      </c>
      <c r="R42" s="495">
        <v>4640008176848</v>
      </c>
      <c r="S42" s="492"/>
      <c r="T42" s="492"/>
      <c r="U42" s="492" t="s">
        <v>3163</v>
      </c>
      <c r="V42" s="1" t="str">
        <f t="shared" si="1"/>
        <v>http://www.examen.biz/imgShop/464-0008176848.jpeg</v>
      </c>
    </row>
    <row r="43" spans="1:22" ht="45" x14ac:dyDescent="0.2">
      <c r="A43" s="215" t="str">
        <f t="shared" si="0"/>
        <v>Фото</v>
      </c>
      <c r="B43" s="492">
        <v>135686</v>
      </c>
      <c r="C43" s="492"/>
      <c r="D43" s="492"/>
      <c r="E43" s="492" t="s">
        <v>3164</v>
      </c>
      <c r="F43" s="492" t="s">
        <v>3165</v>
      </c>
      <c r="G43" s="492" t="s">
        <v>3366</v>
      </c>
      <c r="H43" s="492"/>
      <c r="I43" s="492"/>
      <c r="J43" s="493">
        <v>1</v>
      </c>
      <c r="K43" s="492" t="s">
        <v>5503</v>
      </c>
      <c r="L43" s="492" t="s">
        <v>7847</v>
      </c>
      <c r="M43" s="492" t="s">
        <v>4992</v>
      </c>
      <c r="N43" s="492" t="s">
        <v>5537</v>
      </c>
      <c r="O43" s="494">
        <v>7260</v>
      </c>
      <c r="P43" s="492">
        <v>2019</v>
      </c>
      <c r="Q43" s="492" t="s">
        <v>4413</v>
      </c>
      <c r="R43" s="495">
        <v>4640008176855</v>
      </c>
      <c r="S43" s="492"/>
      <c r="T43" s="492"/>
      <c r="U43" s="492" t="s">
        <v>3166</v>
      </c>
      <c r="V43" s="1" t="str">
        <f t="shared" si="1"/>
        <v>http://www.examen.biz/imgShop/464-0008176855.jpeg</v>
      </c>
    </row>
    <row r="44" spans="1:22" ht="45" x14ac:dyDescent="0.2">
      <c r="A44" s="215" t="str">
        <f t="shared" si="0"/>
        <v>Фото</v>
      </c>
      <c r="B44" s="492">
        <v>135376</v>
      </c>
      <c r="C44" s="492"/>
      <c r="D44" s="492"/>
      <c r="E44" s="492" t="s">
        <v>3167</v>
      </c>
      <c r="F44" s="492" t="s">
        <v>3168</v>
      </c>
      <c r="G44" s="492" t="s">
        <v>3367</v>
      </c>
      <c r="H44" s="492"/>
      <c r="I44" s="492"/>
      <c r="J44" s="493">
        <v>1</v>
      </c>
      <c r="K44" s="492" t="s">
        <v>5503</v>
      </c>
      <c r="L44" s="492" t="s">
        <v>7847</v>
      </c>
      <c r="M44" s="492" t="s">
        <v>4992</v>
      </c>
      <c r="N44" s="492" t="s">
        <v>5537</v>
      </c>
      <c r="O44" s="494">
        <v>7260</v>
      </c>
      <c r="P44" s="492">
        <v>2019</v>
      </c>
      <c r="Q44" s="492" t="s">
        <v>4413</v>
      </c>
      <c r="R44" s="495">
        <v>4640008176862</v>
      </c>
      <c r="S44" s="492"/>
      <c r="T44" s="492"/>
      <c r="U44" s="492" t="s">
        <v>3169</v>
      </c>
      <c r="V44" s="1" t="str">
        <f t="shared" si="1"/>
        <v>http://www.examen.biz/imgShop/464-0008176862.jpeg</v>
      </c>
    </row>
    <row r="45" spans="1:22" ht="45" x14ac:dyDescent="0.2">
      <c r="A45" s="215" t="str">
        <f t="shared" si="0"/>
        <v>Фото</v>
      </c>
      <c r="B45" s="492">
        <v>134687</v>
      </c>
      <c r="C45" s="492"/>
      <c r="D45" s="492"/>
      <c r="E45" s="492" t="s">
        <v>3170</v>
      </c>
      <c r="F45" s="492" t="s">
        <v>3171</v>
      </c>
      <c r="G45" s="492" t="s">
        <v>3368</v>
      </c>
      <c r="H45" s="492"/>
      <c r="I45" s="492"/>
      <c r="J45" s="493">
        <v>1</v>
      </c>
      <c r="K45" s="492" t="s">
        <v>5503</v>
      </c>
      <c r="L45" s="492" t="s">
        <v>7847</v>
      </c>
      <c r="M45" s="492" t="s">
        <v>4992</v>
      </c>
      <c r="N45" s="492" t="s">
        <v>5537</v>
      </c>
      <c r="O45" s="494">
        <v>7260</v>
      </c>
      <c r="P45" s="492">
        <v>2019</v>
      </c>
      <c r="Q45" s="492" t="s">
        <v>4413</v>
      </c>
      <c r="R45" s="495">
        <v>4640008176879</v>
      </c>
      <c r="S45" s="492"/>
      <c r="T45" s="492"/>
      <c r="U45" s="492" t="s">
        <v>3172</v>
      </c>
      <c r="V45" s="1" t="str">
        <f t="shared" si="1"/>
        <v>http://www.examen.biz/imgShop/464-0008176870.jpeg</v>
      </c>
    </row>
    <row r="46" spans="1:22" ht="45" x14ac:dyDescent="0.2">
      <c r="A46" s="215" t="str">
        <f t="shared" si="0"/>
        <v>Фото</v>
      </c>
      <c r="B46" s="492">
        <v>135375</v>
      </c>
      <c r="C46" s="492"/>
      <c r="D46" s="492"/>
      <c r="E46" s="492" t="s">
        <v>3173</v>
      </c>
      <c r="F46" s="492" t="s">
        <v>3174</v>
      </c>
      <c r="G46" s="492" t="s">
        <v>3369</v>
      </c>
      <c r="H46" s="492"/>
      <c r="I46" s="492"/>
      <c r="J46" s="493">
        <v>1</v>
      </c>
      <c r="K46" s="492" t="s">
        <v>5503</v>
      </c>
      <c r="L46" s="492" t="s">
        <v>7847</v>
      </c>
      <c r="M46" s="492" t="s">
        <v>4992</v>
      </c>
      <c r="N46" s="492" t="s">
        <v>5537</v>
      </c>
      <c r="O46" s="494">
        <v>7260</v>
      </c>
      <c r="P46" s="492">
        <v>2019</v>
      </c>
      <c r="Q46" s="492" t="s">
        <v>4413</v>
      </c>
      <c r="R46" s="495">
        <v>4640008176886</v>
      </c>
      <c r="S46" s="492"/>
      <c r="T46" s="492"/>
      <c r="U46" s="492" t="s">
        <v>3175</v>
      </c>
      <c r="V46" s="1" t="str">
        <f t="shared" si="1"/>
        <v>http://www.examen.biz/imgShop/464-0008176886.jpeg</v>
      </c>
    </row>
    <row r="47" spans="1:22" ht="45" x14ac:dyDescent="0.2">
      <c r="A47" s="215" t="str">
        <f t="shared" si="0"/>
        <v>Фото</v>
      </c>
      <c r="B47" s="492">
        <v>135374</v>
      </c>
      <c r="C47" s="492"/>
      <c r="D47" s="492"/>
      <c r="E47" s="492" t="s">
        <v>3176</v>
      </c>
      <c r="F47" s="492" t="s">
        <v>3177</v>
      </c>
      <c r="G47" s="492" t="s">
        <v>3370</v>
      </c>
      <c r="H47" s="492"/>
      <c r="I47" s="492"/>
      <c r="J47" s="493">
        <v>1</v>
      </c>
      <c r="K47" s="492" t="s">
        <v>5503</v>
      </c>
      <c r="L47" s="492" t="s">
        <v>7847</v>
      </c>
      <c r="M47" s="492" t="s">
        <v>4992</v>
      </c>
      <c r="N47" s="492" t="s">
        <v>5537</v>
      </c>
      <c r="O47" s="494">
        <v>7260</v>
      </c>
      <c r="P47" s="492">
        <v>2019</v>
      </c>
      <c r="Q47" s="492" t="s">
        <v>4413</v>
      </c>
      <c r="R47" s="495">
        <v>4640008176893</v>
      </c>
      <c r="S47" s="492"/>
      <c r="T47" s="492"/>
      <c r="U47" s="492" t="s">
        <v>3178</v>
      </c>
      <c r="V47" s="1" t="str">
        <f t="shared" si="1"/>
        <v>http://www.examen.biz/imgShop/464-0008176893.jpeg</v>
      </c>
    </row>
    <row r="48" spans="1:22" ht="45" x14ac:dyDescent="0.2">
      <c r="A48" s="215" t="str">
        <f t="shared" si="0"/>
        <v>Фото</v>
      </c>
      <c r="B48" s="492">
        <v>135685</v>
      </c>
      <c r="C48" s="492"/>
      <c r="D48" s="492"/>
      <c r="E48" s="492" t="s">
        <v>3179</v>
      </c>
      <c r="F48" s="492" t="s">
        <v>3180</v>
      </c>
      <c r="G48" s="492" t="s">
        <v>3371</v>
      </c>
      <c r="H48" s="492"/>
      <c r="I48" s="492"/>
      <c r="J48" s="493">
        <v>1</v>
      </c>
      <c r="K48" s="492" t="s">
        <v>5503</v>
      </c>
      <c r="L48" s="492" t="s">
        <v>7847</v>
      </c>
      <c r="M48" s="492" t="s">
        <v>4992</v>
      </c>
      <c r="N48" s="492" t="s">
        <v>5537</v>
      </c>
      <c r="O48" s="494">
        <v>7260</v>
      </c>
      <c r="P48" s="492">
        <v>2019</v>
      </c>
      <c r="Q48" s="492" t="s">
        <v>4413</v>
      </c>
      <c r="R48" s="495">
        <v>4640008176909</v>
      </c>
      <c r="S48" s="492"/>
      <c r="T48" s="492"/>
      <c r="U48" s="492" t="s">
        <v>3181</v>
      </c>
      <c r="V48" s="1" t="str">
        <f t="shared" si="1"/>
        <v>http://www.examen.biz/imgShop/464-0008176909.jpeg</v>
      </c>
    </row>
    <row r="49" spans="1:22" ht="45" x14ac:dyDescent="0.2">
      <c r="A49" s="215" t="str">
        <f t="shared" si="0"/>
        <v>Фото</v>
      </c>
      <c r="B49" s="492">
        <v>135373</v>
      </c>
      <c r="C49" s="492"/>
      <c r="D49" s="492"/>
      <c r="E49" s="492" t="s">
        <v>3182</v>
      </c>
      <c r="F49" s="492" t="s">
        <v>3183</v>
      </c>
      <c r="G49" s="492" t="s">
        <v>3372</v>
      </c>
      <c r="H49" s="492"/>
      <c r="I49" s="492"/>
      <c r="J49" s="493">
        <v>1</v>
      </c>
      <c r="K49" s="492" t="s">
        <v>5503</v>
      </c>
      <c r="L49" s="492" t="s">
        <v>7847</v>
      </c>
      <c r="M49" s="492" t="s">
        <v>4992</v>
      </c>
      <c r="N49" s="492" t="s">
        <v>5537</v>
      </c>
      <c r="O49" s="494">
        <v>7260</v>
      </c>
      <c r="P49" s="492">
        <v>2019</v>
      </c>
      <c r="Q49" s="492" t="s">
        <v>4413</v>
      </c>
      <c r="R49" s="495">
        <v>4640008176916</v>
      </c>
      <c r="S49" s="492"/>
      <c r="T49" s="492"/>
      <c r="U49" s="492" t="s">
        <v>3184</v>
      </c>
      <c r="V49" s="1" t="str">
        <f t="shared" si="1"/>
        <v>http://www.examen.biz/imgShop/464-0008176916.jpeg</v>
      </c>
    </row>
    <row r="50" spans="1:22" ht="45" x14ac:dyDescent="0.2">
      <c r="A50" s="215" t="str">
        <f t="shared" si="0"/>
        <v>Фото</v>
      </c>
      <c r="B50" s="492">
        <v>134686</v>
      </c>
      <c r="C50" s="492"/>
      <c r="D50" s="492"/>
      <c r="E50" s="492" t="s">
        <v>3185</v>
      </c>
      <c r="F50" s="492" t="s">
        <v>3186</v>
      </c>
      <c r="G50" s="492" t="s">
        <v>3373</v>
      </c>
      <c r="H50" s="492"/>
      <c r="I50" s="492"/>
      <c r="J50" s="493">
        <v>1</v>
      </c>
      <c r="K50" s="492" t="s">
        <v>5503</v>
      </c>
      <c r="L50" s="492" t="s">
        <v>7847</v>
      </c>
      <c r="M50" s="492" t="s">
        <v>4992</v>
      </c>
      <c r="N50" s="492" t="s">
        <v>5537</v>
      </c>
      <c r="O50" s="494">
        <v>7260</v>
      </c>
      <c r="P50" s="492">
        <v>2019</v>
      </c>
      <c r="Q50" s="492" t="s">
        <v>4413</v>
      </c>
      <c r="R50" s="495">
        <v>4640008176923</v>
      </c>
      <c r="S50" s="492"/>
      <c r="T50" s="492"/>
      <c r="U50" s="492" t="s">
        <v>3187</v>
      </c>
      <c r="V50" s="1" t="str">
        <f t="shared" si="1"/>
        <v>http://www.examen.biz/imgShop/464-0008176923.jpeg</v>
      </c>
    </row>
    <row r="51" spans="1:22" ht="33.75" x14ac:dyDescent="0.2">
      <c r="A51" s="215" t="str">
        <f t="shared" si="0"/>
        <v>Фото</v>
      </c>
      <c r="B51" s="492">
        <v>115303</v>
      </c>
      <c r="C51" s="492"/>
      <c r="D51" s="492"/>
      <c r="E51" s="492" t="s">
        <v>809</v>
      </c>
      <c r="F51" s="492" t="s">
        <v>810</v>
      </c>
      <c r="G51" s="492" t="s">
        <v>811</v>
      </c>
      <c r="H51" s="492"/>
      <c r="I51" s="492"/>
      <c r="J51" s="493">
        <v>1</v>
      </c>
      <c r="K51" s="492" t="s">
        <v>5503</v>
      </c>
      <c r="L51" s="492" t="s">
        <v>7847</v>
      </c>
      <c r="M51" s="492" t="s">
        <v>4992</v>
      </c>
      <c r="N51" s="492" t="s">
        <v>5537</v>
      </c>
      <c r="O51" s="494">
        <v>7260</v>
      </c>
      <c r="P51" s="492">
        <v>2017</v>
      </c>
      <c r="Q51" s="492" t="s">
        <v>4413</v>
      </c>
      <c r="R51" s="495">
        <v>4640008176626</v>
      </c>
      <c r="S51" s="492"/>
      <c r="T51" s="492" t="s">
        <v>6501</v>
      </c>
      <c r="U51" s="492" t="s">
        <v>812</v>
      </c>
      <c r="V51" s="1" t="str">
        <f t="shared" si="1"/>
        <v>http://www.examen.biz/imgShop/464-0008176626.jpeg</v>
      </c>
    </row>
    <row r="52" spans="1:22" ht="33.75" x14ac:dyDescent="0.2">
      <c r="A52" s="215" t="str">
        <f t="shared" si="0"/>
        <v>Фото</v>
      </c>
      <c r="B52" s="492">
        <v>115286</v>
      </c>
      <c r="C52" s="492"/>
      <c r="D52" s="492"/>
      <c r="E52" s="492" t="s">
        <v>4673</v>
      </c>
      <c r="F52" s="492" t="s">
        <v>5281</v>
      </c>
      <c r="G52" s="492" t="s">
        <v>3591</v>
      </c>
      <c r="H52" s="492"/>
      <c r="I52" s="492"/>
      <c r="J52" s="493">
        <v>1</v>
      </c>
      <c r="K52" s="492" t="s">
        <v>5503</v>
      </c>
      <c r="L52" s="492" t="s">
        <v>7847</v>
      </c>
      <c r="M52" s="492" t="s">
        <v>4992</v>
      </c>
      <c r="N52" s="492" t="s">
        <v>5537</v>
      </c>
      <c r="O52" s="494">
        <v>7260</v>
      </c>
      <c r="P52" s="492">
        <v>2017</v>
      </c>
      <c r="Q52" s="492" t="s">
        <v>4413</v>
      </c>
      <c r="R52" s="495">
        <v>4640008176503</v>
      </c>
      <c r="S52" s="492"/>
      <c r="T52" s="492" t="s">
        <v>8345</v>
      </c>
      <c r="U52" s="492" t="s">
        <v>3592</v>
      </c>
      <c r="V52" s="1" t="str">
        <f t="shared" si="1"/>
        <v>http://www.examen.biz/imgShop/464-0008176503.jpeg</v>
      </c>
    </row>
    <row r="53" spans="1:22" ht="33.75" x14ac:dyDescent="0.2">
      <c r="A53" s="215" t="str">
        <f t="shared" si="0"/>
        <v>Фото</v>
      </c>
      <c r="B53" s="492">
        <v>146405</v>
      </c>
      <c r="C53" s="492"/>
      <c r="D53" s="492"/>
      <c r="E53" s="492" t="s">
        <v>7004</v>
      </c>
      <c r="F53" s="492" t="s">
        <v>7005</v>
      </c>
      <c r="G53" s="492" t="s">
        <v>5861</v>
      </c>
      <c r="H53" s="492"/>
      <c r="I53" s="492"/>
      <c r="J53" s="493">
        <v>1</v>
      </c>
      <c r="K53" s="492" t="s">
        <v>5503</v>
      </c>
      <c r="L53" s="492" t="s">
        <v>7847</v>
      </c>
      <c r="M53" s="492" t="s">
        <v>4992</v>
      </c>
      <c r="N53" s="492" t="s">
        <v>5537</v>
      </c>
      <c r="O53" s="494">
        <v>7260</v>
      </c>
      <c r="P53" s="492">
        <v>2020</v>
      </c>
      <c r="Q53" s="492" t="s">
        <v>4413</v>
      </c>
      <c r="R53" s="495">
        <v>4640008177357</v>
      </c>
      <c r="S53" s="492"/>
      <c r="T53" s="492" t="s">
        <v>8345</v>
      </c>
      <c r="U53" s="492" t="s">
        <v>5862</v>
      </c>
      <c r="V53" s="1" t="str">
        <f t="shared" si="1"/>
        <v>http://www.examen.biz/imgShop/464-0008177357.jpeg</v>
      </c>
    </row>
    <row r="54" spans="1:22" ht="33.75" x14ac:dyDescent="0.2">
      <c r="A54" s="215" t="str">
        <f t="shared" si="0"/>
        <v>Фото</v>
      </c>
      <c r="B54" s="492">
        <v>115285</v>
      </c>
      <c r="C54" s="492"/>
      <c r="D54" s="492"/>
      <c r="E54" s="492" t="s">
        <v>3593</v>
      </c>
      <c r="F54" s="492" t="s">
        <v>5153</v>
      </c>
      <c r="G54" s="492" t="s">
        <v>5215</v>
      </c>
      <c r="H54" s="492"/>
      <c r="I54" s="492"/>
      <c r="J54" s="493">
        <v>1</v>
      </c>
      <c r="K54" s="492" t="s">
        <v>5503</v>
      </c>
      <c r="L54" s="492" t="s">
        <v>7847</v>
      </c>
      <c r="M54" s="492" t="s">
        <v>4992</v>
      </c>
      <c r="N54" s="492" t="s">
        <v>5537</v>
      </c>
      <c r="O54" s="494">
        <v>7260</v>
      </c>
      <c r="P54" s="492">
        <v>2017</v>
      </c>
      <c r="Q54" s="492" t="s">
        <v>4413</v>
      </c>
      <c r="R54" s="495">
        <v>4640008176510</v>
      </c>
      <c r="S54" s="492"/>
      <c r="T54" s="492" t="s">
        <v>8345</v>
      </c>
      <c r="U54" s="492" t="s">
        <v>5216</v>
      </c>
      <c r="V54" s="1" t="str">
        <f t="shared" si="1"/>
        <v>http://www.examen.biz/imgShop/464-0008176510.jpeg</v>
      </c>
    </row>
    <row r="55" spans="1:22" ht="33.75" x14ac:dyDescent="0.2">
      <c r="A55" s="215" t="str">
        <f t="shared" si="0"/>
        <v>Фото</v>
      </c>
      <c r="B55" s="492">
        <v>146406</v>
      </c>
      <c r="C55" s="492"/>
      <c r="D55" s="492"/>
      <c r="E55" s="492" t="s">
        <v>5863</v>
      </c>
      <c r="F55" s="492" t="s">
        <v>5864</v>
      </c>
      <c r="G55" s="492" t="s">
        <v>8295</v>
      </c>
      <c r="H55" s="492"/>
      <c r="I55" s="492"/>
      <c r="J55" s="493">
        <v>1</v>
      </c>
      <c r="K55" s="492" t="s">
        <v>5503</v>
      </c>
      <c r="L55" s="492" t="s">
        <v>7847</v>
      </c>
      <c r="M55" s="492" t="s">
        <v>4992</v>
      </c>
      <c r="N55" s="492" t="s">
        <v>5537</v>
      </c>
      <c r="O55" s="494">
        <v>7260</v>
      </c>
      <c r="P55" s="492">
        <v>2020</v>
      </c>
      <c r="Q55" s="492" t="s">
        <v>4413</v>
      </c>
      <c r="R55" s="495">
        <v>4640008177364</v>
      </c>
      <c r="S55" s="492"/>
      <c r="T55" s="492" t="s">
        <v>8345</v>
      </c>
      <c r="U55" s="492" t="s">
        <v>8296</v>
      </c>
      <c r="V55" s="1" t="str">
        <f t="shared" si="1"/>
        <v>http://www.examen.biz/imgShop/464-0008177364.jpeg</v>
      </c>
    </row>
    <row r="56" spans="1:22" ht="33.75" x14ac:dyDescent="0.2">
      <c r="A56" s="215" t="str">
        <f t="shared" si="0"/>
        <v>Фото</v>
      </c>
      <c r="B56" s="492">
        <v>134681</v>
      </c>
      <c r="C56" s="492"/>
      <c r="D56" s="492"/>
      <c r="E56" s="492" t="s">
        <v>8729</v>
      </c>
      <c r="F56" s="492" t="s">
        <v>8730</v>
      </c>
      <c r="G56" s="492" t="s">
        <v>8731</v>
      </c>
      <c r="H56" s="492"/>
      <c r="I56" s="492"/>
      <c r="J56" s="493">
        <v>1</v>
      </c>
      <c r="K56" s="492" t="s">
        <v>5503</v>
      </c>
      <c r="L56" s="492" t="s">
        <v>7847</v>
      </c>
      <c r="M56" s="492" t="s">
        <v>4992</v>
      </c>
      <c r="N56" s="492" t="s">
        <v>5537</v>
      </c>
      <c r="O56" s="494">
        <v>7260</v>
      </c>
      <c r="P56" s="492">
        <v>2019</v>
      </c>
      <c r="Q56" s="492" t="s">
        <v>4413</v>
      </c>
      <c r="R56" s="495">
        <v>4640008176527</v>
      </c>
      <c r="S56" s="492"/>
      <c r="T56" s="492" t="s">
        <v>8345</v>
      </c>
      <c r="U56" s="492" t="s">
        <v>8732</v>
      </c>
      <c r="V56" s="1" t="str">
        <f t="shared" si="1"/>
        <v>http://www.examen.biz/imgShop/464-0008176527.jpeg</v>
      </c>
    </row>
    <row r="57" spans="1:22" ht="33.75" x14ac:dyDescent="0.2">
      <c r="A57" s="215" t="str">
        <f t="shared" si="0"/>
        <v>Фото</v>
      </c>
      <c r="B57" s="492">
        <v>143051</v>
      </c>
      <c r="C57" s="492"/>
      <c r="D57" s="492"/>
      <c r="E57" s="492" t="s">
        <v>3093</v>
      </c>
      <c r="F57" s="492" t="s">
        <v>3094</v>
      </c>
      <c r="G57" s="492" t="s">
        <v>3095</v>
      </c>
      <c r="H57" s="492"/>
      <c r="I57" s="492"/>
      <c r="J57" s="493">
        <v>1</v>
      </c>
      <c r="K57" s="492" t="s">
        <v>5503</v>
      </c>
      <c r="L57" s="492" t="s">
        <v>7847</v>
      </c>
      <c r="M57" s="492" t="s">
        <v>4992</v>
      </c>
      <c r="N57" s="492" t="s">
        <v>5537</v>
      </c>
      <c r="O57" s="494">
        <v>7260</v>
      </c>
      <c r="P57" s="492">
        <v>2020</v>
      </c>
      <c r="Q57" s="492" t="s">
        <v>4413</v>
      </c>
      <c r="R57" s="495">
        <v>4640008177166</v>
      </c>
      <c r="S57" s="492"/>
      <c r="T57" s="492" t="s">
        <v>8345</v>
      </c>
      <c r="U57" s="492" t="s">
        <v>3096</v>
      </c>
      <c r="V57" s="1" t="str">
        <f t="shared" si="1"/>
        <v>http://www.examen.biz/imgShop/464-0008177166.jpeg</v>
      </c>
    </row>
    <row r="58" spans="1:22" ht="33.75" x14ac:dyDescent="0.2">
      <c r="A58" s="215" t="str">
        <f t="shared" si="0"/>
        <v>Фото</v>
      </c>
      <c r="B58" s="492">
        <v>140898</v>
      </c>
      <c r="C58" s="492"/>
      <c r="D58" s="492"/>
      <c r="E58" s="492" t="s">
        <v>4840</v>
      </c>
      <c r="F58" s="492" t="s">
        <v>5228</v>
      </c>
      <c r="G58" s="492" t="s">
        <v>3211</v>
      </c>
      <c r="H58" s="492"/>
      <c r="I58" s="492"/>
      <c r="J58" s="493">
        <v>1</v>
      </c>
      <c r="K58" s="492" t="s">
        <v>5503</v>
      </c>
      <c r="L58" s="492" t="s">
        <v>7847</v>
      </c>
      <c r="M58" s="492" t="s">
        <v>4992</v>
      </c>
      <c r="N58" s="492" t="s">
        <v>8217</v>
      </c>
      <c r="O58" s="494">
        <v>7260</v>
      </c>
      <c r="P58" s="492">
        <v>2019</v>
      </c>
      <c r="Q58" s="492" t="s">
        <v>4413</v>
      </c>
      <c r="R58" s="495">
        <v>4640008177173</v>
      </c>
      <c r="S58" s="492"/>
      <c r="T58" s="492" t="s">
        <v>8345</v>
      </c>
      <c r="U58" s="492" t="s">
        <v>5229</v>
      </c>
      <c r="V58" s="1" t="str">
        <f t="shared" si="1"/>
        <v>http://www.examen.biz/imgShop/464-0008177173.jpeg</v>
      </c>
    </row>
    <row r="59" spans="1:22" ht="33.75" x14ac:dyDescent="0.2">
      <c r="A59" s="215" t="str">
        <f t="shared" si="0"/>
        <v>Фото</v>
      </c>
      <c r="B59" s="492">
        <v>122755</v>
      </c>
      <c r="C59" s="492"/>
      <c r="D59" s="492"/>
      <c r="E59" s="492" t="s">
        <v>8297</v>
      </c>
      <c r="F59" s="492" t="s">
        <v>8298</v>
      </c>
      <c r="G59" s="492" t="s">
        <v>7183</v>
      </c>
      <c r="H59" s="492"/>
      <c r="I59" s="492"/>
      <c r="J59" s="493">
        <v>1</v>
      </c>
      <c r="K59" s="492" t="s">
        <v>5503</v>
      </c>
      <c r="L59" s="492" t="s">
        <v>7847</v>
      </c>
      <c r="M59" s="492" t="s">
        <v>4992</v>
      </c>
      <c r="N59" s="492" t="s">
        <v>5537</v>
      </c>
      <c r="O59" s="494">
        <v>7260</v>
      </c>
      <c r="P59" s="492">
        <v>2018</v>
      </c>
      <c r="Q59" s="492" t="s">
        <v>4413</v>
      </c>
      <c r="R59" s="495">
        <v>4640008177371</v>
      </c>
      <c r="S59" s="492" t="s">
        <v>7017</v>
      </c>
      <c r="T59" s="492" t="s">
        <v>6300</v>
      </c>
      <c r="U59" s="492" t="s">
        <v>7184</v>
      </c>
      <c r="V59" s="1" t="str">
        <f t="shared" si="1"/>
        <v>http://www.examen.biz/imgShop/464-0008177371.jpeg</v>
      </c>
    </row>
    <row r="60" spans="1:22" ht="33.75" x14ac:dyDescent="0.2">
      <c r="A60" s="215" t="str">
        <f t="shared" si="0"/>
        <v>Фото</v>
      </c>
      <c r="B60" s="492">
        <v>124090</v>
      </c>
      <c r="C60" s="492"/>
      <c r="D60" s="492"/>
      <c r="E60" s="492" t="s">
        <v>6909</v>
      </c>
      <c r="F60" s="492" t="s">
        <v>6910</v>
      </c>
      <c r="G60" s="492" t="s">
        <v>6911</v>
      </c>
      <c r="H60" s="492"/>
      <c r="I60" s="492"/>
      <c r="J60" s="493">
        <v>1</v>
      </c>
      <c r="K60" s="492" t="s">
        <v>5503</v>
      </c>
      <c r="L60" s="492" t="s">
        <v>7847</v>
      </c>
      <c r="M60" s="492" t="s">
        <v>4992</v>
      </c>
      <c r="N60" s="492" t="s">
        <v>5537</v>
      </c>
      <c r="O60" s="494">
        <v>7260</v>
      </c>
      <c r="P60" s="492">
        <v>2018</v>
      </c>
      <c r="Q60" s="492" t="s">
        <v>4413</v>
      </c>
      <c r="R60" s="495">
        <v>4640008177388</v>
      </c>
      <c r="S60" s="492" t="s">
        <v>6964</v>
      </c>
      <c r="T60" s="492" t="s">
        <v>6300</v>
      </c>
      <c r="U60" s="492" t="s">
        <v>6662</v>
      </c>
      <c r="V60" s="1" t="str">
        <f t="shared" si="1"/>
        <v>http://www.examen.biz/imgShop/464-0008177388.jpeg</v>
      </c>
    </row>
    <row r="61" spans="1:22" ht="33.75" x14ac:dyDescent="0.2">
      <c r="A61" s="215" t="str">
        <f t="shared" si="0"/>
        <v>Фото</v>
      </c>
      <c r="B61" s="492">
        <v>124093</v>
      </c>
      <c r="C61" s="492"/>
      <c r="D61" s="492"/>
      <c r="E61" s="492" t="s">
        <v>6663</v>
      </c>
      <c r="F61" s="492" t="s">
        <v>6664</v>
      </c>
      <c r="G61" s="492" t="s">
        <v>7844</v>
      </c>
      <c r="H61" s="492"/>
      <c r="I61" s="492"/>
      <c r="J61" s="493">
        <v>1</v>
      </c>
      <c r="K61" s="492" t="s">
        <v>5503</v>
      </c>
      <c r="L61" s="492" t="s">
        <v>7847</v>
      </c>
      <c r="M61" s="492" t="s">
        <v>4992</v>
      </c>
      <c r="N61" s="492" t="s">
        <v>5537</v>
      </c>
      <c r="O61" s="494">
        <v>7260</v>
      </c>
      <c r="P61" s="492">
        <v>2018</v>
      </c>
      <c r="Q61" s="492" t="s">
        <v>4413</v>
      </c>
      <c r="R61" s="495">
        <v>4640008177395</v>
      </c>
      <c r="S61" s="492" t="s">
        <v>5850</v>
      </c>
      <c r="T61" s="492" t="s">
        <v>6300</v>
      </c>
      <c r="U61" s="492" t="s">
        <v>7845</v>
      </c>
      <c r="V61" s="1" t="str">
        <f t="shared" si="1"/>
        <v>http://www.examen.biz/imgShop/464-0008177395.jpeg</v>
      </c>
    </row>
    <row r="62" spans="1:22" ht="33.75" x14ac:dyDescent="0.2">
      <c r="A62" s="215" t="str">
        <f t="shared" si="0"/>
        <v>Фото</v>
      </c>
      <c r="B62" s="492">
        <v>115291</v>
      </c>
      <c r="C62" s="492"/>
      <c r="D62" s="492"/>
      <c r="E62" s="492" t="s">
        <v>3316</v>
      </c>
      <c r="F62" s="492" t="s">
        <v>3317</v>
      </c>
      <c r="G62" s="492" t="s">
        <v>3318</v>
      </c>
      <c r="H62" s="492"/>
      <c r="I62" s="492"/>
      <c r="J62" s="493">
        <v>1</v>
      </c>
      <c r="K62" s="492" t="s">
        <v>5503</v>
      </c>
      <c r="L62" s="492" t="s">
        <v>7847</v>
      </c>
      <c r="M62" s="492" t="s">
        <v>4992</v>
      </c>
      <c r="N62" s="492" t="s">
        <v>5537</v>
      </c>
      <c r="O62" s="494">
        <v>7260</v>
      </c>
      <c r="P62" s="492">
        <v>2017</v>
      </c>
      <c r="Q62" s="492" t="s">
        <v>4413</v>
      </c>
      <c r="R62" s="495">
        <v>4640008176534</v>
      </c>
      <c r="S62" s="492"/>
      <c r="T62" s="492" t="s">
        <v>6300</v>
      </c>
      <c r="U62" s="492" t="s">
        <v>3319</v>
      </c>
      <c r="V62" s="1" t="str">
        <f t="shared" si="1"/>
        <v>http://www.examen.biz/imgShop/464-0008176534.jpeg</v>
      </c>
    </row>
    <row r="63" spans="1:22" ht="33.75" x14ac:dyDescent="0.2">
      <c r="A63" s="215" t="str">
        <f t="shared" si="0"/>
        <v>Фото</v>
      </c>
      <c r="B63" s="492">
        <v>124094</v>
      </c>
      <c r="C63" s="492"/>
      <c r="D63" s="492"/>
      <c r="E63" s="492" t="s">
        <v>4844</v>
      </c>
      <c r="F63" s="492" t="s">
        <v>4845</v>
      </c>
      <c r="G63" s="492" t="s">
        <v>4846</v>
      </c>
      <c r="H63" s="492"/>
      <c r="I63" s="492"/>
      <c r="J63" s="493">
        <v>1</v>
      </c>
      <c r="K63" s="492" t="s">
        <v>5503</v>
      </c>
      <c r="L63" s="492" t="s">
        <v>7847</v>
      </c>
      <c r="M63" s="492" t="s">
        <v>4992</v>
      </c>
      <c r="N63" s="492" t="s">
        <v>5537</v>
      </c>
      <c r="O63" s="494">
        <v>7260</v>
      </c>
      <c r="P63" s="492">
        <v>2018</v>
      </c>
      <c r="Q63" s="492" t="s">
        <v>4413</v>
      </c>
      <c r="R63" s="495">
        <v>4640008177401</v>
      </c>
      <c r="S63" s="492" t="s">
        <v>6471</v>
      </c>
      <c r="T63" s="492" t="s">
        <v>6300</v>
      </c>
      <c r="U63" s="492" t="s">
        <v>4847</v>
      </c>
      <c r="V63" s="1" t="str">
        <f t="shared" si="1"/>
        <v>http://www.examen.biz/imgShop/464-0008177401.jpeg</v>
      </c>
    </row>
    <row r="64" spans="1:22" ht="33.75" x14ac:dyDescent="0.2">
      <c r="A64" s="215" t="str">
        <f t="shared" si="0"/>
        <v>Фото</v>
      </c>
      <c r="B64" s="492">
        <v>116694</v>
      </c>
      <c r="C64" s="492"/>
      <c r="D64" s="492"/>
      <c r="E64" s="492" t="s">
        <v>5354</v>
      </c>
      <c r="F64" s="492" t="s">
        <v>5355</v>
      </c>
      <c r="G64" s="492" t="s">
        <v>3862</v>
      </c>
      <c r="H64" s="492"/>
      <c r="I64" s="492"/>
      <c r="J64" s="493">
        <v>1</v>
      </c>
      <c r="K64" s="492" t="s">
        <v>5503</v>
      </c>
      <c r="L64" s="492" t="s">
        <v>7847</v>
      </c>
      <c r="M64" s="492" t="s">
        <v>4992</v>
      </c>
      <c r="N64" s="492" t="s">
        <v>5537</v>
      </c>
      <c r="O64" s="494">
        <v>7260</v>
      </c>
      <c r="P64" s="492">
        <v>2018</v>
      </c>
      <c r="Q64" s="492" t="s">
        <v>4413</v>
      </c>
      <c r="R64" s="495">
        <v>4640008177159</v>
      </c>
      <c r="S64" s="492" t="s">
        <v>8177</v>
      </c>
      <c r="T64" s="492" t="s">
        <v>7811</v>
      </c>
      <c r="U64" s="492" t="s">
        <v>3863</v>
      </c>
      <c r="V64" s="1" t="str">
        <f t="shared" si="1"/>
        <v>http://www.examen.biz/imgShop/464-0008177159.jpeg</v>
      </c>
    </row>
    <row r="65" spans="1:22" ht="33.75" x14ac:dyDescent="0.2">
      <c r="A65" s="215" t="str">
        <f t="shared" si="0"/>
        <v>Фото</v>
      </c>
      <c r="B65" s="492">
        <v>140899</v>
      </c>
      <c r="C65" s="492"/>
      <c r="D65" s="492"/>
      <c r="E65" s="492" t="s">
        <v>5217</v>
      </c>
      <c r="F65" s="492" t="s">
        <v>5218</v>
      </c>
      <c r="G65" s="492" t="s">
        <v>4254</v>
      </c>
      <c r="H65" s="492"/>
      <c r="I65" s="492"/>
      <c r="J65" s="493">
        <v>1</v>
      </c>
      <c r="K65" s="492" t="s">
        <v>5503</v>
      </c>
      <c r="L65" s="492" t="s">
        <v>7847</v>
      </c>
      <c r="M65" s="492" t="s">
        <v>4992</v>
      </c>
      <c r="N65" s="492" t="s">
        <v>5537</v>
      </c>
      <c r="O65" s="494">
        <v>7260</v>
      </c>
      <c r="P65" s="492">
        <v>2019</v>
      </c>
      <c r="Q65" s="492" t="s">
        <v>4413</v>
      </c>
      <c r="R65" s="495">
        <v>4640008176541</v>
      </c>
      <c r="S65" s="492"/>
      <c r="T65" s="492" t="s">
        <v>5516</v>
      </c>
      <c r="U65" s="492" t="s">
        <v>4255</v>
      </c>
      <c r="V65" s="1" t="str">
        <f t="shared" si="1"/>
        <v>http://www.examen.biz/imgShop/464-0008176541.jpeg</v>
      </c>
    </row>
    <row r="66" spans="1:22" ht="33.75" x14ac:dyDescent="0.2">
      <c r="A66" s="215" t="str">
        <f t="shared" si="0"/>
        <v>Фото</v>
      </c>
      <c r="B66" s="492">
        <v>115283</v>
      </c>
      <c r="C66" s="492"/>
      <c r="D66" s="492"/>
      <c r="E66" s="492" t="s">
        <v>4256</v>
      </c>
      <c r="F66" s="492" t="s">
        <v>4257</v>
      </c>
      <c r="G66" s="492" t="s">
        <v>4727</v>
      </c>
      <c r="H66" s="492"/>
      <c r="I66" s="492"/>
      <c r="J66" s="493">
        <v>1</v>
      </c>
      <c r="K66" s="492" t="s">
        <v>5503</v>
      </c>
      <c r="L66" s="492" t="s">
        <v>7847</v>
      </c>
      <c r="M66" s="492" t="s">
        <v>4992</v>
      </c>
      <c r="N66" s="492" t="s">
        <v>5537</v>
      </c>
      <c r="O66" s="494">
        <v>7260</v>
      </c>
      <c r="P66" s="492">
        <v>2017</v>
      </c>
      <c r="Q66" s="492" t="s">
        <v>4413</v>
      </c>
      <c r="R66" s="495">
        <v>4640008176558</v>
      </c>
      <c r="S66" s="492"/>
      <c r="T66" s="492" t="s">
        <v>5516</v>
      </c>
      <c r="U66" s="492" t="s">
        <v>4728</v>
      </c>
      <c r="V66" s="1" t="str">
        <f t="shared" si="1"/>
        <v>http://www.examen.biz/imgShop/464-0008176558.jpeg</v>
      </c>
    </row>
    <row r="67" spans="1:22" ht="33.75" x14ac:dyDescent="0.2">
      <c r="A67" s="215" t="str">
        <f t="shared" si="0"/>
        <v>Фото</v>
      </c>
      <c r="B67" s="492">
        <v>115284</v>
      </c>
      <c r="C67" s="492"/>
      <c r="D67" s="492"/>
      <c r="E67" s="492" t="s">
        <v>4729</v>
      </c>
      <c r="F67" s="492" t="s">
        <v>3959</v>
      </c>
      <c r="G67" s="492" t="s">
        <v>3374</v>
      </c>
      <c r="H67" s="492"/>
      <c r="I67" s="492"/>
      <c r="J67" s="493">
        <v>1</v>
      </c>
      <c r="K67" s="492" t="s">
        <v>5503</v>
      </c>
      <c r="L67" s="492" t="s">
        <v>7847</v>
      </c>
      <c r="M67" s="492" t="s">
        <v>4992</v>
      </c>
      <c r="N67" s="492" t="s">
        <v>5537</v>
      </c>
      <c r="O67" s="494">
        <v>7260</v>
      </c>
      <c r="P67" s="492">
        <v>2017</v>
      </c>
      <c r="Q67" s="492" t="s">
        <v>4413</v>
      </c>
      <c r="R67" s="495">
        <v>4640008176565</v>
      </c>
      <c r="S67" s="492"/>
      <c r="T67" s="492" t="s">
        <v>5516</v>
      </c>
      <c r="U67" s="492" t="s">
        <v>3960</v>
      </c>
      <c r="V67" s="1" t="str">
        <f t="shared" si="1"/>
        <v>http://www.examen.biz/imgShop/464-0008176565.jpeg</v>
      </c>
    </row>
    <row r="68" spans="1:22" ht="33.75" x14ac:dyDescent="0.2">
      <c r="A68" s="215" t="str">
        <f t="shared" si="0"/>
        <v>Фото</v>
      </c>
      <c r="B68" s="492">
        <v>115292</v>
      </c>
      <c r="C68" s="492"/>
      <c r="D68" s="492"/>
      <c r="E68" s="492" t="s">
        <v>3961</v>
      </c>
      <c r="F68" s="492" t="s">
        <v>7405</v>
      </c>
      <c r="G68" s="492" t="s">
        <v>3375</v>
      </c>
      <c r="H68" s="492"/>
      <c r="I68" s="492"/>
      <c r="J68" s="493">
        <v>1</v>
      </c>
      <c r="K68" s="492" t="s">
        <v>5503</v>
      </c>
      <c r="L68" s="492" t="s">
        <v>7847</v>
      </c>
      <c r="M68" s="492" t="s">
        <v>4992</v>
      </c>
      <c r="N68" s="492" t="s">
        <v>5537</v>
      </c>
      <c r="O68" s="494">
        <v>7260</v>
      </c>
      <c r="P68" s="492">
        <v>2017</v>
      </c>
      <c r="Q68" s="492" t="s">
        <v>4413</v>
      </c>
      <c r="R68" s="495">
        <v>4640008176572</v>
      </c>
      <c r="S68" s="492"/>
      <c r="T68" s="492" t="s">
        <v>5516</v>
      </c>
      <c r="U68" s="492" t="s">
        <v>7406</v>
      </c>
      <c r="V68" s="1" t="str">
        <f t="shared" si="1"/>
        <v>http://www.examen.biz/imgShop/464-0008176572.jpeg</v>
      </c>
    </row>
    <row r="69" spans="1:22" ht="33.75" x14ac:dyDescent="0.2">
      <c r="A69" s="215" t="str">
        <f t="shared" si="0"/>
        <v>Фото</v>
      </c>
      <c r="B69" s="492">
        <v>136556</v>
      </c>
      <c r="C69" s="492"/>
      <c r="D69" s="492"/>
      <c r="E69" s="492" t="s">
        <v>9429</v>
      </c>
      <c r="F69" s="492" t="s">
        <v>9430</v>
      </c>
      <c r="G69" s="492" t="s">
        <v>9431</v>
      </c>
      <c r="H69" s="492"/>
      <c r="I69" s="492"/>
      <c r="J69" s="493">
        <v>1</v>
      </c>
      <c r="K69" s="492" t="s">
        <v>5503</v>
      </c>
      <c r="L69" s="492" t="s">
        <v>7847</v>
      </c>
      <c r="M69" s="492" t="s">
        <v>4992</v>
      </c>
      <c r="N69" s="492" t="s">
        <v>5537</v>
      </c>
      <c r="O69" s="494">
        <v>7260</v>
      </c>
      <c r="P69" s="492">
        <v>2019</v>
      </c>
      <c r="Q69" s="492" t="s">
        <v>4413</v>
      </c>
      <c r="R69" s="495">
        <v>4640008177180</v>
      </c>
      <c r="S69" s="492" t="s">
        <v>4934</v>
      </c>
      <c r="T69" s="492" t="s">
        <v>4812</v>
      </c>
      <c r="U69" s="492" t="s">
        <v>9432</v>
      </c>
      <c r="V69" s="1" t="str">
        <f t="shared" si="1"/>
        <v>http://www.examen.biz/imgShop/464-0008177180.jpeg</v>
      </c>
    </row>
    <row r="70" spans="1:22" ht="33.75" x14ac:dyDescent="0.2">
      <c r="A70" s="215" t="str">
        <f t="shared" ref="A70:A133" si="2">HYPERLINK(V70,"Фото")</f>
        <v>Фото</v>
      </c>
      <c r="B70" s="492">
        <v>136557</v>
      </c>
      <c r="C70" s="492"/>
      <c r="D70" s="492"/>
      <c r="E70" s="492" t="s">
        <v>3653</v>
      </c>
      <c r="F70" s="492" t="s">
        <v>3654</v>
      </c>
      <c r="G70" s="492" t="s">
        <v>3655</v>
      </c>
      <c r="H70" s="492"/>
      <c r="I70" s="492"/>
      <c r="J70" s="493">
        <v>1</v>
      </c>
      <c r="K70" s="492" t="s">
        <v>5503</v>
      </c>
      <c r="L70" s="492" t="s">
        <v>7847</v>
      </c>
      <c r="M70" s="492" t="s">
        <v>4992</v>
      </c>
      <c r="N70" s="492" t="s">
        <v>5537</v>
      </c>
      <c r="O70" s="494">
        <v>7260</v>
      </c>
      <c r="P70" s="492">
        <v>2019</v>
      </c>
      <c r="Q70" s="492" t="s">
        <v>4413</v>
      </c>
      <c r="R70" s="495">
        <v>4640008177197</v>
      </c>
      <c r="S70" s="492" t="s">
        <v>7139</v>
      </c>
      <c r="T70" s="492" t="s">
        <v>4812</v>
      </c>
      <c r="U70" s="492" t="s">
        <v>3656</v>
      </c>
      <c r="V70" s="1" t="str">
        <f t="shared" ref="V70:V133" si="3">CONCATENATE("http://www.examen.biz/imgShop/",U70)</f>
        <v>http://www.examen.biz/imgShop/464-0008177197.jpeg</v>
      </c>
    </row>
    <row r="71" spans="1:22" ht="33.75" x14ac:dyDescent="0.2">
      <c r="A71" s="215" t="str">
        <f t="shared" si="2"/>
        <v>Фото</v>
      </c>
      <c r="B71" s="492">
        <v>117417</v>
      </c>
      <c r="C71" s="492"/>
      <c r="D71" s="492"/>
      <c r="E71" s="492" t="s">
        <v>813</v>
      </c>
      <c r="F71" s="492" t="s">
        <v>814</v>
      </c>
      <c r="G71" s="492" t="s">
        <v>815</v>
      </c>
      <c r="H71" s="492"/>
      <c r="I71" s="492"/>
      <c r="J71" s="493">
        <v>1</v>
      </c>
      <c r="K71" s="492" t="s">
        <v>5503</v>
      </c>
      <c r="L71" s="492" t="s">
        <v>7847</v>
      </c>
      <c r="M71" s="492" t="s">
        <v>4992</v>
      </c>
      <c r="N71" s="492" t="s">
        <v>5537</v>
      </c>
      <c r="O71" s="494">
        <v>7260</v>
      </c>
      <c r="P71" s="492">
        <v>2018</v>
      </c>
      <c r="Q71" s="492" t="s">
        <v>4413</v>
      </c>
      <c r="R71" s="495">
        <v>4640008177203</v>
      </c>
      <c r="S71" s="492" t="s">
        <v>7017</v>
      </c>
      <c r="T71" s="492" t="s">
        <v>4812</v>
      </c>
      <c r="U71" s="492" t="s">
        <v>816</v>
      </c>
      <c r="V71" s="1" t="str">
        <f t="shared" si="3"/>
        <v>http://www.examen.biz/imgShop/464-0008177203.jpeg</v>
      </c>
    </row>
    <row r="72" spans="1:22" ht="33.75" x14ac:dyDescent="0.2">
      <c r="A72" s="215" t="str">
        <f t="shared" si="2"/>
        <v>Фото</v>
      </c>
      <c r="B72" s="492">
        <v>117344</v>
      </c>
      <c r="C72" s="492"/>
      <c r="D72" s="492"/>
      <c r="E72" s="492" t="s">
        <v>817</v>
      </c>
      <c r="F72" s="492" t="s">
        <v>818</v>
      </c>
      <c r="G72" s="492" t="s">
        <v>819</v>
      </c>
      <c r="H72" s="492"/>
      <c r="I72" s="492"/>
      <c r="J72" s="493">
        <v>1</v>
      </c>
      <c r="K72" s="492" t="s">
        <v>5503</v>
      </c>
      <c r="L72" s="492" t="s">
        <v>7847</v>
      </c>
      <c r="M72" s="492" t="s">
        <v>4992</v>
      </c>
      <c r="N72" s="492" t="s">
        <v>5537</v>
      </c>
      <c r="O72" s="494">
        <v>7260</v>
      </c>
      <c r="P72" s="492">
        <v>2018</v>
      </c>
      <c r="Q72" s="492" t="s">
        <v>4413</v>
      </c>
      <c r="R72" s="495">
        <v>4640008177210</v>
      </c>
      <c r="S72" s="492" t="s">
        <v>6964</v>
      </c>
      <c r="T72" s="492" t="s">
        <v>4812</v>
      </c>
      <c r="U72" s="492" t="s">
        <v>820</v>
      </c>
      <c r="V72" s="1" t="str">
        <f t="shared" si="3"/>
        <v>http://www.examen.biz/imgShop/464-0008177210.jpeg</v>
      </c>
    </row>
    <row r="73" spans="1:22" ht="33.75" x14ac:dyDescent="0.2">
      <c r="A73" s="215" t="str">
        <f t="shared" si="2"/>
        <v>Фото</v>
      </c>
      <c r="B73" s="492">
        <v>117345</v>
      </c>
      <c r="C73" s="492"/>
      <c r="D73" s="492"/>
      <c r="E73" s="492" t="s">
        <v>4168</v>
      </c>
      <c r="F73" s="492" t="s">
        <v>4169</v>
      </c>
      <c r="G73" s="492" t="s">
        <v>4170</v>
      </c>
      <c r="H73" s="492"/>
      <c r="I73" s="492"/>
      <c r="J73" s="493">
        <v>1</v>
      </c>
      <c r="K73" s="492" t="s">
        <v>5503</v>
      </c>
      <c r="L73" s="492" t="s">
        <v>7847</v>
      </c>
      <c r="M73" s="492" t="s">
        <v>4992</v>
      </c>
      <c r="N73" s="492" t="s">
        <v>5537</v>
      </c>
      <c r="O73" s="494">
        <v>7260</v>
      </c>
      <c r="P73" s="492">
        <v>2018</v>
      </c>
      <c r="Q73" s="492" t="s">
        <v>4413</v>
      </c>
      <c r="R73" s="495">
        <v>4640008177277</v>
      </c>
      <c r="S73" s="492" t="s">
        <v>5850</v>
      </c>
      <c r="T73" s="492" t="s">
        <v>4812</v>
      </c>
      <c r="U73" s="492" t="s">
        <v>4171</v>
      </c>
      <c r="V73" s="1" t="str">
        <f t="shared" si="3"/>
        <v>http://www.examen.biz/imgShop/464-0008177227.jpeg</v>
      </c>
    </row>
    <row r="74" spans="1:22" ht="33.75" x14ac:dyDescent="0.2">
      <c r="A74" s="215" t="str">
        <f t="shared" si="2"/>
        <v>Фото</v>
      </c>
      <c r="B74" s="492">
        <v>128626</v>
      </c>
      <c r="C74" s="492"/>
      <c r="D74" s="492"/>
      <c r="E74" s="492" t="s">
        <v>2345</v>
      </c>
      <c r="F74" s="492" t="s">
        <v>2346</v>
      </c>
      <c r="G74" s="492" t="s">
        <v>2347</v>
      </c>
      <c r="H74" s="492"/>
      <c r="I74" s="492"/>
      <c r="J74" s="493">
        <v>1</v>
      </c>
      <c r="K74" s="492" t="s">
        <v>5503</v>
      </c>
      <c r="L74" s="492" t="s">
        <v>7847</v>
      </c>
      <c r="M74" s="492" t="s">
        <v>4992</v>
      </c>
      <c r="N74" s="492" t="s">
        <v>5537</v>
      </c>
      <c r="O74" s="494">
        <v>7260</v>
      </c>
      <c r="P74" s="492">
        <v>2019</v>
      </c>
      <c r="Q74" s="492" t="s">
        <v>4413</v>
      </c>
      <c r="R74" s="495">
        <v>4640008177326</v>
      </c>
      <c r="S74" s="492" t="s">
        <v>4934</v>
      </c>
      <c r="T74" s="492" t="s">
        <v>4860</v>
      </c>
      <c r="U74" s="492" t="s">
        <v>2348</v>
      </c>
      <c r="V74" s="1" t="str">
        <f t="shared" si="3"/>
        <v>http://www.examen.biz/imgShop/464-0008177326.jpeg</v>
      </c>
    </row>
    <row r="75" spans="1:22" ht="33.75" x14ac:dyDescent="0.2">
      <c r="A75" s="215" t="str">
        <f t="shared" si="2"/>
        <v>Фото</v>
      </c>
      <c r="B75" s="492">
        <v>135683</v>
      </c>
      <c r="C75" s="492"/>
      <c r="D75" s="492"/>
      <c r="E75" s="492" t="s">
        <v>7454</v>
      </c>
      <c r="F75" s="492" t="s">
        <v>8214</v>
      </c>
      <c r="G75" s="492" t="s">
        <v>7358</v>
      </c>
      <c r="H75" s="492"/>
      <c r="I75" s="492"/>
      <c r="J75" s="493">
        <v>1</v>
      </c>
      <c r="K75" s="492" t="s">
        <v>5503</v>
      </c>
      <c r="L75" s="492" t="s">
        <v>7847</v>
      </c>
      <c r="M75" s="492" t="s">
        <v>4992</v>
      </c>
      <c r="N75" s="492" t="s">
        <v>5537</v>
      </c>
      <c r="O75" s="494">
        <v>7260</v>
      </c>
      <c r="P75" s="492">
        <v>2019</v>
      </c>
      <c r="Q75" s="492" t="s">
        <v>4413</v>
      </c>
      <c r="R75" s="495">
        <v>4640008177067</v>
      </c>
      <c r="S75" s="492" t="s">
        <v>7139</v>
      </c>
      <c r="T75" s="492" t="s">
        <v>4860</v>
      </c>
      <c r="U75" s="492" t="s">
        <v>7359</v>
      </c>
      <c r="V75" s="1" t="str">
        <f t="shared" si="3"/>
        <v>http://www.examen.biz/imgShop/464-0008177067.jpeg</v>
      </c>
    </row>
    <row r="76" spans="1:22" ht="33.75" x14ac:dyDescent="0.2">
      <c r="A76" s="215" t="str">
        <f t="shared" si="2"/>
        <v>Фото</v>
      </c>
      <c r="B76" s="492">
        <v>126078</v>
      </c>
      <c r="C76" s="492"/>
      <c r="D76" s="492"/>
      <c r="E76" s="492" t="s">
        <v>821</v>
      </c>
      <c r="F76" s="492" t="s">
        <v>822</v>
      </c>
      <c r="G76" s="492" t="s">
        <v>823</v>
      </c>
      <c r="H76" s="492"/>
      <c r="I76" s="492"/>
      <c r="J76" s="493">
        <v>1</v>
      </c>
      <c r="K76" s="492" t="s">
        <v>5503</v>
      </c>
      <c r="L76" s="492" t="s">
        <v>7847</v>
      </c>
      <c r="M76" s="492" t="s">
        <v>4992</v>
      </c>
      <c r="N76" s="492" t="s">
        <v>5537</v>
      </c>
      <c r="O76" s="494">
        <v>7260</v>
      </c>
      <c r="P76" s="492">
        <v>2019</v>
      </c>
      <c r="Q76" s="492" t="s">
        <v>4413</v>
      </c>
      <c r="R76" s="495">
        <v>4640008177524</v>
      </c>
      <c r="S76" s="492"/>
      <c r="T76" s="492" t="s">
        <v>4860</v>
      </c>
      <c r="U76" s="492" t="s">
        <v>824</v>
      </c>
      <c r="V76" s="1" t="str">
        <f t="shared" si="3"/>
        <v>http://www.examen.biz/imgShop/464-0008177524.jpeg</v>
      </c>
    </row>
    <row r="77" spans="1:22" ht="33.75" x14ac:dyDescent="0.2">
      <c r="A77" s="215" t="str">
        <f t="shared" si="2"/>
        <v>Фото</v>
      </c>
      <c r="B77" s="492">
        <v>124091</v>
      </c>
      <c r="C77" s="492"/>
      <c r="D77" s="492"/>
      <c r="E77" s="492" t="s">
        <v>1778</v>
      </c>
      <c r="F77" s="492" t="s">
        <v>1779</v>
      </c>
      <c r="G77" s="492" t="s">
        <v>1780</v>
      </c>
      <c r="H77" s="492"/>
      <c r="I77" s="492"/>
      <c r="J77" s="493">
        <v>1</v>
      </c>
      <c r="K77" s="492" t="s">
        <v>5503</v>
      </c>
      <c r="L77" s="492" t="s">
        <v>7847</v>
      </c>
      <c r="M77" s="492" t="s">
        <v>4992</v>
      </c>
      <c r="N77" s="492" t="s">
        <v>5537</v>
      </c>
      <c r="O77" s="494">
        <v>7260</v>
      </c>
      <c r="P77" s="492">
        <v>2018</v>
      </c>
      <c r="Q77" s="492" t="s">
        <v>4413</v>
      </c>
      <c r="R77" s="495">
        <v>4640008177418</v>
      </c>
      <c r="S77" s="492"/>
      <c r="T77" s="492" t="s">
        <v>4860</v>
      </c>
      <c r="U77" s="492" t="s">
        <v>1781</v>
      </c>
      <c r="V77" s="1" t="str">
        <f t="shared" si="3"/>
        <v>http://www.examen.biz/imgShop/464-0008177418.jpeg</v>
      </c>
    </row>
    <row r="78" spans="1:22" ht="33.75" x14ac:dyDescent="0.2">
      <c r="A78" s="215" t="str">
        <f t="shared" si="2"/>
        <v>Фото</v>
      </c>
      <c r="B78" s="492">
        <v>134682</v>
      </c>
      <c r="C78" s="492"/>
      <c r="D78" s="492"/>
      <c r="E78" s="492" t="s">
        <v>825</v>
      </c>
      <c r="F78" s="492" t="s">
        <v>826</v>
      </c>
      <c r="G78" s="492" t="s">
        <v>827</v>
      </c>
      <c r="H78" s="492"/>
      <c r="I78" s="492"/>
      <c r="J78" s="493">
        <v>1</v>
      </c>
      <c r="K78" s="492" t="s">
        <v>5503</v>
      </c>
      <c r="L78" s="492" t="s">
        <v>7847</v>
      </c>
      <c r="M78" s="492" t="s">
        <v>4992</v>
      </c>
      <c r="N78" s="492" t="s">
        <v>5537</v>
      </c>
      <c r="O78" s="494">
        <v>7260</v>
      </c>
      <c r="P78" s="492">
        <v>2019</v>
      </c>
      <c r="Q78" s="492" t="s">
        <v>4413</v>
      </c>
      <c r="R78" s="495">
        <v>4640008177425</v>
      </c>
      <c r="S78" s="492"/>
      <c r="T78" s="492" t="s">
        <v>4860</v>
      </c>
      <c r="U78" s="492" t="s">
        <v>828</v>
      </c>
      <c r="V78" s="1" t="str">
        <f t="shared" si="3"/>
        <v>http://www.examen.biz/imgShop/464-0008177425.jpeg</v>
      </c>
    </row>
    <row r="79" spans="1:22" ht="33.75" x14ac:dyDescent="0.2">
      <c r="A79" s="215" t="str">
        <f t="shared" si="2"/>
        <v>Фото</v>
      </c>
      <c r="B79" s="492">
        <v>126083</v>
      </c>
      <c r="C79" s="492"/>
      <c r="D79" s="492"/>
      <c r="E79" s="492" t="s">
        <v>84</v>
      </c>
      <c r="F79" s="492" t="s">
        <v>85</v>
      </c>
      <c r="G79" s="492" t="s">
        <v>86</v>
      </c>
      <c r="H79" s="492"/>
      <c r="I79" s="492"/>
      <c r="J79" s="493">
        <v>1</v>
      </c>
      <c r="K79" s="492" t="s">
        <v>5503</v>
      </c>
      <c r="L79" s="492" t="s">
        <v>7847</v>
      </c>
      <c r="M79" s="492" t="s">
        <v>4992</v>
      </c>
      <c r="N79" s="492" t="s">
        <v>5537</v>
      </c>
      <c r="O79" s="494">
        <v>7260</v>
      </c>
      <c r="P79" s="492">
        <v>2019</v>
      </c>
      <c r="Q79" s="492" t="s">
        <v>4413</v>
      </c>
      <c r="R79" s="495">
        <v>4640008177531</v>
      </c>
      <c r="S79" s="492"/>
      <c r="T79" s="492" t="s">
        <v>4860</v>
      </c>
      <c r="U79" s="492" t="s">
        <v>87</v>
      </c>
      <c r="V79" s="1" t="str">
        <f t="shared" si="3"/>
        <v>http://www.examen.biz/imgShop/464-0008177531.jpeg</v>
      </c>
    </row>
    <row r="80" spans="1:22" ht="33.75" x14ac:dyDescent="0.2">
      <c r="A80" s="215" t="str">
        <f t="shared" si="2"/>
        <v>Фото</v>
      </c>
      <c r="B80" s="492">
        <v>142864</v>
      </c>
      <c r="C80" s="492"/>
      <c r="D80" s="492"/>
      <c r="E80" s="492" t="s">
        <v>2946</v>
      </c>
      <c r="F80" s="492" t="s">
        <v>2947</v>
      </c>
      <c r="G80" s="492" t="s">
        <v>2948</v>
      </c>
      <c r="H80" s="492"/>
      <c r="I80" s="492"/>
      <c r="J80" s="493">
        <v>1</v>
      </c>
      <c r="K80" s="492" t="s">
        <v>5503</v>
      </c>
      <c r="L80" s="492" t="s">
        <v>7847</v>
      </c>
      <c r="M80" s="492" t="s">
        <v>4992</v>
      </c>
      <c r="N80" s="492" t="s">
        <v>5537</v>
      </c>
      <c r="O80" s="494">
        <v>7260</v>
      </c>
      <c r="P80" s="492">
        <v>2020</v>
      </c>
      <c r="Q80" s="492" t="s">
        <v>4413</v>
      </c>
      <c r="R80" s="495">
        <v>4640008176343</v>
      </c>
      <c r="S80" s="492"/>
      <c r="T80" s="492" t="s">
        <v>4860</v>
      </c>
      <c r="U80" s="492" t="s">
        <v>2949</v>
      </c>
      <c r="V80" s="1" t="str">
        <f t="shared" si="3"/>
        <v>http://www.examen.biz/imgShop/464-0008176343.jpeg</v>
      </c>
    </row>
    <row r="81" spans="1:22" ht="33.75" x14ac:dyDescent="0.2">
      <c r="A81" s="215" t="str">
        <f t="shared" si="2"/>
        <v>Фото</v>
      </c>
      <c r="B81" s="492">
        <v>134683</v>
      </c>
      <c r="C81" s="492"/>
      <c r="D81" s="492"/>
      <c r="E81" s="492" t="s">
        <v>8733</v>
      </c>
      <c r="F81" s="492" t="s">
        <v>8734</v>
      </c>
      <c r="G81" s="492" t="s">
        <v>8735</v>
      </c>
      <c r="H81" s="492"/>
      <c r="I81" s="492"/>
      <c r="J81" s="493">
        <v>1</v>
      </c>
      <c r="K81" s="492" t="s">
        <v>5503</v>
      </c>
      <c r="L81" s="492" t="s">
        <v>7847</v>
      </c>
      <c r="M81" s="492" t="s">
        <v>4992</v>
      </c>
      <c r="N81" s="492" t="s">
        <v>5537</v>
      </c>
      <c r="O81" s="494">
        <v>7260</v>
      </c>
      <c r="P81" s="492">
        <v>2019</v>
      </c>
      <c r="Q81" s="492" t="s">
        <v>4413</v>
      </c>
      <c r="R81" s="495">
        <v>4640008177432</v>
      </c>
      <c r="S81" s="492"/>
      <c r="T81" s="492" t="s">
        <v>4860</v>
      </c>
      <c r="U81" s="492" t="s">
        <v>8736</v>
      </c>
      <c r="V81" s="1" t="str">
        <f t="shared" si="3"/>
        <v>http://www.examen.biz/imgShop/464-0008177432.jpeg</v>
      </c>
    </row>
    <row r="82" spans="1:22" ht="33.75" x14ac:dyDescent="0.2">
      <c r="A82" s="215" t="str">
        <f t="shared" si="2"/>
        <v>Фото</v>
      </c>
      <c r="B82" s="492">
        <v>124500</v>
      </c>
      <c r="C82" s="492"/>
      <c r="D82" s="492"/>
      <c r="E82" s="492" t="s">
        <v>829</v>
      </c>
      <c r="F82" s="492" t="s">
        <v>830</v>
      </c>
      <c r="G82" s="492" t="s">
        <v>831</v>
      </c>
      <c r="H82" s="492"/>
      <c r="I82" s="492"/>
      <c r="J82" s="493">
        <v>1</v>
      </c>
      <c r="K82" s="492" t="s">
        <v>5503</v>
      </c>
      <c r="L82" s="492" t="s">
        <v>7847</v>
      </c>
      <c r="M82" s="492" t="s">
        <v>4992</v>
      </c>
      <c r="N82" s="492" t="s">
        <v>5537</v>
      </c>
      <c r="O82" s="494">
        <v>7260</v>
      </c>
      <c r="P82" s="492">
        <v>2018</v>
      </c>
      <c r="Q82" s="492" t="s">
        <v>4413</v>
      </c>
      <c r="R82" s="495">
        <v>4640008177449</v>
      </c>
      <c r="S82" s="492"/>
      <c r="T82" s="492" t="s">
        <v>4860</v>
      </c>
      <c r="U82" s="492" t="s">
        <v>832</v>
      </c>
      <c r="V82" s="1" t="str">
        <f t="shared" si="3"/>
        <v>http://www.examen.biz/imgShop/464-0008177449.jpeg</v>
      </c>
    </row>
    <row r="83" spans="1:22" ht="33.75" x14ac:dyDescent="0.2">
      <c r="A83" s="215" t="str">
        <f t="shared" si="2"/>
        <v>Фото</v>
      </c>
      <c r="B83" s="492">
        <v>124098</v>
      </c>
      <c r="C83" s="492"/>
      <c r="D83" s="492"/>
      <c r="E83" s="492" t="s">
        <v>88</v>
      </c>
      <c r="F83" s="492" t="s">
        <v>89</v>
      </c>
      <c r="G83" s="492" t="s">
        <v>90</v>
      </c>
      <c r="H83" s="492"/>
      <c r="I83" s="492"/>
      <c r="J83" s="493">
        <v>1</v>
      </c>
      <c r="K83" s="492" t="s">
        <v>5503</v>
      </c>
      <c r="L83" s="492" t="s">
        <v>7847</v>
      </c>
      <c r="M83" s="492" t="s">
        <v>4992</v>
      </c>
      <c r="N83" s="492" t="s">
        <v>5537</v>
      </c>
      <c r="O83" s="494">
        <v>7260</v>
      </c>
      <c r="P83" s="492">
        <v>2018</v>
      </c>
      <c r="Q83" s="492" t="s">
        <v>4413</v>
      </c>
      <c r="R83" s="495">
        <v>4640008177456</v>
      </c>
      <c r="S83" s="492"/>
      <c r="T83" s="492" t="s">
        <v>4860</v>
      </c>
      <c r="U83" s="492" t="s">
        <v>91</v>
      </c>
      <c r="V83" s="1" t="str">
        <f t="shared" si="3"/>
        <v>http://www.examen.biz/imgShop/464-0008177456.jpeg</v>
      </c>
    </row>
    <row r="84" spans="1:22" ht="33.75" x14ac:dyDescent="0.2">
      <c r="A84" s="215" t="str">
        <f t="shared" si="2"/>
        <v>Фото</v>
      </c>
      <c r="B84" s="492">
        <v>126077</v>
      </c>
      <c r="C84" s="492"/>
      <c r="D84" s="492"/>
      <c r="E84" s="492" t="s">
        <v>3097</v>
      </c>
      <c r="F84" s="492" t="s">
        <v>3098</v>
      </c>
      <c r="G84" s="492" t="s">
        <v>3099</v>
      </c>
      <c r="H84" s="492"/>
      <c r="I84" s="492"/>
      <c r="J84" s="493">
        <v>1</v>
      </c>
      <c r="K84" s="492" t="s">
        <v>5503</v>
      </c>
      <c r="L84" s="492" t="s">
        <v>7847</v>
      </c>
      <c r="M84" s="492" t="s">
        <v>4992</v>
      </c>
      <c r="N84" s="492" t="s">
        <v>5537</v>
      </c>
      <c r="O84" s="494">
        <v>7260</v>
      </c>
      <c r="P84" s="492">
        <v>2019</v>
      </c>
      <c r="Q84" s="492" t="s">
        <v>4413</v>
      </c>
      <c r="R84" s="495">
        <v>4640008176350</v>
      </c>
      <c r="S84" s="492"/>
      <c r="T84" s="492" t="s">
        <v>4860</v>
      </c>
      <c r="U84" s="492" t="s">
        <v>3100</v>
      </c>
      <c r="V84" s="1" t="str">
        <f t="shared" si="3"/>
        <v>http://www.examen.biz/imgShop/464-0008176350.jpeg</v>
      </c>
    </row>
    <row r="85" spans="1:22" ht="33.75" x14ac:dyDescent="0.2">
      <c r="A85" s="215" t="str">
        <f t="shared" si="2"/>
        <v>Фото</v>
      </c>
      <c r="B85" s="492">
        <v>146407</v>
      </c>
      <c r="C85" s="492"/>
      <c r="D85" s="492"/>
      <c r="E85" s="492" t="s">
        <v>7680</v>
      </c>
      <c r="F85" s="492" t="s">
        <v>7681</v>
      </c>
      <c r="G85" s="492" t="s">
        <v>7682</v>
      </c>
      <c r="H85" s="492"/>
      <c r="I85" s="492"/>
      <c r="J85" s="493">
        <v>1</v>
      </c>
      <c r="K85" s="492" t="s">
        <v>5503</v>
      </c>
      <c r="L85" s="492" t="s">
        <v>7847</v>
      </c>
      <c r="M85" s="492" t="s">
        <v>4992</v>
      </c>
      <c r="N85" s="492" t="s">
        <v>5537</v>
      </c>
      <c r="O85" s="494">
        <v>7260</v>
      </c>
      <c r="P85" s="492">
        <v>2020</v>
      </c>
      <c r="Q85" s="492" t="s">
        <v>4413</v>
      </c>
      <c r="R85" s="495">
        <v>4640008175667</v>
      </c>
      <c r="S85" s="492"/>
      <c r="T85" s="492" t="s">
        <v>6770</v>
      </c>
      <c r="U85" s="492" t="s">
        <v>7683</v>
      </c>
      <c r="V85" s="1" t="str">
        <f t="shared" si="3"/>
        <v>http://www.examen.biz/imgShop/464-0008175667.jpeg</v>
      </c>
    </row>
    <row r="86" spans="1:22" ht="33.75" x14ac:dyDescent="0.2">
      <c r="A86" s="215" t="str">
        <f t="shared" si="2"/>
        <v>Фото</v>
      </c>
      <c r="B86" s="492">
        <v>128624</v>
      </c>
      <c r="C86" s="492"/>
      <c r="D86" s="492"/>
      <c r="E86" s="492" t="s">
        <v>8737</v>
      </c>
      <c r="F86" s="492" t="s">
        <v>8738</v>
      </c>
      <c r="G86" s="492" t="s">
        <v>8739</v>
      </c>
      <c r="H86" s="492"/>
      <c r="I86" s="492"/>
      <c r="J86" s="493">
        <v>1</v>
      </c>
      <c r="K86" s="492" t="s">
        <v>5503</v>
      </c>
      <c r="L86" s="492" t="s">
        <v>7847</v>
      </c>
      <c r="M86" s="492" t="s">
        <v>4992</v>
      </c>
      <c r="N86" s="492" t="s">
        <v>5537</v>
      </c>
      <c r="O86" s="494">
        <v>7260</v>
      </c>
      <c r="P86" s="492">
        <v>2019</v>
      </c>
      <c r="Q86" s="492" t="s">
        <v>4413</v>
      </c>
      <c r="R86" s="495">
        <v>4640008175674</v>
      </c>
      <c r="S86" s="492" t="s">
        <v>6964</v>
      </c>
      <c r="T86" s="492" t="s">
        <v>6770</v>
      </c>
      <c r="U86" s="492" t="s">
        <v>8740</v>
      </c>
      <c r="V86" s="1" t="str">
        <f t="shared" si="3"/>
        <v>http://www.examen.biz/imgShop/464-0008175674.jpeg</v>
      </c>
    </row>
    <row r="87" spans="1:22" ht="33.75" x14ac:dyDescent="0.2">
      <c r="A87" s="215" t="str">
        <f t="shared" si="2"/>
        <v>Фото</v>
      </c>
      <c r="B87" s="492">
        <v>128625</v>
      </c>
      <c r="C87" s="492"/>
      <c r="D87" s="492"/>
      <c r="E87" s="492" t="s">
        <v>8741</v>
      </c>
      <c r="F87" s="492" t="s">
        <v>8742</v>
      </c>
      <c r="G87" s="492" t="s">
        <v>8743</v>
      </c>
      <c r="H87" s="492"/>
      <c r="I87" s="492"/>
      <c r="J87" s="493">
        <v>1</v>
      </c>
      <c r="K87" s="492" t="s">
        <v>5503</v>
      </c>
      <c r="L87" s="492" t="s">
        <v>7847</v>
      </c>
      <c r="M87" s="492" t="s">
        <v>4992</v>
      </c>
      <c r="N87" s="492" t="s">
        <v>5537</v>
      </c>
      <c r="O87" s="494">
        <v>7260</v>
      </c>
      <c r="P87" s="492">
        <v>2019</v>
      </c>
      <c r="Q87" s="492" t="s">
        <v>4413</v>
      </c>
      <c r="R87" s="495">
        <v>4640008175681</v>
      </c>
      <c r="S87" s="492" t="s">
        <v>5850</v>
      </c>
      <c r="T87" s="492" t="s">
        <v>6770</v>
      </c>
      <c r="U87" s="492" t="s">
        <v>8744</v>
      </c>
      <c r="V87" s="1" t="str">
        <f t="shared" si="3"/>
        <v>http://www.examen.biz/imgShop/464-0008175681.jpeg</v>
      </c>
    </row>
    <row r="88" spans="1:22" ht="33.75" x14ac:dyDescent="0.2">
      <c r="A88" s="215" t="str">
        <f t="shared" si="2"/>
        <v>Фото</v>
      </c>
      <c r="B88" s="492">
        <v>136558</v>
      </c>
      <c r="C88" s="492"/>
      <c r="D88" s="492"/>
      <c r="E88" s="492" t="s">
        <v>6526</v>
      </c>
      <c r="F88" s="492" t="s">
        <v>6527</v>
      </c>
      <c r="G88" s="492" t="s">
        <v>7948</v>
      </c>
      <c r="H88" s="492"/>
      <c r="I88" s="492"/>
      <c r="J88" s="493">
        <v>1</v>
      </c>
      <c r="K88" s="492" t="s">
        <v>5503</v>
      </c>
      <c r="L88" s="492" t="s">
        <v>7847</v>
      </c>
      <c r="M88" s="492" t="s">
        <v>4992</v>
      </c>
      <c r="N88" s="492" t="s">
        <v>5537</v>
      </c>
      <c r="O88" s="494">
        <v>7260</v>
      </c>
      <c r="P88" s="492">
        <v>2019</v>
      </c>
      <c r="Q88" s="492" t="s">
        <v>4413</v>
      </c>
      <c r="R88" s="495">
        <v>4640008176374</v>
      </c>
      <c r="S88" s="492"/>
      <c r="T88" s="492" t="s">
        <v>6770</v>
      </c>
      <c r="U88" s="492" t="s">
        <v>7949</v>
      </c>
      <c r="V88" s="1" t="str">
        <f t="shared" si="3"/>
        <v>http://www.examen.biz/imgShop/464-0008176374.jpeg</v>
      </c>
    </row>
    <row r="89" spans="1:22" ht="33.75" x14ac:dyDescent="0.2">
      <c r="A89" s="215" t="str">
        <f t="shared" si="2"/>
        <v>Фото</v>
      </c>
      <c r="B89" s="492">
        <v>131466</v>
      </c>
      <c r="C89" s="492"/>
      <c r="D89" s="492"/>
      <c r="E89" s="492" t="s">
        <v>7950</v>
      </c>
      <c r="F89" s="492" t="s">
        <v>7951</v>
      </c>
      <c r="G89" s="492" t="s">
        <v>6143</v>
      </c>
      <c r="H89" s="492"/>
      <c r="I89" s="492"/>
      <c r="J89" s="493">
        <v>1</v>
      </c>
      <c r="K89" s="492" t="s">
        <v>5503</v>
      </c>
      <c r="L89" s="492" t="s">
        <v>7847</v>
      </c>
      <c r="M89" s="492" t="s">
        <v>4992</v>
      </c>
      <c r="N89" s="492" t="s">
        <v>5537</v>
      </c>
      <c r="O89" s="494">
        <v>7260</v>
      </c>
      <c r="P89" s="492">
        <v>2019</v>
      </c>
      <c r="Q89" s="492" t="s">
        <v>4413</v>
      </c>
      <c r="R89" s="495">
        <v>4640008176381</v>
      </c>
      <c r="S89" s="492" t="s">
        <v>6471</v>
      </c>
      <c r="T89" s="492" t="s">
        <v>6770</v>
      </c>
      <c r="U89" s="492" t="s">
        <v>6144</v>
      </c>
      <c r="V89" s="1" t="str">
        <f t="shared" si="3"/>
        <v>http://www.examen.biz/imgShop/464-0008176381.jpeg</v>
      </c>
    </row>
    <row r="90" spans="1:22" ht="33.75" x14ac:dyDescent="0.2">
      <c r="A90" s="215" t="str">
        <f t="shared" si="2"/>
        <v>Фото</v>
      </c>
      <c r="B90" s="492">
        <v>115289</v>
      </c>
      <c r="C90" s="492"/>
      <c r="D90" s="492"/>
      <c r="E90" s="492" t="s">
        <v>2971</v>
      </c>
      <c r="F90" s="492" t="s">
        <v>2972</v>
      </c>
      <c r="G90" s="492" t="s">
        <v>3477</v>
      </c>
      <c r="H90" s="492"/>
      <c r="I90" s="492"/>
      <c r="J90" s="493">
        <v>1</v>
      </c>
      <c r="K90" s="492" t="s">
        <v>5503</v>
      </c>
      <c r="L90" s="492" t="s">
        <v>7847</v>
      </c>
      <c r="M90" s="492" t="s">
        <v>4992</v>
      </c>
      <c r="N90" s="492" t="s">
        <v>5537</v>
      </c>
      <c r="O90" s="494">
        <v>7260</v>
      </c>
      <c r="P90" s="492">
        <v>2017</v>
      </c>
      <c r="Q90" s="492" t="s">
        <v>4413</v>
      </c>
      <c r="R90" s="495">
        <v>4640008176589</v>
      </c>
      <c r="S90" s="492"/>
      <c r="T90" s="492" t="s">
        <v>6770</v>
      </c>
      <c r="U90" s="492" t="s">
        <v>3478</v>
      </c>
      <c r="V90" s="1" t="str">
        <f t="shared" si="3"/>
        <v>http://www.examen.biz/imgShop/464-0008176589.jpeg</v>
      </c>
    </row>
    <row r="91" spans="1:22" ht="33.75" x14ac:dyDescent="0.2">
      <c r="A91" s="215" t="str">
        <f t="shared" si="2"/>
        <v>Фото</v>
      </c>
      <c r="B91" s="492">
        <v>143049</v>
      </c>
      <c r="C91" s="492"/>
      <c r="D91" s="492"/>
      <c r="E91" s="492" t="s">
        <v>4830</v>
      </c>
      <c r="F91" s="492" t="s">
        <v>5276</v>
      </c>
      <c r="G91" s="492" t="s">
        <v>4270</v>
      </c>
      <c r="H91" s="492"/>
      <c r="I91" s="492"/>
      <c r="J91" s="493">
        <v>1</v>
      </c>
      <c r="K91" s="492" t="s">
        <v>5503</v>
      </c>
      <c r="L91" s="492" t="s">
        <v>7847</v>
      </c>
      <c r="M91" s="492" t="s">
        <v>4992</v>
      </c>
      <c r="N91" s="492" t="s">
        <v>5537</v>
      </c>
      <c r="O91" s="494">
        <v>7260</v>
      </c>
      <c r="P91" s="492">
        <v>2020</v>
      </c>
      <c r="Q91" s="492" t="s">
        <v>4413</v>
      </c>
      <c r="R91" s="495">
        <v>4640008176596</v>
      </c>
      <c r="S91" s="492"/>
      <c r="T91" s="492" t="s">
        <v>6770</v>
      </c>
      <c r="U91" s="492" t="s">
        <v>5277</v>
      </c>
      <c r="V91" s="1" t="str">
        <f t="shared" si="3"/>
        <v>http://www.examen.biz/imgShop/464-0008176596.jpeg</v>
      </c>
    </row>
    <row r="92" spans="1:22" ht="33.75" x14ac:dyDescent="0.2">
      <c r="A92" s="215" t="str">
        <f t="shared" si="2"/>
        <v>Фото</v>
      </c>
      <c r="B92" s="492">
        <v>142937</v>
      </c>
      <c r="C92" s="492"/>
      <c r="D92" s="492"/>
      <c r="E92" s="492" t="s">
        <v>3056</v>
      </c>
      <c r="F92" s="492" t="s">
        <v>3057</v>
      </c>
      <c r="G92" s="492" t="s">
        <v>3058</v>
      </c>
      <c r="H92" s="492"/>
      <c r="I92" s="492"/>
      <c r="J92" s="493">
        <v>1</v>
      </c>
      <c r="K92" s="492" t="s">
        <v>5503</v>
      </c>
      <c r="L92" s="492" t="s">
        <v>7847</v>
      </c>
      <c r="M92" s="492" t="s">
        <v>4992</v>
      </c>
      <c r="N92" s="492" t="s">
        <v>5537</v>
      </c>
      <c r="O92" s="494">
        <v>7260</v>
      </c>
      <c r="P92" s="492">
        <v>2020</v>
      </c>
      <c r="Q92" s="492" t="s">
        <v>4413</v>
      </c>
      <c r="R92" s="495">
        <v>4640008177234</v>
      </c>
      <c r="S92" s="492"/>
      <c r="T92" s="492" t="s">
        <v>6770</v>
      </c>
      <c r="U92" s="492" t="s">
        <v>3646</v>
      </c>
      <c r="V92" s="1" t="str">
        <f t="shared" si="3"/>
        <v>http://www.examen.biz/imgShop/464-0008177234.jpeg</v>
      </c>
    </row>
    <row r="93" spans="1:22" ht="33.75" x14ac:dyDescent="0.2">
      <c r="A93" s="215" t="str">
        <f t="shared" si="2"/>
        <v>Фото</v>
      </c>
      <c r="B93" s="492">
        <v>140956</v>
      </c>
      <c r="C93" s="492"/>
      <c r="D93" s="492"/>
      <c r="E93" s="492" t="s">
        <v>6145</v>
      </c>
      <c r="F93" s="492" t="s">
        <v>6146</v>
      </c>
      <c r="G93" s="492" t="s">
        <v>6065</v>
      </c>
      <c r="H93" s="492"/>
      <c r="I93" s="492"/>
      <c r="J93" s="493">
        <v>1</v>
      </c>
      <c r="K93" s="492" t="s">
        <v>5503</v>
      </c>
      <c r="L93" s="492" t="s">
        <v>7847</v>
      </c>
      <c r="M93" s="492" t="s">
        <v>4992</v>
      </c>
      <c r="N93" s="492" t="s">
        <v>5537</v>
      </c>
      <c r="O93" s="494">
        <v>7260</v>
      </c>
      <c r="P93" s="492">
        <v>2019</v>
      </c>
      <c r="Q93" s="492" t="s">
        <v>4413</v>
      </c>
      <c r="R93" s="495">
        <v>4640008176367</v>
      </c>
      <c r="S93" s="492"/>
      <c r="T93" s="492" t="s">
        <v>6770</v>
      </c>
      <c r="U93" s="492" t="s">
        <v>6066</v>
      </c>
      <c r="V93" s="1" t="str">
        <f t="shared" si="3"/>
        <v>http://www.examen.biz/imgShop/464-0008176367.jpeg</v>
      </c>
    </row>
    <row r="94" spans="1:22" ht="33.75" x14ac:dyDescent="0.2">
      <c r="A94" s="215" t="str">
        <f t="shared" si="2"/>
        <v>Фото</v>
      </c>
      <c r="B94" s="492">
        <v>144968</v>
      </c>
      <c r="C94" s="492"/>
      <c r="D94" s="492"/>
      <c r="E94" s="492" t="s">
        <v>5230</v>
      </c>
      <c r="F94" s="492" t="s">
        <v>5231</v>
      </c>
      <c r="G94" s="492" t="s">
        <v>5232</v>
      </c>
      <c r="H94" s="492"/>
      <c r="I94" s="492"/>
      <c r="J94" s="493">
        <v>1</v>
      </c>
      <c r="K94" s="492" t="s">
        <v>5503</v>
      </c>
      <c r="L94" s="492" t="s">
        <v>7847</v>
      </c>
      <c r="M94" s="492" t="s">
        <v>4992</v>
      </c>
      <c r="N94" s="492" t="s">
        <v>5537</v>
      </c>
      <c r="O94" s="494">
        <v>7260</v>
      </c>
      <c r="P94" s="492">
        <v>2020</v>
      </c>
      <c r="Q94" s="492" t="s">
        <v>4413</v>
      </c>
      <c r="R94" s="495">
        <v>4640008177241</v>
      </c>
      <c r="S94" s="492"/>
      <c r="T94" s="492" t="s">
        <v>6770</v>
      </c>
      <c r="U94" s="492" t="s">
        <v>5233</v>
      </c>
      <c r="V94" s="1" t="str">
        <f t="shared" si="3"/>
        <v>http://www.examen.biz/imgShop/464-0008177241.jpeg</v>
      </c>
    </row>
    <row r="95" spans="1:22" ht="33.75" x14ac:dyDescent="0.2">
      <c r="A95" s="215" t="str">
        <f t="shared" si="2"/>
        <v>Фото</v>
      </c>
      <c r="B95" s="492">
        <v>144969</v>
      </c>
      <c r="C95" s="492"/>
      <c r="D95" s="492"/>
      <c r="E95" s="492" t="s">
        <v>2361</v>
      </c>
      <c r="F95" s="492" t="s">
        <v>2362</v>
      </c>
      <c r="G95" s="492" t="s">
        <v>2363</v>
      </c>
      <c r="H95" s="492"/>
      <c r="I95" s="492"/>
      <c r="J95" s="493">
        <v>1</v>
      </c>
      <c r="K95" s="492" t="s">
        <v>5503</v>
      </c>
      <c r="L95" s="492" t="s">
        <v>7847</v>
      </c>
      <c r="M95" s="492" t="s">
        <v>4992</v>
      </c>
      <c r="N95" s="492" t="s">
        <v>5537</v>
      </c>
      <c r="O95" s="494">
        <v>7260</v>
      </c>
      <c r="P95" s="492">
        <v>2020</v>
      </c>
      <c r="Q95" s="492" t="s">
        <v>4413</v>
      </c>
      <c r="R95" s="495">
        <v>4640008177258</v>
      </c>
      <c r="S95" s="492"/>
      <c r="T95" s="492" t="s">
        <v>6770</v>
      </c>
      <c r="U95" s="492" t="s">
        <v>2364</v>
      </c>
      <c r="V95" s="1" t="str">
        <f t="shared" si="3"/>
        <v>http://www.examen.biz/imgShop/464-0008177258.jpeg</v>
      </c>
    </row>
    <row r="96" spans="1:22" ht="33.75" x14ac:dyDescent="0.2">
      <c r="A96" s="215" t="str">
        <f t="shared" si="2"/>
        <v>Фото</v>
      </c>
      <c r="B96" s="492">
        <v>144970</v>
      </c>
      <c r="C96" s="492"/>
      <c r="D96" s="492"/>
      <c r="E96" s="492" t="s">
        <v>2365</v>
      </c>
      <c r="F96" s="492" t="s">
        <v>2366</v>
      </c>
      <c r="G96" s="492" t="s">
        <v>2367</v>
      </c>
      <c r="H96" s="492"/>
      <c r="I96" s="492"/>
      <c r="J96" s="493">
        <v>1</v>
      </c>
      <c r="K96" s="492" t="s">
        <v>5503</v>
      </c>
      <c r="L96" s="492" t="s">
        <v>7847</v>
      </c>
      <c r="M96" s="492" t="s">
        <v>4992</v>
      </c>
      <c r="N96" s="492" t="s">
        <v>5537</v>
      </c>
      <c r="O96" s="494">
        <v>7260</v>
      </c>
      <c r="P96" s="492">
        <v>2020</v>
      </c>
      <c r="Q96" s="492" t="s">
        <v>4413</v>
      </c>
      <c r="R96" s="495">
        <v>4640008177265</v>
      </c>
      <c r="S96" s="492"/>
      <c r="T96" s="492" t="s">
        <v>6770</v>
      </c>
      <c r="U96" s="492" t="s">
        <v>2368</v>
      </c>
      <c r="V96" s="1" t="str">
        <f t="shared" si="3"/>
        <v>http://www.examen.biz/imgShop/464-0008177265.jpeg</v>
      </c>
    </row>
    <row r="97" spans="1:22" ht="33.75" x14ac:dyDescent="0.2">
      <c r="A97" s="215" t="str">
        <f t="shared" si="2"/>
        <v>Фото</v>
      </c>
      <c r="B97" s="492">
        <v>143050</v>
      </c>
      <c r="C97" s="492"/>
      <c r="D97" s="492"/>
      <c r="E97" s="492" t="s">
        <v>5278</v>
      </c>
      <c r="F97" s="492" t="s">
        <v>5356</v>
      </c>
      <c r="G97" s="492" t="s">
        <v>5337</v>
      </c>
      <c r="H97" s="492"/>
      <c r="I97" s="492"/>
      <c r="J97" s="493">
        <v>1</v>
      </c>
      <c r="K97" s="492" t="s">
        <v>5503</v>
      </c>
      <c r="L97" s="492" t="s">
        <v>7847</v>
      </c>
      <c r="M97" s="492" t="s">
        <v>4992</v>
      </c>
      <c r="N97" s="492" t="s">
        <v>5537</v>
      </c>
      <c r="O97" s="494">
        <v>7260</v>
      </c>
      <c r="P97" s="492">
        <v>2020</v>
      </c>
      <c r="Q97" s="492" t="s">
        <v>4413</v>
      </c>
      <c r="R97" s="495">
        <v>4640008176619</v>
      </c>
      <c r="S97" s="492"/>
      <c r="T97" s="492" t="s">
        <v>6770</v>
      </c>
      <c r="U97" s="492" t="s">
        <v>5359</v>
      </c>
      <c r="V97" s="1" t="str">
        <f t="shared" si="3"/>
        <v>http://www.examen.biz/imgShop/464-0008176619.jpeg</v>
      </c>
    </row>
    <row r="98" spans="1:22" ht="33.75" x14ac:dyDescent="0.2">
      <c r="A98" s="215" t="str">
        <f t="shared" si="2"/>
        <v>Фото</v>
      </c>
      <c r="B98" s="492">
        <v>142865</v>
      </c>
      <c r="C98" s="492"/>
      <c r="D98" s="492"/>
      <c r="E98" s="492" t="s">
        <v>6289</v>
      </c>
      <c r="F98" s="492" t="s">
        <v>6368</v>
      </c>
      <c r="G98" s="492" t="s">
        <v>6369</v>
      </c>
      <c r="H98" s="492"/>
      <c r="I98" s="492"/>
      <c r="J98" s="493">
        <v>1</v>
      </c>
      <c r="K98" s="492" t="s">
        <v>5503</v>
      </c>
      <c r="L98" s="492" t="s">
        <v>7847</v>
      </c>
      <c r="M98" s="492" t="s">
        <v>4992</v>
      </c>
      <c r="N98" s="492" t="s">
        <v>5537</v>
      </c>
      <c r="O98" s="494">
        <v>7260</v>
      </c>
      <c r="P98" s="492">
        <v>2020</v>
      </c>
      <c r="Q98" s="492" t="s">
        <v>4413</v>
      </c>
      <c r="R98" s="495">
        <v>4640008176398</v>
      </c>
      <c r="S98" s="492"/>
      <c r="T98" s="492" t="s">
        <v>6770</v>
      </c>
      <c r="U98" s="492" t="s">
        <v>6370</v>
      </c>
      <c r="V98" s="1" t="str">
        <f t="shared" si="3"/>
        <v>http://www.examen.biz/imgShop/464-0008176398.jpeg</v>
      </c>
    </row>
    <row r="99" spans="1:22" ht="33.75" x14ac:dyDescent="0.2">
      <c r="A99" s="215" t="str">
        <f t="shared" si="2"/>
        <v>Фото</v>
      </c>
      <c r="B99" s="492">
        <v>126530</v>
      </c>
      <c r="C99" s="492"/>
      <c r="D99" s="492"/>
      <c r="E99" s="492" t="s">
        <v>3101</v>
      </c>
      <c r="F99" s="492" t="s">
        <v>3102</v>
      </c>
      <c r="G99" s="492" t="s">
        <v>3103</v>
      </c>
      <c r="H99" s="492"/>
      <c r="I99" s="492"/>
      <c r="J99" s="493">
        <v>1</v>
      </c>
      <c r="K99" s="492" t="s">
        <v>5503</v>
      </c>
      <c r="L99" s="492" t="s">
        <v>7847</v>
      </c>
      <c r="M99" s="492" t="s">
        <v>4992</v>
      </c>
      <c r="N99" s="492" t="s">
        <v>5537</v>
      </c>
      <c r="O99" s="494">
        <v>7260</v>
      </c>
      <c r="P99" s="492">
        <v>2019</v>
      </c>
      <c r="Q99" s="492" t="s">
        <v>4413</v>
      </c>
      <c r="R99" s="495">
        <v>4640008175575</v>
      </c>
      <c r="S99" s="492" t="s">
        <v>6471</v>
      </c>
      <c r="T99" s="492" t="s">
        <v>7370</v>
      </c>
      <c r="U99" s="492" t="s">
        <v>3104</v>
      </c>
      <c r="V99" s="1" t="str">
        <f t="shared" si="3"/>
        <v>http://www.examen.biz/imgShop/464-0008175575.jpeg</v>
      </c>
    </row>
    <row r="100" spans="1:22" ht="33.75" x14ac:dyDescent="0.2">
      <c r="A100" s="215" t="str">
        <f t="shared" si="2"/>
        <v>Фото</v>
      </c>
      <c r="B100" s="492">
        <v>131457</v>
      </c>
      <c r="C100" s="492"/>
      <c r="D100" s="492"/>
      <c r="E100" s="492" t="s">
        <v>1782</v>
      </c>
      <c r="F100" s="492" t="s">
        <v>1783</v>
      </c>
      <c r="G100" s="492" t="s">
        <v>1784</v>
      </c>
      <c r="H100" s="492"/>
      <c r="I100" s="492"/>
      <c r="J100" s="493">
        <v>1</v>
      </c>
      <c r="K100" s="492" t="s">
        <v>5503</v>
      </c>
      <c r="L100" s="492" t="s">
        <v>7847</v>
      </c>
      <c r="M100" s="492" t="s">
        <v>4992</v>
      </c>
      <c r="N100" s="492" t="s">
        <v>5537</v>
      </c>
      <c r="O100" s="494">
        <v>7260</v>
      </c>
      <c r="P100" s="492">
        <v>2019</v>
      </c>
      <c r="Q100" s="492" t="s">
        <v>4413</v>
      </c>
      <c r="R100" s="495">
        <v>4640008177272</v>
      </c>
      <c r="S100" s="492" t="s">
        <v>7848</v>
      </c>
      <c r="T100" s="492" t="s">
        <v>7370</v>
      </c>
      <c r="U100" s="492" t="s">
        <v>1785</v>
      </c>
      <c r="V100" s="1" t="str">
        <f t="shared" si="3"/>
        <v>http://www.examen.biz/imgShop/464-0008177272.jpeg</v>
      </c>
    </row>
    <row r="101" spans="1:22" ht="33.75" x14ac:dyDescent="0.2">
      <c r="A101" s="215" t="str">
        <f t="shared" si="2"/>
        <v>Фото</v>
      </c>
      <c r="B101" s="492">
        <v>136633</v>
      </c>
      <c r="C101" s="492"/>
      <c r="D101" s="492"/>
      <c r="E101" s="492" t="s">
        <v>3657</v>
      </c>
      <c r="F101" s="492" t="s">
        <v>3658</v>
      </c>
      <c r="G101" s="492" t="s">
        <v>3659</v>
      </c>
      <c r="H101" s="492"/>
      <c r="I101" s="492"/>
      <c r="J101" s="493">
        <v>1</v>
      </c>
      <c r="K101" s="492" t="s">
        <v>5503</v>
      </c>
      <c r="L101" s="492" t="s">
        <v>7847</v>
      </c>
      <c r="M101" s="492" t="s">
        <v>4992</v>
      </c>
      <c r="N101" s="492" t="s">
        <v>5537</v>
      </c>
      <c r="O101" s="494">
        <v>7260</v>
      </c>
      <c r="P101" s="492">
        <v>2019</v>
      </c>
      <c r="Q101" s="492" t="s">
        <v>4413</v>
      </c>
      <c r="R101" s="495">
        <v>4640008175599</v>
      </c>
      <c r="S101" s="492"/>
      <c r="T101" s="492" t="s">
        <v>7370</v>
      </c>
      <c r="U101" s="492" t="s">
        <v>3660</v>
      </c>
      <c r="V101" s="1" t="str">
        <f t="shared" si="3"/>
        <v>http://www.examen.biz/imgShop/464-0008175599.jpeg</v>
      </c>
    </row>
    <row r="102" spans="1:22" ht="33.75" x14ac:dyDescent="0.2">
      <c r="A102" s="215" t="str">
        <f t="shared" si="2"/>
        <v>Фото</v>
      </c>
      <c r="B102" s="492">
        <v>135371</v>
      </c>
      <c r="C102" s="492"/>
      <c r="D102" s="492"/>
      <c r="E102" s="492" t="s">
        <v>7511</v>
      </c>
      <c r="F102" s="492" t="s">
        <v>7512</v>
      </c>
      <c r="G102" s="492" t="s">
        <v>7513</v>
      </c>
      <c r="H102" s="492"/>
      <c r="I102" s="492"/>
      <c r="J102" s="493">
        <v>1</v>
      </c>
      <c r="K102" s="492" t="s">
        <v>5503</v>
      </c>
      <c r="L102" s="492" t="s">
        <v>7847</v>
      </c>
      <c r="M102" s="492" t="s">
        <v>4992</v>
      </c>
      <c r="N102" s="492" t="s">
        <v>5537</v>
      </c>
      <c r="O102" s="494">
        <v>7260</v>
      </c>
      <c r="P102" s="492">
        <v>2019</v>
      </c>
      <c r="Q102" s="492" t="s">
        <v>4413</v>
      </c>
      <c r="R102" s="495">
        <v>4640008175605</v>
      </c>
      <c r="S102" s="492"/>
      <c r="T102" s="492" t="s">
        <v>7370</v>
      </c>
      <c r="U102" s="492" t="s">
        <v>7514</v>
      </c>
      <c r="V102" s="1" t="str">
        <f t="shared" si="3"/>
        <v>http://www.examen.biz/imgShop/464-0008175605.jpeg</v>
      </c>
    </row>
    <row r="103" spans="1:22" ht="33.75" x14ac:dyDescent="0.2">
      <c r="A103" s="215" t="str">
        <f t="shared" si="2"/>
        <v>Фото</v>
      </c>
      <c r="B103" s="492">
        <v>136630</v>
      </c>
      <c r="C103" s="492"/>
      <c r="D103" s="492"/>
      <c r="E103" s="492" t="s">
        <v>3661</v>
      </c>
      <c r="F103" s="492" t="s">
        <v>3662</v>
      </c>
      <c r="G103" s="492" t="s">
        <v>3663</v>
      </c>
      <c r="H103" s="492"/>
      <c r="I103" s="492"/>
      <c r="J103" s="493">
        <v>1</v>
      </c>
      <c r="K103" s="492" t="s">
        <v>5503</v>
      </c>
      <c r="L103" s="492" t="s">
        <v>7847</v>
      </c>
      <c r="M103" s="492" t="s">
        <v>4992</v>
      </c>
      <c r="N103" s="492" t="s">
        <v>5537</v>
      </c>
      <c r="O103" s="494">
        <v>7260</v>
      </c>
      <c r="P103" s="492">
        <v>2019</v>
      </c>
      <c r="Q103" s="492" t="s">
        <v>4413</v>
      </c>
      <c r="R103" s="495">
        <v>4640008175612</v>
      </c>
      <c r="S103" s="492"/>
      <c r="T103" s="492" t="s">
        <v>7370</v>
      </c>
      <c r="U103" s="492" t="s">
        <v>3664</v>
      </c>
      <c r="V103" s="1" t="str">
        <f t="shared" si="3"/>
        <v>http://www.examen.biz/imgShop/464-0008175612.jpeg</v>
      </c>
    </row>
    <row r="104" spans="1:22" ht="33.75" x14ac:dyDescent="0.2">
      <c r="A104" s="215" t="str">
        <f t="shared" si="2"/>
        <v>Фото</v>
      </c>
      <c r="B104" s="492">
        <v>135370</v>
      </c>
      <c r="C104" s="492"/>
      <c r="D104" s="492"/>
      <c r="E104" s="492" t="s">
        <v>6180</v>
      </c>
      <c r="F104" s="492" t="s">
        <v>7796</v>
      </c>
      <c r="G104" s="492" t="s">
        <v>6446</v>
      </c>
      <c r="H104" s="492"/>
      <c r="I104" s="492"/>
      <c r="J104" s="493">
        <v>1</v>
      </c>
      <c r="K104" s="492" t="s">
        <v>5503</v>
      </c>
      <c r="L104" s="492" t="s">
        <v>7847</v>
      </c>
      <c r="M104" s="492" t="s">
        <v>4992</v>
      </c>
      <c r="N104" s="492" t="s">
        <v>5537</v>
      </c>
      <c r="O104" s="494">
        <v>7260</v>
      </c>
      <c r="P104" s="492">
        <v>2019</v>
      </c>
      <c r="Q104" s="492" t="s">
        <v>4413</v>
      </c>
      <c r="R104" s="495">
        <v>4640008175629</v>
      </c>
      <c r="S104" s="492"/>
      <c r="T104" s="492" t="s">
        <v>7370</v>
      </c>
      <c r="U104" s="492" t="s">
        <v>6447</v>
      </c>
      <c r="V104" s="1" t="str">
        <f t="shared" si="3"/>
        <v>http://www.examen.biz/imgShop/464-0008175629.jpeg</v>
      </c>
    </row>
    <row r="105" spans="1:22" ht="33.75" x14ac:dyDescent="0.2">
      <c r="A105" s="215" t="str">
        <f t="shared" si="2"/>
        <v>Фото</v>
      </c>
      <c r="B105" s="492">
        <v>136632</v>
      </c>
      <c r="C105" s="492"/>
      <c r="D105" s="492"/>
      <c r="E105" s="492" t="s">
        <v>3665</v>
      </c>
      <c r="F105" s="492" t="s">
        <v>3666</v>
      </c>
      <c r="G105" s="492" t="s">
        <v>3667</v>
      </c>
      <c r="H105" s="492"/>
      <c r="I105" s="492"/>
      <c r="J105" s="493">
        <v>1</v>
      </c>
      <c r="K105" s="492" t="s">
        <v>5503</v>
      </c>
      <c r="L105" s="492" t="s">
        <v>7847</v>
      </c>
      <c r="M105" s="492" t="s">
        <v>4992</v>
      </c>
      <c r="N105" s="492" t="s">
        <v>5537</v>
      </c>
      <c r="O105" s="494">
        <v>7260</v>
      </c>
      <c r="P105" s="492">
        <v>2019</v>
      </c>
      <c r="Q105" s="492" t="s">
        <v>4413</v>
      </c>
      <c r="R105" s="495">
        <v>4640008175636</v>
      </c>
      <c r="S105" s="492"/>
      <c r="T105" s="492" t="s">
        <v>7370</v>
      </c>
      <c r="U105" s="492" t="s">
        <v>3668</v>
      </c>
      <c r="V105" s="1" t="str">
        <f t="shared" si="3"/>
        <v>http://www.examen.biz/imgShop/464-0008175636.jpeg</v>
      </c>
    </row>
    <row r="106" spans="1:22" ht="33.75" x14ac:dyDescent="0.2">
      <c r="A106" s="215" t="str">
        <f t="shared" si="2"/>
        <v>Фото</v>
      </c>
      <c r="B106" s="492">
        <v>131467</v>
      </c>
      <c r="C106" s="492"/>
      <c r="D106" s="492"/>
      <c r="E106" s="492" t="s">
        <v>6104</v>
      </c>
      <c r="F106" s="492" t="s">
        <v>6105</v>
      </c>
      <c r="G106" s="492" t="s">
        <v>6777</v>
      </c>
      <c r="H106" s="492"/>
      <c r="I106" s="492"/>
      <c r="J106" s="493">
        <v>1</v>
      </c>
      <c r="K106" s="492" t="s">
        <v>5503</v>
      </c>
      <c r="L106" s="492" t="s">
        <v>7847</v>
      </c>
      <c r="M106" s="492" t="s">
        <v>4992</v>
      </c>
      <c r="N106" s="492" t="s">
        <v>5537</v>
      </c>
      <c r="O106" s="494">
        <v>7260</v>
      </c>
      <c r="P106" s="492">
        <v>2019</v>
      </c>
      <c r="Q106" s="492" t="s">
        <v>4413</v>
      </c>
      <c r="R106" s="495">
        <v>4640008175643</v>
      </c>
      <c r="S106" s="492"/>
      <c r="T106" s="492" t="s">
        <v>7370</v>
      </c>
      <c r="U106" s="492" t="s">
        <v>6778</v>
      </c>
      <c r="V106" s="1" t="str">
        <f t="shared" si="3"/>
        <v>http://www.examen.biz/imgShop/464-0008175643.jpeg</v>
      </c>
    </row>
    <row r="107" spans="1:22" ht="33.75" x14ac:dyDescent="0.2">
      <c r="A107" s="215" t="str">
        <f t="shared" si="2"/>
        <v>Фото</v>
      </c>
      <c r="B107" s="492">
        <v>136631</v>
      </c>
      <c r="C107" s="492"/>
      <c r="D107" s="492"/>
      <c r="E107" s="492" t="s">
        <v>3669</v>
      </c>
      <c r="F107" s="492" t="s">
        <v>3670</v>
      </c>
      <c r="G107" s="492" t="s">
        <v>3671</v>
      </c>
      <c r="H107" s="492"/>
      <c r="I107" s="492"/>
      <c r="J107" s="493">
        <v>1</v>
      </c>
      <c r="K107" s="492" t="s">
        <v>5503</v>
      </c>
      <c r="L107" s="492" t="s">
        <v>7847</v>
      </c>
      <c r="M107" s="492" t="s">
        <v>4992</v>
      </c>
      <c r="N107" s="492" t="s">
        <v>5537</v>
      </c>
      <c r="O107" s="494">
        <v>7260</v>
      </c>
      <c r="P107" s="492">
        <v>2019</v>
      </c>
      <c r="Q107" s="492" t="s">
        <v>4413</v>
      </c>
      <c r="R107" s="495">
        <v>4640008177456</v>
      </c>
      <c r="S107" s="492"/>
      <c r="T107" s="492" t="s">
        <v>7370</v>
      </c>
      <c r="U107" s="492" t="s">
        <v>3672</v>
      </c>
      <c r="V107" s="1" t="str">
        <f t="shared" si="3"/>
        <v>http://www.examen.biz/imgShop/464-0008176411.jpeg</v>
      </c>
    </row>
    <row r="108" spans="1:22" ht="33.75" x14ac:dyDescent="0.2">
      <c r="A108" s="215" t="str">
        <f t="shared" si="2"/>
        <v>Фото</v>
      </c>
      <c r="B108" s="492">
        <v>136559</v>
      </c>
      <c r="C108" s="492"/>
      <c r="D108" s="492"/>
      <c r="E108" s="492" t="s">
        <v>7895</v>
      </c>
      <c r="F108" s="492" t="s">
        <v>7246</v>
      </c>
      <c r="G108" s="492" t="s">
        <v>3673</v>
      </c>
      <c r="H108" s="492"/>
      <c r="I108" s="492"/>
      <c r="J108" s="493">
        <v>1</v>
      </c>
      <c r="K108" s="492" t="s">
        <v>5503</v>
      </c>
      <c r="L108" s="492" t="s">
        <v>7847</v>
      </c>
      <c r="M108" s="492" t="s">
        <v>4992</v>
      </c>
      <c r="N108" s="492" t="s">
        <v>5537</v>
      </c>
      <c r="O108" s="494">
        <v>7260</v>
      </c>
      <c r="P108" s="492">
        <v>2019</v>
      </c>
      <c r="Q108" s="492" t="s">
        <v>4413</v>
      </c>
      <c r="R108" s="495">
        <v>4640008175650</v>
      </c>
      <c r="S108" s="492"/>
      <c r="T108" s="492" t="s">
        <v>7370</v>
      </c>
      <c r="U108" s="492" t="s">
        <v>6271</v>
      </c>
      <c r="V108" s="1" t="str">
        <f t="shared" si="3"/>
        <v>http://www.examen.biz/imgShop/464-0008175650.jpeg</v>
      </c>
    </row>
    <row r="109" spans="1:22" ht="33.75" x14ac:dyDescent="0.2">
      <c r="A109" s="215" t="str">
        <f t="shared" si="2"/>
        <v>Фото</v>
      </c>
      <c r="B109" s="492">
        <v>99106</v>
      </c>
      <c r="C109" s="492"/>
      <c r="D109" s="492"/>
      <c r="E109" s="492" t="s">
        <v>6724</v>
      </c>
      <c r="F109" s="492" t="s">
        <v>5176</v>
      </c>
      <c r="G109" s="492" t="s">
        <v>6755</v>
      </c>
      <c r="H109" s="492"/>
      <c r="I109" s="492"/>
      <c r="J109" s="493">
        <v>1</v>
      </c>
      <c r="K109" s="492" t="s">
        <v>5503</v>
      </c>
      <c r="L109" s="492" t="s">
        <v>4769</v>
      </c>
      <c r="M109" s="492" t="s">
        <v>4992</v>
      </c>
      <c r="N109" s="492" t="s">
        <v>8217</v>
      </c>
      <c r="O109" s="494">
        <v>7590</v>
      </c>
      <c r="P109" s="492">
        <v>2016</v>
      </c>
      <c r="Q109" s="492" t="s">
        <v>4413</v>
      </c>
      <c r="R109" s="495">
        <v>4640008175131</v>
      </c>
      <c r="S109" s="492" t="s">
        <v>4770</v>
      </c>
      <c r="T109" s="492" t="s">
        <v>5512</v>
      </c>
      <c r="U109" s="492" t="s">
        <v>4771</v>
      </c>
      <c r="V109" s="1" t="str">
        <f t="shared" si="3"/>
        <v>http://www.examen.biz/imgShop/464-0008175131.jpeg</v>
      </c>
    </row>
    <row r="110" spans="1:22" ht="33.75" x14ac:dyDescent="0.2">
      <c r="A110" s="215" t="str">
        <f t="shared" si="2"/>
        <v>Фото</v>
      </c>
      <c r="B110" s="492">
        <v>99107</v>
      </c>
      <c r="C110" s="492"/>
      <c r="D110" s="492"/>
      <c r="E110" s="492" t="s">
        <v>3965</v>
      </c>
      <c r="F110" s="492" t="s">
        <v>7448</v>
      </c>
      <c r="G110" s="492" t="s">
        <v>4209</v>
      </c>
      <c r="H110" s="492"/>
      <c r="I110" s="492"/>
      <c r="J110" s="493">
        <v>1</v>
      </c>
      <c r="K110" s="492" t="s">
        <v>5503</v>
      </c>
      <c r="L110" s="492" t="s">
        <v>4769</v>
      </c>
      <c r="M110" s="492" t="s">
        <v>4992</v>
      </c>
      <c r="N110" s="492" t="s">
        <v>8217</v>
      </c>
      <c r="O110" s="494">
        <v>7590</v>
      </c>
      <c r="P110" s="492">
        <v>2016</v>
      </c>
      <c r="Q110" s="492" t="s">
        <v>4413</v>
      </c>
      <c r="R110" s="495">
        <v>4640008175117</v>
      </c>
      <c r="S110" s="492" t="s">
        <v>4770</v>
      </c>
      <c r="T110" s="492" t="s">
        <v>5855</v>
      </c>
      <c r="U110" s="492" t="s">
        <v>4210</v>
      </c>
      <c r="V110" s="1" t="str">
        <f t="shared" si="3"/>
        <v>http://www.examen.biz/imgShop/464-0008175117.jpeg</v>
      </c>
    </row>
    <row r="111" spans="1:22" ht="33.75" x14ac:dyDescent="0.2">
      <c r="A111" s="215" t="str">
        <f t="shared" si="2"/>
        <v>Фото</v>
      </c>
      <c r="B111" s="492">
        <v>99088</v>
      </c>
      <c r="C111" s="492"/>
      <c r="D111" s="492"/>
      <c r="E111" s="492" t="s">
        <v>4772</v>
      </c>
      <c r="F111" s="492" t="s">
        <v>4700</v>
      </c>
      <c r="G111" s="492" t="s">
        <v>7420</v>
      </c>
      <c r="H111" s="492"/>
      <c r="I111" s="492"/>
      <c r="J111" s="493">
        <v>1</v>
      </c>
      <c r="K111" s="492" t="s">
        <v>5503</v>
      </c>
      <c r="L111" s="492" t="s">
        <v>4769</v>
      </c>
      <c r="M111" s="492" t="s">
        <v>4992</v>
      </c>
      <c r="N111" s="492" t="s">
        <v>8217</v>
      </c>
      <c r="O111" s="494">
        <v>7590</v>
      </c>
      <c r="P111" s="492">
        <v>2016</v>
      </c>
      <c r="Q111" s="492" t="s">
        <v>4413</v>
      </c>
      <c r="R111" s="495">
        <v>4640008175124</v>
      </c>
      <c r="S111" s="492" t="s">
        <v>4770</v>
      </c>
      <c r="T111" s="492" t="s">
        <v>4860</v>
      </c>
      <c r="U111" s="492" t="s">
        <v>7421</v>
      </c>
      <c r="V111" s="1" t="str">
        <f t="shared" si="3"/>
        <v>http://www.examen.biz/imgShop/464-0008175124.jpeg</v>
      </c>
    </row>
    <row r="112" spans="1:22" ht="33.75" x14ac:dyDescent="0.2">
      <c r="A112" s="215" t="str">
        <f t="shared" si="2"/>
        <v>Фото</v>
      </c>
      <c r="B112" s="492">
        <v>127392</v>
      </c>
      <c r="C112" s="492"/>
      <c r="D112" s="492"/>
      <c r="E112" s="492" t="s">
        <v>3687</v>
      </c>
      <c r="F112" s="492" t="s">
        <v>3688</v>
      </c>
      <c r="G112" s="492" t="s">
        <v>5937</v>
      </c>
      <c r="H112" s="492"/>
      <c r="I112" s="492"/>
      <c r="J112" s="493">
        <v>1</v>
      </c>
      <c r="K112" s="492" t="s">
        <v>5503</v>
      </c>
      <c r="L112" s="492" t="s">
        <v>4769</v>
      </c>
      <c r="M112" s="492" t="s">
        <v>4992</v>
      </c>
      <c r="N112" s="492" t="s">
        <v>5537</v>
      </c>
      <c r="O112" s="494">
        <v>7590</v>
      </c>
      <c r="P112" s="492">
        <v>2019</v>
      </c>
      <c r="Q112" s="492" t="s">
        <v>4413</v>
      </c>
      <c r="R112" s="495">
        <v>4640008177890</v>
      </c>
      <c r="S112" s="492"/>
      <c r="T112" s="492" t="s">
        <v>5855</v>
      </c>
      <c r="U112" s="492" t="s">
        <v>3689</v>
      </c>
      <c r="V112" s="1" t="str">
        <f t="shared" si="3"/>
        <v>http://www.examen.biz/imgShop/464-0008177890.jpeg</v>
      </c>
    </row>
    <row r="113" spans="1:22" ht="33.75" x14ac:dyDescent="0.2">
      <c r="A113" s="215" t="str">
        <f t="shared" si="2"/>
        <v>Фото</v>
      </c>
      <c r="B113" s="492">
        <v>115248</v>
      </c>
      <c r="C113" s="492"/>
      <c r="D113" s="492"/>
      <c r="E113" s="492" t="s">
        <v>5360</v>
      </c>
      <c r="F113" s="492" t="s">
        <v>5361</v>
      </c>
      <c r="G113" s="492" t="s">
        <v>5361</v>
      </c>
      <c r="H113" s="492"/>
      <c r="I113" s="492"/>
      <c r="J113" s="493">
        <v>1</v>
      </c>
      <c r="K113" s="492" t="s">
        <v>5503</v>
      </c>
      <c r="L113" s="492" t="s">
        <v>4769</v>
      </c>
      <c r="M113" s="492" t="s">
        <v>4992</v>
      </c>
      <c r="N113" s="492" t="s">
        <v>5537</v>
      </c>
      <c r="O113" s="494">
        <v>7590</v>
      </c>
      <c r="P113" s="492">
        <v>2018</v>
      </c>
      <c r="Q113" s="492" t="s">
        <v>4413</v>
      </c>
      <c r="R113" s="495">
        <v>4640008177135</v>
      </c>
      <c r="S113" s="492"/>
      <c r="T113" s="492"/>
      <c r="U113" s="492" t="s">
        <v>5362</v>
      </c>
      <c r="V113" s="1" t="str">
        <f t="shared" si="3"/>
        <v>http://www.examen.biz/imgShop/464-0008177135.jpeg</v>
      </c>
    </row>
    <row r="114" spans="1:22" ht="33.75" x14ac:dyDescent="0.2">
      <c r="A114" s="215" t="str">
        <f t="shared" si="2"/>
        <v>Фото</v>
      </c>
      <c r="B114" s="492">
        <v>124096</v>
      </c>
      <c r="C114" s="492"/>
      <c r="D114" s="492"/>
      <c r="E114" s="492" t="s">
        <v>5323</v>
      </c>
      <c r="F114" s="492" t="s">
        <v>4962</v>
      </c>
      <c r="G114" s="492" t="s">
        <v>6503</v>
      </c>
      <c r="H114" s="492"/>
      <c r="I114" s="492"/>
      <c r="J114" s="493">
        <v>1</v>
      </c>
      <c r="K114" s="492" t="s">
        <v>5503</v>
      </c>
      <c r="L114" s="492" t="s">
        <v>4769</v>
      </c>
      <c r="M114" s="492" t="s">
        <v>4992</v>
      </c>
      <c r="N114" s="492" t="s">
        <v>5537</v>
      </c>
      <c r="O114" s="494">
        <v>7590</v>
      </c>
      <c r="P114" s="492">
        <v>2018</v>
      </c>
      <c r="Q114" s="492" t="s">
        <v>4413</v>
      </c>
      <c r="R114" s="495">
        <v>4640008177463</v>
      </c>
      <c r="S114" s="492"/>
      <c r="T114" s="492" t="s">
        <v>5512</v>
      </c>
      <c r="U114" s="492" t="s">
        <v>5324</v>
      </c>
      <c r="V114" s="1" t="str">
        <f t="shared" si="3"/>
        <v>http://www.examen.biz/imgShop/464-0008177463.jpeg</v>
      </c>
    </row>
    <row r="115" spans="1:22" ht="33.75" x14ac:dyDescent="0.2">
      <c r="A115" s="215" t="str">
        <f t="shared" si="2"/>
        <v>Фото</v>
      </c>
      <c r="B115" s="492">
        <v>144977</v>
      </c>
      <c r="C115" s="492"/>
      <c r="D115" s="492"/>
      <c r="E115" s="492" t="s">
        <v>4837</v>
      </c>
      <c r="F115" s="492" t="s">
        <v>4838</v>
      </c>
      <c r="G115" s="492" t="s">
        <v>4838</v>
      </c>
      <c r="H115" s="492"/>
      <c r="I115" s="492"/>
      <c r="J115" s="493">
        <v>1</v>
      </c>
      <c r="K115" s="492" t="s">
        <v>5503</v>
      </c>
      <c r="L115" s="492" t="s">
        <v>4769</v>
      </c>
      <c r="M115" s="492" t="s">
        <v>4992</v>
      </c>
      <c r="N115" s="492" t="s">
        <v>5537</v>
      </c>
      <c r="O115" s="494">
        <v>7590</v>
      </c>
      <c r="P115" s="492">
        <v>2020</v>
      </c>
      <c r="Q115" s="492" t="s">
        <v>4413</v>
      </c>
      <c r="R115" s="495">
        <v>4640008177142</v>
      </c>
      <c r="S115" s="492"/>
      <c r="T115" s="492"/>
      <c r="U115" s="492" t="s">
        <v>4839</v>
      </c>
      <c r="V115" s="1" t="str">
        <f t="shared" si="3"/>
        <v>http://www.examen.biz/imgShop/464-0008177142.jpeg</v>
      </c>
    </row>
    <row r="116" spans="1:22" ht="33.75" x14ac:dyDescent="0.2">
      <c r="A116" s="215" t="str">
        <f t="shared" si="2"/>
        <v>Фото</v>
      </c>
      <c r="B116" s="492">
        <v>148420</v>
      </c>
      <c r="C116" s="492"/>
      <c r="D116" s="492"/>
      <c r="E116" s="492" t="s">
        <v>8745</v>
      </c>
      <c r="F116" s="492" t="s">
        <v>4831</v>
      </c>
      <c r="G116" s="492" t="s">
        <v>7317</v>
      </c>
      <c r="H116" s="492"/>
      <c r="I116" s="492"/>
      <c r="J116" s="493">
        <v>1</v>
      </c>
      <c r="K116" s="492" t="s">
        <v>5503</v>
      </c>
      <c r="L116" s="492" t="s">
        <v>4769</v>
      </c>
      <c r="M116" s="492" t="s">
        <v>4992</v>
      </c>
      <c r="N116" s="492" t="s">
        <v>8217</v>
      </c>
      <c r="O116" s="494">
        <v>7590</v>
      </c>
      <c r="P116" s="492">
        <v>2020</v>
      </c>
      <c r="Q116" s="492" t="s">
        <v>4413</v>
      </c>
      <c r="R116" s="495">
        <v>4640008178118</v>
      </c>
      <c r="S116" s="492" t="s">
        <v>4770</v>
      </c>
      <c r="T116" s="492" t="s">
        <v>5855</v>
      </c>
      <c r="U116" s="492" t="s">
        <v>8746</v>
      </c>
      <c r="V116" s="1" t="str">
        <f t="shared" si="3"/>
        <v>http://www.examen.biz/imgShop/464-0008178118.jpeg</v>
      </c>
    </row>
    <row r="117" spans="1:22" ht="33.75" x14ac:dyDescent="0.2">
      <c r="A117" s="215" t="str">
        <f t="shared" si="2"/>
        <v>Фото</v>
      </c>
      <c r="B117" s="492">
        <v>126532</v>
      </c>
      <c r="C117" s="492"/>
      <c r="D117" s="492"/>
      <c r="E117" s="492" t="s">
        <v>6374</v>
      </c>
      <c r="F117" s="492" t="s">
        <v>6375</v>
      </c>
      <c r="G117" s="492" t="s">
        <v>6376</v>
      </c>
      <c r="H117" s="492"/>
      <c r="I117" s="492"/>
      <c r="J117" s="493">
        <v>1</v>
      </c>
      <c r="K117" s="492" t="s">
        <v>5503</v>
      </c>
      <c r="L117" s="492" t="s">
        <v>4769</v>
      </c>
      <c r="M117" s="492" t="s">
        <v>4992</v>
      </c>
      <c r="N117" s="492" t="s">
        <v>5537</v>
      </c>
      <c r="O117" s="494">
        <v>7590</v>
      </c>
      <c r="P117" s="492">
        <v>2019</v>
      </c>
      <c r="Q117" s="492" t="s">
        <v>4413</v>
      </c>
      <c r="R117" s="495">
        <v>4640008177883</v>
      </c>
      <c r="S117" s="492"/>
      <c r="T117" s="492" t="s">
        <v>4860</v>
      </c>
      <c r="U117" s="492" t="s">
        <v>6377</v>
      </c>
      <c r="V117" s="1" t="str">
        <f t="shared" si="3"/>
        <v>http://www.examen.biz/imgShop/464-0008177883.jpeg</v>
      </c>
    </row>
    <row r="118" spans="1:22" ht="33.75" x14ac:dyDescent="0.2">
      <c r="A118" s="215" t="str">
        <f t="shared" si="2"/>
        <v>Фото</v>
      </c>
      <c r="B118" s="492">
        <v>127862</v>
      </c>
      <c r="C118" s="492"/>
      <c r="D118" s="492"/>
      <c r="E118" s="492" t="s">
        <v>7787</v>
      </c>
      <c r="F118" s="492" t="s">
        <v>7788</v>
      </c>
      <c r="G118" s="492" t="s">
        <v>7189</v>
      </c>
      <c r="H118" s="492"/>
      <c r="I118" s="492"/>
      <c r="J118" s="493">
        <v>1</v>
      </c>
      <c r="K118" s="492" t="s">
        <v>5503</v>
      </c>
      <c r="L118" s="492" t="s">
        <v>4769</v>
      </c>
      <c r="M118" s="492" t="s">
        <v>4992</v>
      </c>
      <c r="N118" s="492" t="s">
        <v>5537</v>
      </c>
      <c r="O118" s="494">
        <v>7590</v>
      </c>
      <c r="P118" s="492">
        <v>2019</v>
      </c>
      <c r="Q118" s="492" t="s">
        <v>4413</v>
      </c>
      <c r="R118" s="495">
        <v>4640008177937</v>
      </c>
      <c r="S118" s="492"/>
      <c r="T118" s="492"/>
      <c r="U118" s="492" t="s">
        <v>7067</v>
      </c>
      <c r="V118" s="1" t="str">
        <f t="shared" si="3"/>
        <v>http://www.examen.biz/imgShop/464-0008177937.jpeg</v>
      </c>
    </row>
    <row r="119" spans="1:22" ht="33.75" x14ac:dyDescent="0.2">
      <c r="A119" s="215" t="str">
        <f t="shared" si="2"/>
        <v>Фото</v>
      </c>
      <c r="B119" s="492">
        <v>127393</v>
      </c>
      <c r="C119" s="492"/>
      <c r="D119" s="492"/>
      <c r="E119" s="492" t="s">
        <v>3690</v>
      </c>
      <c r="F119" s="492" t="s">
        <v>3691</v>
      </c>
      <c r="G119" s="492" t="s">
        <v>7190</v>
      </c>
      <c r="H119" s="492"/>
      <c r="I119" s="492"/>
      <c r="J119" s="493">
        <v>1</v>
      </c>
      <c r="K119" s="492" t="s">
        <v>5503</v>
      </c>
      <c r="L119" s="492" t="s">
        <v>4769</v>
      </c>
      <c r="M119" s="492" t="s">
        <v>4992</v>
      </c>
      <c r="N119" s="492" t="s">
        <v>5537</v>
      </c>
      <c r="O119" s="494">
        <v>7590</v>
      </c>
      <c r="P119" s="492">
        <v>2019</v>
      </c>
      <c r="Q119" s="492" t="s">
        <v>4413</v>
      </c>
      <c r="R119" s="495">
        <v>4640008177906</v>
      </c>
      <c r="S119" s="492"/>
      <c r="T119" s="492" t="s">
        <v>5855</v>
      </c>
      <c r="U119" s="492" t="s">
        <v>3692</v>
      </c>
      <c r="V119" s="1" t="str">
        <f t="shared" si="3"/>
        <v>http://www.examen.biz/imgShop/464-0008177906.jpeg</v>
      </c>
    </row>
    <row r="120" spans="1:22" ht="33.75" x14ac:dyDescent="0.2">
      <c r="A120" s="215" t="str">
        <f t="shared" si="2"/>
        <v>Фото</v>
      </c>
      <c r="B120" s="492">
        <v>127863</v>
      </c>
      <c r="C120" s="492"/>
      <c r="D120" s="492"/>
      <c r="E120" s="492" t="s">
        <v>7486</v>
      </c>
      <c r="F120" s="492" t="s">
        <v>7657</v>
      </c>
      <c r="G120" s="492" t="s">
        <v>7658</v>
      </c>
      <c r="H120" s="492"/>
      <c r="I120" s="492"/>
      <c r="J120" s="493">
        <v>1</v>
      </c>
      <c r="K120" s="492" t="s">
        <v>5503</v>
      </c>
      <c r="L120" s="492" t="s">
        <v>4769</v>
      </c>
      <c r="M120" s="492" t="s">
        <v>4992</v>
      </c>
      <c r="N120" s="492" t="s">
        <v>5537</v>
      </c>
      <c r="O120" s="494">
        <v>7590</v>
      </c>
      <c r="P120" s="492">
        <v>2019</v>
      </c>
      <c r="Q120" s="492" t="s">
        <v>4413</v>
      </c>
      <c r="R120" s="495">
        <v>4640008177951</v>
      </c>
      <c r="S120" s="492"/>
      <c r="T120" s="492"/>
      <c r="U120" s="492" t="s">
        <v>7659</v>
      </c>
      <c r="V120" s="1" t="str">
        <f t="shared" si="3"/>
        <v>http://www.examen.biz/imgShop/464-0008177951.jpeg</v>
      </c>
    </row>
    <row r="121" spans="1:22" ht="33.75" x14ac:dyDescent="0.2">
      <c r="A121" s="215" t="str">
        <f t="shared" si="2"/>
        <v>Фото</v>
      </c>
      <c r="B121" s="492">
        <v>127861</v>
      </c>
      <c r="C121" s="492"/>
      <c r="D121" s="492"/>
      <c r="E121" s="492" t="s">
        <v>7068</v>
      </c>
      <c r="F121" s="492" t="s">
        <v>7069</v>
      </c>
      <c r="G121" s="492" t="s">
        <v>8276</v>
      </c>
      <c r="H121" s="492"/>
      <c r="I121" s="492"/>
      <c r="J121" s="493">
        <v>1</v>
      </c>
      <c r="K121" s="492" t="s">
        <v>5503</v>
      </c>
      <c r="L121" s="492" t="s">
        <v>4769</v>
      </c>
      <c r="M121" s="492" t="s">
        <v>4992</v>
      </c>
      <c r="N121" s="492" t="s">
        <v>5537</v>
      </c>
      <c r="O121" s="494">
        <v>7590</v>
      </c>
      <c r="P121" s="492">
        <v>2019</v>
      </c>
      <c r="Q121" s="492" t="s">
        <v>4413</v>
      </c>
      <c r="R121" s="495">
        <v>4640008177944</v>
      </c>
      <c r="S121" s="492"/>
      <c r="T121" s="492"/>
      <c r="U121" s="492" t="s">
        <v>7070</v>
      </c>
      <c r="V121" s="1" t="str">
        <f t="shared" si="3"/>
        <v>http://www.examen.biz/imgShop/464-0008177944.jpeg</v>
      </c>
    </row>
    <row r="122" spans="1:22" ht="33.75" x14ac:dyDescent="0.2">
      <c r="A122" s="215" t="str">
        <f t="shared" si="2"/>
        <v>Фото</v>
      </c>
      <c r="B122" s="492">
        <v>127860</v>
      </c>
      <c r="C122" s="492"/>
      <c r="D122" s="492"/>
      <c r="E122" s="492" t="s">
        <v>7071</v>
      </c>
      <c r="F122" s="492" t="s">
        <v>7072</v>
      </c>
      <c r="G122" s="492" t="s">
        <v>8277</v>
      </c>
      <c r="H122" s="492"/>
      <c r="I122" s="492"/>
      <c r="J122" s="493">
        <v>1</v>
      </c>
      <c r="K122" s="492" t="s">
        <v>5503</v>
      </c>
      <c r="L122" s="492" t="s">
        <v>4769</v>
      </c>
      <c r="M122" s="492" t="s">
        <v>4992</v>
      </c>
      <c r="N122" s="492" t="s">
        <v>5537</v>
      </c>
      <c r="O122" s="494">
        <v>7590</v>
      </c>
      <c r="P122" s="492">
        <v>2019</v>
      </c>
      <c r="Q122" s="492" t="s">
        <v>4413</v>
      </c>
      <c r="R122" s="495">
        <v>4640008177913</v>
      </c>
      <c r="S122" s="492"/>
      <c r="T122" s="492"/>
      <c r="U122" s="492" t="s">
        <v>7073</v>
      </c>
      <c r="V122" s="1" t="str">
        <f t="shared" si="3"/>
        <v>http://www.examen.biz/imgShop/464-0008177913.jpeg</v>
      </c>
    </row>
    <row r="123" spans="1:22" ht="33.75" x14ac:dyDescent="0.2">
      <c r="A123" s="215" t="str">
        <f t="shared" si="2"/>
        <v>Фото</v>
      </c>
      <c r="B123" s="492">
        <v>127864</v>
      </c>
      <c r="C123" s="492"/>
      <c r="D123" s="492"/>
      <c r="E123" s="492" t="s">
        <v>7660</v>
      </c>
      <c r="F123" s="492" t="s">
        <v>7661</v>
      </c>
      <c r="G123" s="492" t="s">
        <v>7662</v>
      </c>
      <c r="H123" s="492"/>
      <c r="I123" s="492"/>
      <c r="J123" s="493">
        <v>1</v>
      </c>
      <c r="K123" s="492" t="s">
        <v>5503</v>
      </c>
      <c r="L123" s="492" t="s">
        <v>4769</v>
      </c>
      <c r="M123" s="492" t="s">
        <v>4992</v>
      </c>
      <c r="N123" s="492" t="s">
        <v>5537</v>
      </c>
      <c r="O123" s="494">
        <v>7590</v>
      </c>
      <c r="P123" s="492">
        <v>2019</v>
      </c>
      <c r="Q123" s="492" t="s">
        <v>4413</v>
      </c>
      <c r="R123" s="495">
        <v>4640008177920</v>
      </c>
      <c r="S123" s="492"/>
      <c r="T123" s="492"/>
      <c r="U123" s="492" t="s">
        <v>7663</v>
      </c>
      <c r="V123" s="1" t="str">
        <f t="shared" si="3"/>
        <v>http://www.examen.biz/imgShop/464-0008177920.jpeg</v>
      </c>
    </row>
    <row r="124" spans="1:22" ht="33.75" x14ac:dyDescent="0.2">
      <c r="A124" s="215" t="str">
        <f t="shared" si="2"/>
        <v>Фото</v>
      </c>
      <c r="B124" s="492">
        <v>136629</v>
      </c>
      <c r="C124" s="492"/>
      <c r="D124" s="492"/>
      <c r="E124" s="492" t="s">
        <v>5586</v>
      </c>
      <c r="F124" s="492" t="s">
        <v>7544</v>
      </c>
      <c r="G124" s="492" t="s">
        <v>6867</v>
      </c>
      <c r="H124" s="492"/>
      <c r="I124" s="492"/>
      <c r="J124" s="493">
        <v>1</v>
      </c>
      <c r="K124" s="492" t="s">
        <v>5503</v>
      </c>
      <c r="L124" s="492" t="s">
        <v>7847</v>
      </c>
      <c r="M124" s="492" t="s">
        <v>4992</v>
      </c>
      <c r="N124" s="492" t="s">
        <v>5537</v>
      </c>
      <c r="O124" s="494">
        <v>7260</v>
      </c>
      <c r="P124" s="492">
        <v>2019</v>
      </c>
      <c r="Q124" s="492" t="s">
        <v>4413</v>
      </c>
      <c r="R124" s="495">
        <v>4640008177289</v>
      </c>
      <c r="S124" s="492"/>
      <c r="T124" s="492" t="s">
        <v>6767</v>
      </c>
      <c r="U124" s="492" t="s">
        <v>6868</v>
      </c>
      <c r="V124" s="1" t="str">
        <f t="shared" si="3"/>
        <v>http://www.examen.biz/imgShop/464-0008177289.jpeg</v>
      </c>
    </row>
    <row r="125" spans="1:22" ht="33.75" x14ac:dyDescent="0.2">
      <c r="A125" s="215" t="str">
        <f t="shared" si="2"/>
        <v>Фото</v>
      </c>
      <c r="B125" s="492">
        <v>144979</v>
      </c>
      <c r="C125" s="492"/>
      <c r="D125" s="492"/>
      <c r="E125" s="492" t="s">
        <v>2369</v>
      </c>
      <c r="F125" s="492" t="s">
        <v>2370</v>
      </c>
      <c r="G125" s="492" t="s">
        <v>2371</v>
      </c>
      <c r="H125" s="492"/>
      <c r="I125" s="492"/>
      <c r="J125" s="493">
        <v>1</v>
      </c>
      <c r="K125" s="492" t="s">
        <v>5503</v>
      </c>
      <c r="L125" s="492" t="s">
        <v>7847</v>
      </c>
      <c r="M125" s="492" t="s">
        <v>4992</v>
      </c>
      <c r="N125" s="492" t="s">
        <v>5537</v>
      </c>
      <c r="O125" s="494">
        <v>7260</v>
      </c>
      <c r="P125" s="492">
        <v>2020</v>
      </c>
      <c r="Q125" s="492" t="s">
        <v>4413</v>
      </c>
      <c r="R125" s="495">
        <v>4640008177296</v>
      </c>
      <c r="S125" s="492" t="s">
        <v>8353</v>
      </c>
      <c r="T125" s="492" t="s">
        <v>6767</v>
      </c>
      <c r="U125" s="492" t="s">
        <v>2372</v>
      </c>
      <c r="V125" s="1" t="str">
        <f t="shared" si="3"/>
        <v>http://www.examen.biz/imgShop/464-0008177296.jpeg</v>
      </c>
    </row>
    <row r="126" spans="1:22" ht="33.75" x14ac:dyDescent="0.2">
      <c r="A126" s="215" t="str">
        <f t="shared" si="2"/>
        <v>Фото</v>
      </c>
      <c r="B126" s="492">
        <v>131468</v>
      </c>
      <c r="C126" s="492"/>
      <c r="D126" s="492"/>
      <c r="E126" s="492" t="s">
        <v>1347</v>
      </c>
      <c r="F126" s="492" t="s">
        <v>1348</v>
      </c>
      <c r="G126" s="492" t="s">
        <v>1349</v>
      </c>
      <c r="H126" s="492"/>
      <c r="I126" s="492"/>
      <c r="J126" s="493">
        <v>1</v>
      </c>
      <c r="K126" s="492" t="s">
        <v>5503</v>
      </c>
      <c r="L126" s="492" t="s">
        <v>7847</v>
      </c>
      <c r="M126" s="492" t="s">
        <v>4992</v>
      </c>
      <c r="N126" s="492" t="s">
        <v>5537</v>
      </c>
      <c r="O126" s="494">
        <v>7260</v>
      </c>
      <c r="P126" s="492">
        <v>2019</v>
      </c>
      <c r="Q126" s="492" t="s">
        <v>4413</v>
      </c>
      <c r="R126" s="495">
        <v>4640008176633</v>
      </c>
      <c r="S126" s="492" t="s">
        <v>4934</v>
      </c>
      <c r="T126" s="492" t="s">
        <v>7887</v>
      </c>
      <c r="U126" s="492" t="s">
        <v>1350</v>
      </c>
      <c r="V126" s="1" t="str">
        <f t="shared" si="3"/>
        <v>http://www.examen.biz/imgShop/464-0008176633.jpeg</v>
      </c>
    </row>
    <row r="127" spans="1:22" ht="33.75" x14ac:dyDescent="0.2">
      <c r="A127" s="215" t="str">
        <f t="shared" si="2"/>
        <v>Фото</v>
      </c>
      <c r="B127" s="492">
        <v>131469</v>
      </c>
      <c r="C127" s="492"/>
      <c r="D127" s="492"/>
      <c r="E127" s="492" t="s">
        <v>1351</v>
      </c>
      <c r="F127" s="492" t="s">
        <v>1352</v>
      </c>
      <c r="G127" s="492" t="s">
        <v>1353</v>
      </c>
      <c r="H127" s="492"/>
      <c r="I127" s="492"/>
      <c r="J127" s="493">
        <v>1</v>
      </c>
      <c r="K127" s="492" t="s">
        <v>5503</v>
      </c>
      <c r="L127" s="492" t="s">
        <v>7847</v>
      </c>
      <c r="M127" s="492" t="s">
        <v>4992</v>
      </c>
      <c r="N127" s="492" t="s">
        <v>5537</v>
      </c>
      <c r="O127" s="494">
        <v>7260</v>
      </c>
      <c r="P127" s="492">
        <v>2019</v>
      </c>
      <c r="Q127" s="492" t="s">
        <v>4413</v>
      </c>
      <c r="R127" s="495">
        <v>4640008176640</v>
      </c>
      <c r="S127" s="492" t="s">
        <v>7139</v>
      </c>
      <c r="T127" s="492" t="s">
        <v>7887</v>
      </c>
      <c r="U127" s="492" t="s">
        <v>1354</v>
      </c>
      <c r="V127" s="1" t="str">
        <f t="shared" si="3"/>
        <v>http://www.examen.biz/imgShop/464-0008176640.jpeg</v>
      </c>
    </row>
    <row r="128" spans="1:22" ht="33.75" x14ac:dyDescent="0.2">
      <c r="A128" s="215" t="str">
        <f t="shared" si="2"/>
        <v>Фото</v>
      </c>
      <c r="B128" s="492">
        <v>131470</v>
      </c>
      <c r="C128" s="492"/>
      <c r="D128" s="492"/>
      <c r="E128" s="492" t="s">
        <v>1355</v>
      </c>
      <c r="F128" s="492" t="s">
        <v>1356</v>
      </c>
      <c r="G128" s="492" t="s">
        <v>1357</v>
      </c>
      <c r="H128" s="492"/>
      <c r="I128" s="492"/>
      <c r="J128" s="493">
        <v>1</v>
      </c>
      <c r="K128" s="492" t="s">
        <v>5503</v>
      </c>
      <c r="L128" s="492" t="s">
        <v>7847</v>
      </c>
      <c r="M128" s="492" t="s">
        <v>4992</v>
      </c>
      <c r="N128" s="492" t="s">
        <v>5537</v>
      </c>
      <c r="O128" s="494">
        <v>7260</v>
      </c>
      <c r="P128" s="492">
        <v>2019</v>
      </c>
      <c r="Q128" s="492" t="s">
        <v>4413</v>
      </c>
      <c r="R128" s="495">
        <v>4640008176657</v>
      </c>
      <c r="S128" s="492" t="s">
        <v>7017</v>
      </c>
      <c r="T128" s="492" t="s">
        <v>7887</v>
      </c>
      <c r="U128" s="492" t="s">
        <v>1358</v>
      </c>
      <c r="V128" s="1" t="str">
        <f t="shared" si="3"/>
        <v>http://www.examen.biz/imgShop/464-0008176657.jpeg</v>
      </c>
    </row>
    <row r="129" spans="1:22" ht="33.75" x14ac:dyDescent="0.2">
      <c r="A129" s="215" t="str">
        <f t="shared" si="2"/>
        <v>Фото</v>
      </c>
      <c r="B129" s="492">
        <v>131471</v>
      </c>
      <c r="C129" s="492"/>
      <c r="D129" s="492"/>
      <c r="E129" s="492" t="s">
        <v>1359</v>
      </c>
      <c r="F129" s="492" t="s">
        <v>1360</v>
      </c>
      <c r="G129" s="492" t="s">
        <v>1361</v>
      </c>
      <c r="H129" s="492"/>
      <c r="I129" s="492"/>
      <c r="J129" s="493">
        <v>1</v>
      </c>
      <c r="K129" s="492" t="s">
        <v>5503</v>
      </c>
      <c r="L129" s="492" t="s">
        <v>7847</v>
      </c>
      <c r="M129" s="492" t="s">
        <v>4992</v>
      </c>
      <c r="N129" s="492" t="s">
        <v>5537</v>
      </c>
      <c r="O129" s="494">
        <v>7260</v>
      </c>
      <c r="P129" s="492">
        <v>2019</v>
      </c>
      <c r="Q129" s="492" t="s">
        <v>4413</v>
      </c>
      <c r="R129" s="495">
        <v>4640008176664</v>
      </c>
      <c r="S129" s="492" t="s">
        <v>6964</v>
      </c>
      <c r="T129" s="492" t="s">
        <v>7887</v>
      </c>
      <c r="U129" s="492" t="s">
        <v>1362</v>
      </c>
      <c r="V129" s="1" t="str">
        <f t="shared" si="3"/>
        <v>http://www.examen.biz/imgShop/464-0008176664.jpeg</v>
      </c>
    </row>
    <row r="130" spans="1:22" ht="33.75" x14ac:dyDescent="0.2">
      <c r="A130" s="215" t="str">
        <f t="shared" si="2"/>
        <v>Фото</v>
      </c>
      <c r="B130" s="492">
        <v>131472</v>
      </c>
      <c r="C130" s="492"/>
      <c r="D130" s="492"/>
      <c r="E130" s="492" t="s">
        <v>1363</v>
      </c>
      <c r="F130" s="492" t="s">
        <v>1364</v>
      </c>
      <c r="G130" s="492" t="s">
        <v>1365</v>
      </c>
      <c r="H130" s="492"/>
      <c r="I130" s="492"/>
      <c r="J130" s="493">
        <v>1</v>
      </c>
      <c r="K130" s="492" t="s">
        <v>5503</v>
      </c>
      <c r="L130" s="492" t="s">
        <v>7847</v>
      </c>
      <c r="M130" s="492" t="s">
        <v>4992</v>
      </c>
      <c r="N130" s="492" t="s">
        <v>5537</v>
      </c>
      <c r="O130" s="494">
        <v>7260</v>
      </c>
      <c r="P130" s="492">
        <v>2019</v>
      </c>
      <c r="Q130" s="492" t="s">
        <v>4413</v>
      </c>
      <c r="R130" s="495">
        <v>4640008176671</v>
      </c>
      <c r="S130" s="492" t="s">
        <v>5850</v>
      </c>
      <c r="T130" s="492" t="s">
        <v>7887</v>
      </c>
      <c r="U130" s="492" t="s">
        <v>1366</v>
      </c>
      <c r="V130" s="1" t="str">
        <f t="shared" si="3"/>
        <v>http://www.examen.biz/imgShop/464-0008176671.jpeg</v>
      </c>
    </row>
    <row r="131" spans="1:22" ht="45" x14ac:dyDescent="0.2">
      <c r="A131" s="215" t="str">
        <f t="shared" si="2"/>
        <v>Фото</v>
      </c>
      <c r="B131" s="492">
        <v>117732</v>
      </c>
      <c r="C131" s="492"/>
      <c r="D131" s="492"/>
      <c r="E131" s="492" t="s">
        <v>8330</v>
      </c>
      <c r="F131" s="492" t="s">
        <v>7124</v>
      </c>
      <c r="G131" s="492" t="s">
        <v>7044</v>
      </c>
      <c r="H131" s="492"/>
      <c r="I131" s="492"/>
      <c r="J131" s="493">
        <v>1</v>
      </c>
      <c r="K131" s="492" t="s">
        <v>5503</v>
      </c>
      <c r="L131" s="492" t="s">
        <v>7847</v>
      </c>
      <c r="M131" s="492" t="s">
        <v>4992</v>
      </c>
      <c r="N131" s="492" t="s">
        <v>5537</v>
      </c>
      <c r="O131" s="494">
        <v>7260</v>
      </c>
      <c r="P131" s="492">
        <v>2018</v>
      </c>
      <c r="Q131" s="492" t="s">
        <v>4413</v>
      </c>
      <c r="R131" s="495">
        <v>4640008177302</v>
      </c>
      <c r="S131" s="492"/>
      <c r="T131" s="492" t="s">
        <v>6294</v>
      </c>
      <c r="U131" s="492" t="s">
        <v>7045</v>
      </c>
      <c r="V131" s="1" t="str">
        <f t="shared" si="3"/>
        <v>http://www.examen.biz/imgShop/464-0008177302.jpeg</v>
      </c>
    </row>
    <row r="132" spans="1:22" ht="45" x14ac:dyDescent="0.2">
      <c r="A132" s="215" t="str">
        <f t="shared" si="2"/>
        <v>Фото</v>
      </c>
      <c r="B132" s="492">
        <v>107380</v>
      </c>
      <c r="C132" s="492"/>
      <c r="D132" s="492"/>
      <c r="E132" s="492" t="s">
        <v>2950</v>
      </c>
      <c r="F132" s="492" t="s">
        <v>2951</v>
      </c>
      <c r="G132" s="492" t="s">
        <v>2952</v>
      </c>
      <c r="H132" s="492"/>
      <c r="I132" s="492"/>
      <c r="J132" s="493">
        <v>1</v>
      </c>
      <c r="K132" s="492" t="s">
        <v>5503</v>
      </c>
      <c r="L132" s="492" t="s">
        <v>7847</v>
      </c>
      <c r="M132" s="492" t="s">
        <v>4992</v>
      </c>
      <c r="N132" s="492" t="s">
        <v>8217</v>
      </c>
      <c r="O132" s="494">
        <v>7260</v>
      </c>
      <c r="P132" s="492">
        <v>2017</v>
      </c>
      <c r="Q132" s="492" t="s">
        <v>4413</v>
      </c>
      <c r="R132" s="495">
        <v>4640008175308</v>
      </c>
      <c r="S132" s="492"/>
      <c r="T132" s="492" t="s">
        <v>6294</v>
      </c>
      <c r="U132" s="492" t="s">
        <v>2953</v>
      </c>
      <c r="V132" s="1" t="str">
        <f t="shared" si="3"/>
        <v>http://www.examen.biz/imgShop/464-0008175308.jpeg</v>
      </c>
    </row>
    <row r="133" spans="1:22" ht="45" x14ac:dyDescent="0.2">
      <c r="A133" s="215" t="str">
        <f t="shared" si="2"/>
        <v>Фото</v>
      </c>
      <c r="B133" s="492">
        <v>117731</v>
      </c>
      <c r="C133" s="492"/>
      <c r="D133" s="492"/>
      <c r="E133" s="492" t="s">
        <v>7046</v>
      </c>
      <c r="F133" s="492" t="s">
        <v>7740</v>
      </c>
      <c r="G133" s="492" t="s">
        <v>7741</v>
      </c>
      <c r="H133" s="492"/>
      <c r="I133" s="492"/>
      <c r="J133" s="493">
        <v>1</v>
      </c>
      <c r="K133" s="492" t="s">
        <v>5503</v>
      </c>
      <c r="L133" s="492" t="s">
        <v>7847</v>
      </c>
      <c r="M133" s="492" t="s">
        <v>4992</v>
      </c>
      <c r="N133" s="492" t="s">
        <v>5537</v>
      </c>
      <c r="O133" s="494">
        <v>7260</v>
      </c>
      <c r="P133" s="492">
        <v>2018</v>
      </c>
      <c r="Q133" s="492" t="s">
        <v>4413</v>
      </c>
      <c r="R133" s="495">
        <v>4640008177319</v>
      </c>
      <c r="S133" s="492"/>
      <c r="T133" s="492" t="s">
        <v>6294</v>
      </c>
      <c r="U133" s="492" t="s">
        <v>7742</v>
      </c>
      <c r="V133" s="1" t="str">
        <f t="shared" si="3"/>
        <v>http://www.examen.biz/imgShop/464-0008177319.jpeg</v>
      </c>
    </row>
    <row r="134" spans="1:22" ht="33.75" x14ac:dyDescent="0.2">
      <c r="A134" s="215" t="str">
        <f t="shared" ref="A134:A189" si="4">HYPERLINK(V134,"Фото")</f>
        <v>Фото</v>
      </c>
      <c r="B134" s="492">
        <v>131458</v>
      </c>
      <c r="C134" s="492"/>
      <c r="D134" s="492"/>
      <c r="E134" s="492" t="s">
        <v>7600</v>
      </c>
      <c r="F134" s="492" t="s">
        <v>7601</v>
      </c>
      <c r="G134" s="492" t="s">
        <v>7602</v>
      </c>
      <c r="H134" s="492"/>
      <c r="I134" s="492"/>
      <c r="J134" s="493">
        <v>1</v>
      </c>
      <c r="K134" s="492" t="s">
        <v>5503</v>
      </c>
      <c r="L134" s="492" t="s">
        <v>7847</v>
      </c>
      <c r="M134" s="492" t="s">
        <v>4992</v>
      </c>
      <c r="N134" s="492" t="s">
        <v>5537</v>
      </c>
      <c r="O134" s="494">
        <v>7260</v>
      </c>
      <c r="P134" s="492">
        <v>2019</v>
      </c>
      <c r="Q134" s="492" t="s">
        <v>4413</v>
      </c>
      <c r="R134" s="495">
        <v>4640008177999</v>
      </c>
      <c r="S134" s="492"/>
      <c r="T134" s="492" t="s">
        <v>5007</v>
      </c>
      <c r="U134" s="492" t="s">
        <v>7603</v>
      </c>
      <c r="V134" s="1" t="str">
        <f t="shared" ref="V134:V189" si="5">CONCATENATE("http://www.examen.biz/imgShop/",U134)</f>
        <v>http://www.examen.biz/imgShop/464-0008177999.jpeg</v>
      </c>
    </row>
    <row r="135" spans="1:22" ht="33.75" x14ac:dyDescent="0.2">
      <c r="A135" s="215" t="str">
        <f t="shared" si="4"/>
        <v>Фото</v>
      </c>
      <c r="B135" s="492">
        <v>140900</v>
      </c>
      <c r="C135" s="492"/>
      <c r="D135" s="492"/>
      <c r="E135" s="492" t="s">
        <v>3320</v>
      </c>
      <c r="F135" s="492" t="s">
        <v>3321</v>
      </c>
      <c r="G135" s="492" t="s">
        <v>3322</v>
      </c>
      <c r="H135" s="492"/>
      <c r="I135" s="492"/>
      <c r="J135" s="493">
        <v>1</v>
      </c>
      <c r="K135" s="492" t="s">
        <v>5503</v>
      </c>
      <c r="L135" s="492" t="s">
        <v>7847</v>
      </c>
      <c r="M135" s="492" t="s">
        <v>4992</v>
      </c>
      <c r="N135" s="492" t="s">
        <v>8217</v>
      </c>
      <c r="O135" s="494">
        <v>7260</v>
      </c>
      <c r="P135" s="492">
        <v>2019</v>
      </c>
      <c r="Q135" s="492" t="s">
        <v>4413</v>
      </c>
      <c r="R135" s="495">
        <v>4640008177975</v>
      </c>
      <c r="S135" s="492"/>
      <c r="T135" s="492" t="s">
        <v>5007</v>
      </c>
      <c r="U135" s="492" t="s">
        <v>3323</v>
      </c>
      <c r="V135" s="1" t="str">
        <f t="shared" si="5"/>
        <v>http://www.examen.biz/imgShop/464-0008177975.jpeg</v>
      </c>
    </row>
    <row r="136" spans="1:22" ht="33.75" x14ac:dyDescent="0.2">
      <c r="A136" s="215" t="str">
        <f t="shared" si="4"/>
        <v>Фото</v>
      </c>
      <c r="B136" s="492">
        <v>136711</v>
      </c>
      <c r="C136" s="492"/>
      <c r="D136" s="492"/>
      <c r="E136" s="492" t="s">
        <v>3418</v>
      </c>
      <c r="F136" s="492" t="s">
        <v>3419</v>
      </c>
      <c r="G136" s="492" t="s">
        <v>3420</v>
      </c>
      <c r="H136" s="492"/>
      <c r="I136" s="492"/>
      <c r="J136" s="493">
        <v>1</v>
      </c>
      <c r="K136" s="492" t="s">
        <v>5503</v>
      </c>
      <c r="L136" s="492" t="s">
        <v>5909</v>
      </c>
      <c r="M136" s="492" t="s">
        <v>4992</v>
      </c>
      <c r="N136" s="492" t="s">
        <v>8217</v>
      </c>
      <c r="O136" s="494">
        <v>7260</v>
      </c>
      <c r="P136" s="492">
        <v>2019</v>
      </c>
      <c r="Q136" s="492" t="s">
        <v>4413</v>
      </c>
      <c r="R136" s="495">
        <v>4640008174820</v>
      </c>
      <c r="S136" s="492" t="s">
        <v>7017</v>
      </c>
      <c r="T136" s="492" t="s">
        <v>6770</v>
      </c>
      <c r="U136" s="492" t="s">
        <v>3421</v>
      </c>
      <c r="V136" s="1" t="str">
        <f t="shared" si="5"/>
        <v>http://www.examen.biz/imgShop/464-0008174820.jpeg</v>
      </c>
    </row>
    <row r="137" spans="1:22" ht="33.75" x14ac:dyDescent="0.2">
      <c r="A137" s="215" t="str">
        <f t="shared" si="4"/>
        <v>Фото</v>
      </c>
      <c r="B137" s="492">
        <v>136712</v>
      </c>
      <c r="C137" s="492"/>
      <c r="D137" s="492"/>
      <c r="E137" s="492" t="s">
        <v>3422</v>
      </c>
      <c r="F137" s="492" t="s">
        <v>3423</v>
      </c>
      <c r="G137" s="492" t="s">
        <v>3424</v>
      </c>
      <c r="H137" s="492"/>
      <c r="I137" s="492"/>
      <c r="J137" s="493">
        <v>1</v>
      </c>
      <c r="K137" s="492" t="s">
        <v>5503</v>
      </c>
      <c r="L137" s="492" t="s">
        <v>5909</v>
      </c>
      <c r="M137" s="492" t="s">
        <v>4992</v>
      </c>
      <c r="N137" s="492" t="s">
        <v>8217</v>
      </c>
      <c r="O137" s="494">
        <v>7260</v>
      </c>
      <c r="P137" s="492">
        <v>2019</v>
      </c>
      <c r="Q137" s="492" t="s">
        <v>4413</v>
      </c>
      <c r="R137" s="495">
        <v>4640008174837</v>
      </c>
      <c r="S137" s="492" t="s">
        <v>6964</v>
      </c>
      <c r="T137" s="492" t="s">
        <v>6770</v>
      </c>
      <c r="U137" s="492" t="s">
        <v>3425</v>
      </c>
      <c r="V137" s="1" t="str">
        <f t="shared" si="5"/>
        <v>http://www.examen.biz/imgShop/464-0008174837.jpeg</v>
      </c>
    </row>
    <row r="138" spans="1:22" ht="33.75" x14ac:dyDescent="0.2">
      <c r="A138" s="215" t="str">
        <f t="shared" si="4"/>
        <v>Фото</v>
      </c>
      <c r="B138" s="492">
        <v>136713</v>
      </c>
      <c r="C138" s="492"/>
      <c r="D138" s="492"/>
      <c r="E138" s="492" t="s">
        <v>3426</v>
      </c>
      <c r="F138" s="492" t="s">
        <v>3427</v>
      </c>
      <c r="G138" s="492" t="s">
        <v>3428</v>
      </c>
      <c r="H138" s="492"/>
      <c r="I138" s="492"/>
      <c r="J138" s="493">
        <v>1</v>
      </c>
      <c r="K138" s="492" t="s">
        <v>5503</v>
      </c>
      <c r="L138" s="492" t="s">
        <v>5909</v>
      </c>
      <c r="M138" s="492" t="s">
        <v>4992</v>
      </c>
      <c r="N138" s="492" t="s">
        <v>8217</v>
      </c>
      <c r="O138" s="494">
        <v>7260</v>
      </c>
      <c r="P138" s="492">
        <v>2019</v>
      </c>
      <c r="Q138" s="492" t="s">
        <v>4413</v>
      </c>
      <c r="R138" s="495">
        <v>4640008174844</v>
      </c>
      <c r="S138" s="492" t="s">
        <v>5850</v>
      </c>
      <c r="T138" s="492" t="s">
        <v>6770</v>
      </c>
      <c r="U138" s="492" t="s">
        <v>3429</v>
      </c>
      <c r="V138" s="1" t="str">
        <f t="shared" si="5"/>
        <v>http://www.examen.biz/imgShop/464-0008174844.jpeg</v>
      </c>
    </row>
    <row r="139" spans="1:22" ht="45" x14ac:dyDescent="0.2">
      <c r="A139" s="215" t="str">
        <f t="shared" si="4"/>
        <v>Фото</v>
      </c>
      <c r="B139" s="492">
        <v>126965</v>
      </c>
      <c r="C139" s="492"/>
      <c r="D139" s="492"/>
      <c r="E139" s="492" t="s">
        <v>3479</v>
      </c>
      <c r="F139" s="492" t="s">
        <v>3480</v>
      </c>
      <c r="G139" s="492" t="s">
        <v>3481</v>
      </c>
      <c r="H139" s="492"/>
      <c r="I139" s="492"/>
      <c r="J139" s="493">
        <v>1</v>
      </c>
      <c r="K139" s="492" t="s">
        <v>5503</v>
      </c>
      <c r="L139" s="492" t="s">
        <v>7847</v>
      </c>
      <c r="M139" s="492" t="s">
        <v>4992</v>
      </c>
      <c r="N139" s="492" t="s">
        <v>5537</v>
      </c>
      <c r="O139" s="494">
        <v>7260</v>
      </c>
      <c r="P139" s="492">
        <v>2019</v>
      </c>
      <c r="Q139" s="492" t="s">
        <v>4413</v>
      </c>
      <c r="R139" s="495">
        <v>4640008176237</v>
      </c>
      <c r="S139" s="492" t="s">
        <v>7981</v>
      </c>
      <c r="T139" s="492" t="s">
        <v>7140</v>
      </c>
      <c r="U139" s="492" t="s">
        <v>3482</v>
      </c>
      <c r="V139" s="1" t="str">
        <f t="shared" si="5"/>
        <v>http://www.examen.biz/imgShop/464-0008176237.jpeg</v>
      </c>
    </row>
    <row r="140" spans="1:22" ht="33.75" x14ac:dyDescent="0.2">
      <c r="A140" s="215" t="str">
        <f t="shared" si="4"/>
        <v>Фото</v>
      </c>
      <c r="B140" s="492">
        <v>128682</v>
      </c>
      <c r="C140" s="492"/>
      <c r="D140" s="492"/>
      <c r="E140" s="492" t="s">
        <v>7165</v>
      </c>
      <c r="F140" s="492" t="s">
        <v>6147</v>
      </c>
      <c r="G140" s="492" t="s">
        <v>7417</v>
      </c>
      <c r="H140" s="492"/>
      <c r="I140" s="492"/>
      <c r="J140" s="493">
        <v>1</v>
      </c>
      <c r="K140" s="492" t="s">
        <v>5503</v>
      </c>
      <c r="L140" s="492" t="s">
        <v>7847</v>
      </c>
      <c r="M140" s="492" t="s">
        <v>4992</v>
      </c>
      <c r="N140" s="492" t="s">
        <v>5537</v>
      </c>
      <c r="O140" s="494">
        <v>7260</v>
      </c>
      <c r="P140" s="492">
        <v>2019</v>
      </c>
      <c r="Q140" s="492" t="s">
        <v>4413</v>
      </c>
      <c r="R140" s="495">
        <v>4640008176251</v>
      </c>
      <c r="S140" s="492" t="s">
        <v>5698</v>
      </c>
      <c r="T140" s="492" t="s">
        <v>7140</v>
      </c>
      <c r="U140" s="492" t="s">
        <v>6148</v>
      </c>
      <c r="V140" s="1" t="str">
        <f t="shared" si="5"/>
        <v>http://www.examen.biz/imgShop/464-0008176251.jpeg</v>
      </c>
    </row>
    <row r="141" spans="1:22" ht="33.75" x14ac:dyDescent="0.2">
      <c r="A141" s="215" t="str">
        <f t="shared" si="4"/>
        <v>Фото</v>
      </c>
      <c r="B141" s="492">
        <v>127401</v>
      </c>
      <c r="C141" s="492"/>
      <c r="D141" s="492"/>
      <c r="E141" s="492" t="s">
        <v>10436</v>
      </c>
      <c r="F141" s="492" t="s">
        <v>10437</v>
      </c>
      <c r="G141" s="492" t="s">
        <v>10438</v>
      </c>
      <c r="H141" s="492"/>
      <c r="I141" s="492"/>
      <c r="J141" s="493">
        <v>1</v>
      </c>
      <c r="K141" s="492" t="s">
        <v>5503</v>
      </c>
      <c r="L141" s="492" t="s">
        <v>7847</v>
      </c>
      <c r="M141" s="492" t="s">
        <v>4992</v>
      </c>
      <c r="N141" s="492" t="s">
        <v>5537</v>
      </c>
      <c r="O141" s="494">
        <v>7260</v>
      </c>
      <c r="P141" s="492">
        <v>2019</v>
      </c>
      <c r="Q141" s="492" t="s">
        <v>4413</v>
      </c>
      <c r="R141" s="495">
        <v>4640008176244</v>
      </c>
      <c r="S141" s="492" t="s">
        <v>5698</v>
      </c>
      <c r="T141" s="492" t="s">
        <v>7140</v>
      </c>
      <c r="U141" s="492" t="s">
        <v>10439</v>
      </c>
      <c r="V141" s="1" t="str">
        <f t="shared" si="5"/>
        <v>http://www.examen.biz/imgShop/464-0008176244.jpeg</v>
      </c>
    </row>
    <row r="142" spans="1:22" ht="45" x14ac:dyDescent="0.2">
      <c r="A142" s="215" t="str">
        <f t="shared" si="4"/>
        <v>Фото</v>
      </c>
      <c r="B142" s="492">
        <v>117418</v>
      </c>
      <c r="C142" s="492"/>
      <c r="D142" s="492"/>
      <c r="E142" s="492" t="s">
        <v>8178</v>
      </c>
      <c r="F142" s="492" t="s">
        <v>5912</v>
      </c>
      <c r="G142" s="492" t="s">
        <v>5913</v>
      </c>
      <c r="H142" s="492"/>
      <c r="I142" s="492"/>
      <c r="J142" s="493">
        <v>1</v>
      </c>
      <c r="K142" s="492" t="s">
        <v>5503</v>
      </c>
      <c r="L142" s="492" t="s">
        <v>7847</v>
      </c>
      <c r="M142" s="492" t="s">
        <v>4992</v>
      </c>
      <c r="N142" s="492" t="s">
        <v>5537</v>
      </c>
      <c r="O142" s="494">
        <v>7260</v>
      </c>
      <c r="P142" s="492">
        <v>2018</v>
      </c>
      <c r="Q142" s="492" t="s">
        <v>4413</v>
      </c>
      <c r="R142" s="495">
        <v>4640008176275</v>
      </c>
      <c r="S142" s="492" t="s">
        <v>5581</v>
      </c>
      <c r="T142" s="492" t="s">
        <v>7140</v>
      </c>
      <c r="U142" s="492" t="s">
        <v>7443</v>
      </c>
      <c r="V142" s="1" t="str">
        <f t="shared" si="5"/>
        <v>http://www.examen.biz/imgShop/464-0008176275.jpeg</v>
      </c>
    </row>
    <row r="143" spans="1:22" ht="33.75" x14ac:dyDescent="0.2">
      <c r="A143" s="215" t="str">
        <f t="shared" si="4"/>
        <v>Фото</v>
      </c>
      <c r="B143" s="492">
        <v>127402</v>
      </c>
      <c r="C143" s="492"/>
      <c r="D143" s="492"/>
      <c r="E143" s="492" t="s">
        <v>10440</v>
      </c>
      <c r="F143" s="492" t="s">
        <v>10441</v>
      </c>
      <c r="G143" s="492" t="s">
        <v>10442</v>
      </c>
      <c r="H143" s="492"/>
      <c r="I143" s="492"/>
      <c r="J143" s="493">
        <v>1</v>
      </c>
      <c r="K143" s="492" t="s">
        <v>5503</v>
      </c>
      <c r="L143" s="492" t="s">
        <v>7847</v>
      </c>
      <c r="M143" s="492" t="s">
        <v>4992</v>
      </c>
      <c r="N143" s="492" t="s">
        <v>5537</v>
      </c>
      <c r="O143" s="494">
        <v>7260</v>
      </c>
      <c r="P143" s="492">
        <v>2019</v>
      </c>
      <c r="Q143" s="492" t="s">
        <v>4413</v>
      </c>
      <c r="R143" s="495">
        <v>4640008176268</v>
      </c>
      <c r="S143" s="492" t="s">
        <v>5581</v>
      </c>
      <c r="T143" s="492" t="s">
        <v>7140</v>
      </c>
      <c r="U143" s="492" t="s">
        <v>10443</v>
      </c>
      <c r="V143" s="1" t="str">
        <f t="shared" si="5"/>
        <v>http://www.examen.biz/imgShop/464-0008176268.jpeg</v>
      </c>
    </row>
    <row r="144" spans="1:22" ht="33.75" x14ac:dyDescent="0.2">
      <c r="A144" s="215" t="str">
        <f t="shared" si="4"/>
        <v>Фото</v>
      </c>
      <c r="B144" s="492">
        <v>118587</v>
      </c>
      <c r="C144" s="492"/>
      <c r="D144" s="492"/>
      <c r="E144" s="492" t="s">
        <v>6149</v>
      </c>
      <c r="F144" s="492" t="s">
        <v>6150</v>
      </c>
      <c r="G144" s="492" t="s">
        <v>6151</v>
      </c>
      <c r="H144" s="492"/>
      <c r="I144" s="492"/>
      <c r="J144" s="493">
        <v>1</v>
      </c>
      <c r="K144" s="492" t="s">
        <v>5503</v>
      </c>
      <c r="L144" s="492" t="s">
        <v>7847</v>
      </c>
      <c r="M144" s="492" t="s">
        <v>4992</v>
      </c>
      <c r="N144" s="492" t="s">
        <v>5537</v>
      </c>
      <c r="O144" s="494">
        <v>7260</v>
      </c>
      <c r="P144" s="492">
        <v>2018</v>
      </c>
      <c r="Q144" s="492" t="s">
        <v>4413</v>
      </c>
      <c r="R144" s="495">
        <v>4640008176282</v>
      </c>
      <c r="S144" s="492" t="s">
        <v>7524</v>
      </c>
      <c r="T144" s="492" t="s">
        <v>7140</v>
      </c>
      <c r="U144" s="492" t="s">
        <v>6152</v>
      </c>
      <c r="V144" s="1" t="str">
        <f t="shared" si="5"/>
        <v>http://www.examen.biz/imgShop/464-0008176282.jpeg</v>
      </c>
    </row>
    <row r="145" spans="1:22" ht="45" x14ac:dyDescent="0.2">
      <c r="A145" s="215" t="str">
        <f t="shared" si="4"/>
        <v>Фото</v>
      </c>
      <c r="B145" s="492">
        <v>118601</v>
      </c>
      <c r="C145" s="492"/>
      <c r="D145" s="492"/>
      <c r="E145" s="492" t="s">
        <v>10444</v>
      </c>
      <c r="F145" s="492" t="s">
        <v>10445</v>
      </c>
      <c r="G145" s="492" t="s">
        <v>10446</v>
      </c>
      <c r="H145" s="492"/>
      <c r="I145" s="492"/>
      <c r="J145" s="493">
        <v>1</v>
      </c>
      <c r="K145" s="492" t="s">
        <v>5503</v>
      </c>
      <c r="L145" s="492" t="s">
        <v>7847</v>
      </c>
      <c r="M145" s="492" t="s">
        <v>4992</v>
      </c>
      <c r="N145" s="492" t="s">
        <v>5537</v>
      </c>
      <c r="O145" s="494">
        <v>7260</v>
      </c>
      <c r="P145" s="492">
        <v>2018</v>
      </c>
      <c r="Q145" s="492" t="s">
        <v>4413</v>
      </c>
      <c r="R145" s="495">
        <v>4640008176299</v>
      </c>
      <c r="S145" s="492" t="s">
        <v>7524</v>
      </c>
      <c r="T145" s="492" t="s">
        <v>7140</v>
      </c>
      <c r="U145" s="492" t="s">
        <v>10447</v>
      </c>
      <c r="V145" s="1" t="str">
        <f t="shared" si="5"/>
        <v>http://www.examen.biz/imgShop/464-0008176299.jpeg</v>
      </c>
    </row>
    <row r="146" spans="1:22" ht="45" x14ac:dyDescent="0.2">
      <c r="A146" s="215" t="str">
        <f t="shared" si="4"/>
        <v>Фото</v>
      </c>
      <c r="B146" s="492">
        <v>126967</v>
      </c>
      <c r="C146" s="492"/>
      <c r="D146" s="492"/>
      <c r="E146" s="492" t="s">
        <v>9433</v>
      </c>
      <c r="F146" s="492" t="s">
        <v>9434</v>
      </c>
      <c r="G146" s="492" t="s">
        <v>9435</v>
      </c>
      <c r="H146" s="492"/>
      <c r="I146" s="492"/>
      <c r="J146" s="493">
        <v>1</v>
      </c>
      <c r="K146" s="492" t="s">
        <v>5503</v>
      </c>
      <c r="L146" s="492" t="s">
        <v>7847</v>
      </c>
      <c r="M146" s="492" t="s">
        <v>4992</v>
      </c>
      <c r="N146" s="492" t="s">
        <v>5537</v>
      </c>
      <c r="O146" s="494">
        <v>7260</v>
      </c>
      <c r="P146" s="492">
        <v>2019</v>
      </c>
      <c r="Q146" s="492" t="s">
        <v>4413</v>
      </c>
      <c r="R146" s="495">
        <v>4640008176091</v>
      </c>
      <c r="S146" s="492" t="s">
        <v>7981</v>
      </c>
      <c r="T146" s="492" t="s">
        <v>4860</v>
      </c>
      <c r="U146" s="492" t="s">
        <v>9436</v>
      </c>
      <c r="V146" s="1" t="str">
        <f t="shared" si="5"/>
        <v>http://www.examen.biz/imgShop/464-0008176091.jpeg</v>
      </c>
    </row>
    <row r="147" spans="1:22" ht="33.75" x14ac:dyDescent="0.2">
      <c r="A147" s="215" t="str">
        <f t="shared" si="4"/>
        <v>Фото</v>
      </c>
      <c r="B147" s="492">
        <v>127400</v>
      </c>
      <c r="C147" s="492"/>
      <c r="D147" s="492"/>
      <c r="E147" s="492" t="s">
        <v>6153</v>
      </c>
      <c r="F147" s="492" t="s">
        <v>6154</v>
      </c>
      <c r="G147" s="492" t="s">
        <v>6155</v>
      </c>
      <c r="H147" s="492"/>
      <c r="I147" s="492"/>
      <c r="J147" s="493">
        <v>1</v>
      </c>
      <c r="K147" s="492" t="s">
        <v>5503</v>
      </c>
      <c r="L147" s="492" t="s">
        <v>7847</v>
      </c>
      <c r="M147" s="492" t="s">
        <v>4992</v>
      </c>
      <c r="N147" s="492" t="s">
        <v>5537</v>
      </c>
      <c r="O147" s="494">
        <v>7260</v>
      </c>
      <c r="P147" s="492">
        <v>2019</v>
      </c>
      <c r="Q147" s="492" t="s">
        <v>4413</v>
      </c>
      <c r="R147" s="495">
        <v>4640008176114</v>
      </c>
      <c r="S147" s="492" t="s">
        <v>5698</v>
      </c>
      <c r="T147" s="492" t="s">
        <v>4860</v>
      </c>
      <c r="U147" s="492" t="s">
        <v>6156</v>
      </c>
      <c r="V147" s="1" t="str">
        <f t="shared" si="5"/>
        <v>http://www.examen.biz/imgShop/464-0008176114.jpeg</v>
      </c>
    </row>
    <row r="148" spans="1:22" ht="33.75" x14ac:dyDescent="0.2">
      <c r="A148" s="215" t="str">
        <f t="shared" si="4"/>
        <v>Фото</v>
      </c>
      <c r="B148" s="492">
        <v>118606</v>
      </c>
      <c r="C148" s="492"/>
      <c r="D148" s="492"/>
      <c r="E148" s="492" t="s">
        <v>6157</v>
      </c>
      <c r="F148" s="492" t="s">
        <v>6158</v>
      </c>
      <c r="G148" s="492" t="s">
        <v>3907</v>
      </c>
      <c r="H148" s="492"/>
      <c r="I148" s="492"/>
      <c r="J148" s="493">
        <v>1</v>
      </c>
      <c r="K148" s="492" t="s">
        <v>5503</v>
      </c>
      <c r="L148" s="492" t="s">
        <v>7847</v>
      </c>
      <c r="M148" s="492" t="s">
        <v>4992</v>
      </c>
      <c r="N148" s="492" t="s">
        <v>5537</v>
      </c>
      <c r="O148" s="494">
        <v>7260</v>
      </c>
      <c r="P148" s="492">
        <v>2018</v>
      </c>
      <c r="Q148" s="492" t="s">
        <v>4413</v>
      </c>
      <c r="R148" s="495">
        <v>4640008176107</v>
      </c>
      <c r="S148" s="492" t="s">
        <v>5698</v>
      </c>
      <c r="T148" s="492" t="s">
        <v>4860</v>
      </c>
      <c r="U148" s="492" t="s">
        <v>6159</v>
      </c>
      <c r="V148" s="1" t="str">
        <f t="shared" si="5"/>
        <v>http://www.examen.biz/imgShop/464-0008176107.jpeg</v>
      </c>
    </row>
    <row r="149" spans="1:22" ht="33.75" x14ac:dyDescent="0.2">
      <c r="A149" s="215" t="str">
        <f t="shared" si="4"/>
        <v>Фото</v>
      </c>
      <c r="B149" s="492">
        <v>118607</v>
      </c>
      <c r="C149" s="492"/>
      <c r="D149" s="492"/>
      <c r="E149" s="492" t="s">
        <v>5493</v>
      </c>
      <c r="F149" s="492" t="s">
        <v>5494</v>
      </c>
      <c r="G149" s="492" t="s">
        <v>4530</v>
      </c>
      <c r="H149" s="492"/>
      <c r="I149" s="492"/>
      <c r="J149" s="493">
        <v>1</v>
      </c>
      <c r="K149" s="492" t="s">
        <v>5503</v>
      </c>
      <c r="L149" s="492" t="s">
        <v>7847</v>
      </c>
      <c r="M149" s="492" t="s">
        <v>4992</v>
      </c>
      <c r="N149" s="492" t="s">
        <v>5537</v>
      </c>
      <c r="O149" s="494">
        <v>7260</v>
      </c>
      <c r="P149" s="492">
        <v>2018</v>
      </c>
      <c r="Q149" s="492" t="s">
        <v>4413</v>
      </c>
      <c r="R149" s="495">
        <v>4640008176138</v>
      </c>
      <c r="S149" s="492" t="s">
        <v>5581</v>
      </c>
      <c r="T149" s="492" t="s">
        <v>4860</v>
      </c>
      <c r="U149" s="492" t="s">
        <v>4531</v>
      </c>
      <c r="V149" s="1" t="str">
        <f t="shared" si="5"/>
        <v>http://www.examen.biz/imgShop/464-0008176138.jpeg</v>
      </c>
    </row>
    <row r="150" spans="1:22" ht="33.75" x14ac:dyDescent="0.2">
      <c r="A150" s="215" t="str">
        <f t="shared" si="4"/>
        <v>Фото</v>
      </c>
      <c r="B150" s="492">
        <v>118608</v>
      </c>
      <c r="C150" s="492"/>
      <c r="D150" s="492"/>
      <c r="E150" s="492" t="s">
        <v>10448</v>
      </c>
      <c r="F150" s="492" t="s">
        <v>9812</v>
      </c>
      <c r="G150" s="492" t="s">
        <v>9813</v>
      </c>
      <c r="H150" s="492"/>
      <c r="I150" s="492"/>
      <c r="J150" s="493">
        <v>1</v>
      </c>
      <c r="K150" s="492" t="s">
        <v>5503</v>
      </c>
      <c r="L150" s="492" t="s">
        <v>7847</v>
      </c>
      <c r="M150" s="492" t="s">
        <v>4992</v>
      </c>
      <c r="N150" s="492" t="s">
        <v>5537</v>
      </c>
      <c r="O150" s="494">
        <v>7260</v>
      </c>
      <c r="P150" s="492">
        <v>2018</v>
      </c>
      <c r="Q150" s="492" t="s">
        <v>4413</v>
      </c>
      <c r="R150" s="495">
        <v>4640008176121</v>
      </c>
      <c r="S150" s="492" t="s">
        <v>5581</v>
      </c>
      <c r="T150" s="492" t="s">
        <v>4860</v>
      </c>
      <c r="U150" s="492" t="s">
        <v>9814</v>
      </c>
      <c r="V150" s="1" t="str">
        <f t="shared" si="5"/>
        <v>http://www.examen.biz/imgShop/464-0008176121.jpeg</v>
      </c>
    </row>
    <row r="151" spans="1:22" ht="33.75" x14ac:dyDescent="0.2">
      <c r="A151" s="215" t="str">
        <f t="shared" si="4"/>
        <v>Фото</v>
      </c>
      <c r="B151" s="492">
        <v>127403</v>
      </c>
      <c r="C151" s="492"/>
      <c r="D151" s="492"/>
      <c r="E151" s="492" t="s">
        <v>3483</v>
      </c>
      <c r="F151" s="492" t="s">
        <v>3484</v>
      </c>
      <c r="G151" s="492" t="s">
        <v>3485</v>
      </c>
      <c r="H151" s="492"/>
      <c r="I151" s="492"/>
      <c r="J151" s="493">
        <v>1</v>
      </c>
      <c r="K151" s="492" t="s">
        <v>5503</v>
      </c>
      <c r="L151" s="492" t="s">
        <v>7847</v>
      </c>
      <c r="M151" s="492" t="s">
        <v>4992</v>
      </c>
      <c r="N151" s="492" t="s">
        <v>5537</v>
      </c>
      <c r="O151" s="494">
        <v>7260</v>
      </c>
      <c r="P151" s="492">
        <v>2019</v>
      </c>
      <c r="Q151" s="492" t="s">
        <v>4413</v>
      </c>
      <c r="R151" s="495">
        <v>4640008176152</v>
      </c>
      <c r="S151" s="492" t="s">
        <v>7524</v>
      </c>
      <c r="T151" s="492" t="s">
        <v>4860</v>
      </c>
      <c r="U151" s="492" t="s">
        <v>3486</v>
      </c>
      <c r="V151" s="1" t="str">
        <f t="shared" si="5"/>
        <v>http://www.examen.biz/imgShop/464-0008176152.jpeg</v>
      </c>
    </row>
    <row r="152" spans="1:22" ht="33.75" x14ac:dyDescent="0.2">
      <c r="A152" s="215" t="str">
        <f t="shared" si="4"/>
        <v>Фото</v>
      </c>
      <c r="B152" s="492">
        <v>118605</v>
      </c>
      <c r="C152" s="492"/>
      <c r="D152" s="492"/>
      <c r="E152" s="492" t="s">
        <v>9815</v>
      </c>
      <c r="F152" s="492" t="s">
        <v>9816</v>
      </c>
      <c r="G152" s="492" t="s">
        <v>9817</v>
      </c>
      <c r="H152" s="492"/>
      <c r="I152" s="492"/>
      <c r="J152" s="493">
        <v>1</v>
      </c>
      <c r="K152" s="492" t="s">
        <v>5503</v>
      </c>
      <c r="L152" s="492" t="s">
        <v>7847</v>
      </c>
      <c r="M152" s="492" t="s">
        <v>4992</v>
      </c>
      <c r="N152" s="492" t="s">
        <v>5537</v>
      </c>
      <c r="O152" s="494">
        <v>7260</v>
      </c>
      <c r="P152" s="492">
        <v>2018</v>
      </c>
      <c r="Q152" s="492" t="s">
        <v>4413</v>
      </c>
      <c r="R152" s="495">
        <v>4640008176145</v>
      </c>
      <c r="S152" s="492" t="s">
        <v>7524</v>
      </c>
      <c r="T152" s="492" t="s">
        <v>4860</v>
      </c>
      <c r="U152" s="492" t="s">
        <v>9818</v>
      </c>
      <c r="V152" s="1" t="str">
        <f t="shared" si="5"/>
        <v>http://www.examen.biz/imgShop/464-0008176145.jpeg</v>
      </c>
    </row>
    <row r="153" spans="1:22" ht="45" x14ac:dyDescent="0.2">
      <c r="A153" s="215" t="str">
        <f t="shared" si="4"/>
        <v>Фото</v>
      </c>
      <c r="B153" s="492">
        <v>126076</v>
      </c>
      <c r="C153" s="492"/>
      <c r="D153" s="492"/>
      <c r="E153" s="492" t="s">
        <v>9437</v>
      </c>
      <c r="F153" s="492" t="s">
        <v>9438</v>
      </c>
      <c r="G153" s="492" t="s">
        <v>9439</v>
      </c>
      <c r="H153" s="492"/>
      <c r="I153" s="492"/>
      <c r="J153" s="493">
        <v>1</v>
      </c>
      <c r="K153" s="492" t="s">
        <v>5503</v>
      </c>
      <c r="L153" s="492" t="s">
        <v>7847</v>
      </c>
      <c r="M153" s="492" t="s">
        <v>4992</v>
      </c>
      <c r="N153" s="492" t="s">
        <v>5537</v>
      </c>
      <c r="O153" s="494">
        <v>7260</v>
      </c>
      <c r="P153" s="492">
        <v>2018</v>
      </c>
      <c r="Q153" s="492" t="s">
        <v>4413</v>
      </c>
      <c r="R153" s="495">
        <v>4640008176305</v>
      </c>
      <c r="S153" s="492"/>
      <c r="T153" s="492" t="s">
        <v>6294</v>
      </c>
      <c r="U153" s="492" t="s">
        <v>9440</v>
      </c>
      <c r="V153" s="1" t="str">
        <f t="shared" si="5"/>
        <v>http://www.examen.biz/imgShop/464-0008176305.jpeg</v>
      </c>
    </row>
    <row r="154" spans="1:22" ht="33.75" x14ac:dyDescent="0.2">
      <c r="A154" s="215" t="str">
        <f t="shared" si="4"/>
        <v>Фото</v>
      </c>
      <c r="B154" s="492">
        <v>126964</v>
      </c>
      <c r="C154" s="492"/>
      <c r="D154" s="492"/>
      <c r="E154" s="492" t="s">
        <v>9252</v>
      </c>
      <c r="F154" s="492" t="s">
        <v>9253</v>
      </c>
      <c r="G154" s="492" t="s">
        <v>9254</v>
      </c>
      <c r="H154" s="492"/>
      <c r="I154" s="492"/>
      <c r="J154" s="493">
        <v>1</v>
      </c>
      <c r="K154" s="492" t="s">
        <v>5503</v>
      </c>
      <c r="L154" s="492" t="s">
        <v>7847</v>
      </c>
      <c r="M154" s="492" t="s">
        <v>4992</v>
      </c>
      <c r="N154" s="492" t="s">
        <v>5537</v>
      </c>
      <c r="O154" s="494">
        <v>7260</v>
      </c>
      <c r="P154" s="492">
        <v>2019</v>
      </c>
      <c r="Q154" s="492" t="s">
        <v>4413</v>
      </c>
      <c r="R154" s="495">
        <v>4640008176022</v>
      </c>
      <c r="S154" s="492" t="s">
        <v>7981</v>
      </c>
      <c r="T154" s="492" t="s">
        <v>5512</v>
      </c>
      <c r="U154" s="492" t="s">
        <v>9255</v>
      </c>
      <c r="V154" s="1" t="str">
        <f t="shared" si="5"/>
        <v>http://www.examen.biz/imgShop/464-0008176022.jpeg</v>
      </c>
    </row>
    <row r="155" spans="1:22" ht="33.75" x14ac:dyDescent="0.2">
      <c r="A155" s="215" t="str">
        <f t="shared" si="4"/>
        <v>Фото</v>
      </c>
      <c r="B155" s="492">
        <v>126534</v>
      </c>
      <c r="C155" s="492"/>
      <c r="D155" s="492"/>
      <c r="E155" s="492" t="s">
        <v>9819</v>
      </c>
      <c r="F155" s="492" t="s">
        <v>9820</v>
      </c>
      <c r="G155" s="492" t="s">
        <v>9821</v>
      </c>
      <c r="H155" s="492"/>
      <c r="I155" s="492"/>
      <c r="J155" s="493">
        <v>1</v>
      </c>
      <c r="K155" s="492" t="s">
        <v>5503</v>
      </c>
      <c r="L155" s="492" t="s">
        <v>7847</v>
      </c>
      <c r="M155" s="492" t="s">
        <v>4992</v>
      </c>
      <c r="N155" s="492" t="s">
        <v>5537</v>
      </c>
      <c r="O155" s="494">
        <v>7260</v>
      </c>
      <c r="P155" s="492">
        <v>2019</v>
      </c>
      <c r="Q155" s="492" t="s">
        <v>4413</v>
      </c>
      <c r="R155" s="495">
        <v>4640008176435</v>
      </c>
      <c r="S155" s="492" t="s">
        <v>5698</v>
      </c>
      <c r="T155" s="492" t="s">
        <v>5512</v>
      </c>
      <c r="U155" s="492" t="s">
        <v>9822</v>
      </c>
      <c r="V155" s="1" t="str">
        <f t="shared" si="5"/>
        <v>http://www.examen.biz/imgShop/464-0008176435.jpeg</v>
      </c>
    </row>
    <row r="156" spans="1:22" ht="33.75" x14ac:dyDescent="0.2">
      <c r="A156" s="215" t="str">
        <f t="shared" si="4"/>
        <v>Фото</v>
      </c>
      <c r="B156" s="492">
        <v>126535</v>
      </c>
      <c r="C156" s="492"/>
      <c r="D156" s="492"/>
      <c r="E156" s="492" t="s">
        <v>3020</v>
      </c>
      <c r="F156" s="492" t="s">
        <v>3021</v>
      </c>
      <c r="G156" s="492" t="s">
        <v>3022</v>
      </c>
      <c r="H156" s="492"/>
      <c r="I156" s="492"/>
      <c r="J156" s="493">
        <v>1</v>
      </c>
      <c r="K156" s="492" t="s">
        <v>5503</v>
      </c>
      <c r="L156" s="492" t="s">
        <v>7847</v>
      </c>
      <c r="M156" s="492" t="s">
        <v>4992</v>
      </c>
      <c r="N156" s="492" t="s">
        <v>5537</v>
      </c>
      <c r="O156" s="494">
        <v>7260</v>
      </c>
      <c r="P156" s="492">
        <v>2019</v>
      </c>
      <c r="Q156" s="492" t="s">
        <v>4413</v>
      </c>
      <c r="R156" s="495">
        <v>4640008176039</v>
      </c>
      <c r="S156" s="492" t="s">
        <v>5698</v>
      </c>
      <c r="T156" s="492" t="s">
        <v>5512</v>
      </c>
      <c r="U156" s="492" t="s">
        <v>3023</v>
      </c>
      <c r="V156" s="1" t="str">
        <f t="shared" si="5"/>
        <v>http://www.examen.biz/imgShop/464-0008176039.jpeg</v>
      </c>
    </row>
    <row r="157" spans="1:22" ht="33.75" x14ac:dyDescent="0.2">
      <c r="A157" s="215" t="str">
        <f t="shared" si="4"/>
        <v>Фото</v>
      </c>
      <c r="B157" s="492">
        <v>134684</v>
      </c>
      <c r="C157" s="492"/>
      <c r="D157" s="492"/>
      <c r="E157" s="492" t="s">
        <v>1105</v>
      </c>
      <c r="F157" s="492" t="s">
        <v>1106</v>
      </c>
      <c r="G157" s="492" t="s">
        <v>1107</v>
      </c>
      <c r="H157" s="492"/>
      <c r="I157" s="492"/>
      <c r="J157" s="493">
        <v>1</v>
      </c>
      <c r="K157" s="492" t="s">
        <v>5503</v>
      </c>
      <c r="L157" s="492" t="s">
        <v>7847</v>
      </c>
      <c r="M157" s="492" t="s">
        <v>4992</v>
      </c>
      <c r="N157" s="492" t="s">
        <v>5537</v>
      </c>
      <c r="O157" s="494">
        <v>7260</v>
      </c>
      <c r="P157" s="492">
        <v>2019</v>
      </c>
      <c r="Q157" s="492" t="s">
        <v>4413</v>
      </c>
      <c r="R157" s="495">
        <v>4640008176442</v>
      </c>
      <c r="S157" s="492" t="s">
        <v>5581</v>
      </c>
      <c r="T157" s="492" t="s">
        <v>5512</v>
      </c>
      <c r="U157" s="492" t="s">
        <v>1108</v>
      </c>
      <c r="V157" s="1" t="str">
        <f t="shared" si="5"/>
        <v>http://www.examen.biz/imgShop/464-0008176442.jpeg</v>
      </c>
    </row>
    <row r="158" spans="1:22" ht="33.75" x14ac:dyDescent="0.2">
      <c r="A158" s="215" t="str">
        <f t="shared" si="4"/>
        <v>Фото</v>
      </c>
      <c r="B158" s="492">
        <v>131473</v>
      </c>
      <c r="C158" s="492"/>
      <c r="D158" s="492"/>
      <c r="E158" s="492" t="s">
        <v>92</v>
      </c>
      <c r="F158" s="492" t="s">
        <v>93</v>
      </c>
      <c r="G158" s="492" t="s">
        <v>94</v>
      </c>
      <c r="H158" s="492"/>
      <c r="I158" s="492"/>
      <c r="J158" s="493">
        <v>1</v>
      </c>
      <c r="K158" s="492" t="s">
        <v>5503</v>
      </c>
      <c r="L158" s="492" t="s">
        <v>7847</v>
      </c>
      <c r="M158" s="492" t="s">
        <v>4992</v>
      </c>
      <c r="N158" s="492" t="s">
        <v>5537</v>
      </c>
      <c r="O158" s="494">
        <v>7260</v>
      </c>
      <c r="P158" s="492">
        <v>2019</v>
      </c>
      <c r="Q158" s="492" t="s">
        <v>4413</v>
      </c>
      <c r="R158" s="495">
        <v>4640008176459</v>
      </c>
      <c r="S158" s="492" t="s">
        <v>5581</v>
      </c>
      <c r="T158" s="492" t="s">
        <v>5512</v>
      </c>
      <c r="U158" s="492" t="s">
        <v>95</v>
      </c>
      <c r="V158" s="1" t="str">
        <f t="shared" si="5"/>
        <v>http://www.examen.biz/imgShop/464-0008176459.jpeg</v>
      </c>
    </row>
    <row r="159" spans="1:22" ht="33.75" x14ac:dyDescent="0.2">
      <c r="A159" s="215" t="str">
        <f t="shared" si="4"/>
        <v>Фото</v>
      </c>
      <c r="B159" s="492">
        <v>131474</v>
      </c>
      <c r="C159" s="492"/>
      <c r="D159" s="492"/>
      <c r="E159" s="492" t="s">
        <v>1367</v>
      </c>
      <c r="F159" s="492" t="s">
        <v>1368</v>
      </c>
      <c r="G159" s="492" t="s">
        <v>1369</v>
      </c>
      <c r="H159" s="492"/>
      <c r="I159" s="492"/>
      <c r="J159" s="493">
        <v>1</v>
      </c>
      <c r="K159" s="492" t="s">
        <v>5503</v>
      </c>
      <c r="L159" s="492" t="s">
        <v>7847</v>
      </c>
      <c r="M159" s="492" t="s">
        <v>4992</v>
      </c>
      <c r="N159" s="492" t="s">
        <v>5537</v>
      </c>
      <c r="O159" s="494">
        <v>7260</v>
      </c>
      <c r="P159" s="492">
        <v>2019</v>
      </c>
      <c r="Q159" s="492" t="s">
        <v>4413</v>
      </c>
      <c r="R159" s="495">
        <v>4640008176466</v>
      </c>
      <c r="S159" s="492" t="s">
        <v>7524</v>
      </c>
      <c r="T159" s="492" t="s">
        <v>5512</v>
      </c>
      <c r="U159" s="492" t="s">
        <v>1370</v>
      </c>
      <c r="V159" s="1" t="str">
        <f t="shared" si="5"/>
        <v>http://www.examen.biz/imgShop/464-0008176466.jpeg</v>
      </c>
    </row>
    <row r="160" spans="1:22" ht="33.75" x14ac:dyDescent="0.2">
      <c r="A160" s="215" t="str">
        <f t="shared" si="4"/>
        <v>Фото</v>
      </c>
      <c r="B160" s="492">
        <v>131475</v>
      </c>
      <c r="C160" s="492"/>
      <c r="D160" s="492"/>
      <c r="E160" s="492" t="s">
        <v>9823</v>
      </c>
      <c r="F160" s="492" t="s">
        <v>9824</v>
      </c>
      <c r="G160" s="492" t="s">
        <v>9825</v>
      </c>
      <c r="H160" s="492"/>
      <c r="I160" s="492"/>
      <c r="J160" s="493">
        <v>1</v>
      </c>
      <c r="K160" s="492" t="s">
        <v>5503</v>
      </c>
      <c r="L160" s="492" t="s">
        <v>7847</v>
      </c>
      <c r="M160" s="492" t="s">
        <v>4992</v>
      </c>
      <c r="N160" s="492" t="s">
        <v>5537</v>
      </c>
      <c r="O160" s="494">
        <v>7260</v>
      </c>
      <c r="P160" s="492">
        <v>2019</v>
      </c>
      <c r="Q160" s="492" t="s">
        <v>4413</v>
      </c>
      <c r="R160" s="495">
        <v>4640008176473</v>
      </c>
      <c r="S160" s="492" t="s">
        <v>7524</v>
      </c>
      <c r="T160" s="492" t="s">
        <v>5512</v>
      </c>
      <c r="U160" s="492" t="s">
        <v>9826</v>
      </c>
      <c r="V160" s="1" t="str">
        <f t="shared" si="5"/>
        <v>http://www.examen.biz/imgShop/464-0008176473.jpeg</v>
      </c>
    </row>
    <row r="161" spans="1:22" ht="33.75" x14ac:dyDescent="0.2">
      <c r="A161" s="215" t="str">
        <f t="shared" si="4"/>
        <v>Фото</v>
      </c>
      <c r="B161" s="492">
        <v>126533</v>
      </c>
      <c r="C161" s="492"/>
      <c r="D161" s="492"/>
      <c r="E161" s="492" t="s">
        <v>8747</v>
      </c>
      <c r="F161" s="492" t="s">
        <v>8748</v>
      </c>
      <c r="G161" s="492" t="s">
        <v>8749</v>
      </c>
      <c r="H161" s="492"/>
      <c r="I161" s="492"/>
      <c r="J161" s="493">
        <v>1</v>
      </c>
      <c r="K161" s="492" t="s">
        <v>5503</v>
      </c>
      <c r="L161" s="492" t="s">
        <v>7847</v>
      </c>
      <c r="M161" s="492" t="s">
        <v>4992</v>
      </c>
      <c r="N161" s="492" t="s">
        <v>5537</v>
      </c>
      <c r="O161" s="494">
        <v>7260</v>
      </c>
      <c r="P161" s="492">
        <v>2019</v>
      </c>
      <c r="Q161" s="492" t="s">
        <v>4413</v>
      </c>
      <c r="R161" s="495">
        <v>4640008176169</v>
      </c>
      <c r="S161" s="492" t="s">
        <v>7981</v>
      </c>
      <c r="T161" s="492" t="s">
        <v>7887</v>
      </c>
      <c r="U161" s="492" t="s">
        <v>8750</v>
      </c>
      <c r="V161" s="1" t="str">
        <f t="shared" si="5"/>
        <v>http://www.examen.biz/imgShop/464-0008176169.jpeg</v>
      </c>
    </row>
    <row r="162" spans="1:22" ht="33.75" x14ac:dyDescent="0.2">
      <c r="A162" s="215" t="str">
        <f t="shared" si="4"/>
        <v>Фото</v>
      </c>
      <c r="B162" s="492">
        <v>126966</v>
      </c>
      <c r="C162" s="492"/>
      <c r="D162" s="492"/>
      <c r="E162" s="492" t="s">
        <v>9441</v>
      </c>
      <c r="F162" s="492" t="s">
        <v>9442</v>
      </c>
      <c r="G162" s="492" t="s">
        <v>9443</v>
      </c>
      <c r="H162" s="492"/>
      <c r="I162" s="492"/>
      <c r="J162" s="493">
        <v>1</v>
      </c>
      <c r="K162" s="492" t="s">
        <v>5503</v>
      </c>
      <c r="L162" s="492" t="s">
        <v>7847</v>
      </c>
      <c r="M162" s="492" t="s">
        <v>4992</v>
      </c>
      <c r="N162" s="492" t="s">
        <v>5537</v>
      </c>
      <c r="O162" s="494">
        <v>7260</v>
      </c>
      <c r="P162" s="492">
        <v>2019</v>
      </c>
      <c r="Q162" s="492" t="s">
        <v>4413</v>
      </c>
      <c r="R162" s="495">
        <v>4640008176206</v>
      </c>
      <c r="S162" s="492" t="s">
        <v>5698</v>
      </c>
      <c r="T162" s="492" t="s">
        <v>7887</v>
      </c>
      <c r="U162" s="492" t="s">
        <v>9444</v>
      </c>
      <c r="V162" s="1" t="str">
        <f t="shared" si="5"/>
        <v>http://www.examen.biz/imgShop/464-0008176206.jpeg</v>
      </c>
    </row>
    <row r="163" spans="1:22" ht="33.75" x14ac:dyDescent="0.2">
      <c r="A163" s="215" t="str">
        <f t="shared" si="4"/>
        <v>Фото</v>
      </c>
      <c r="B163" s="492">
        <v>117346</v>
      </c>
      <c r="C163" s="492"/>
      <c r="D163" s="492"/>
      <c r="E163" s="492" t="s">
        <v>9445</v>
      </c>
      <c r="F163" s="492" t="s">
        <v>9446</v>
      </c>
      <c r="G163" s="492" t="s">
        <v>9447</v>
      </c>
      <c r="H163" s="492"/>
      <c r="I163" s="492"/>
      <c r="J163" s="493">
        <v>1</v>
      </c>
      <c r="K163" s="492" t="s">
        <v>5503</v>
      </c>
      <c r="L163" s="492" t="s">
        <v>7847</v>
      </c>
      <c r="M163" s="492" t="s">
        <v>4992</v>
      </c>
      <c r="N163" s="492" t="s">
        <v>5537</v>
      </c>
      <c r="O163" s="494">
        <v>7260</v>
      </c>
      <c r="P163" s="492">
        <v>2018</v>
      </c>
      <c r="Q163" s="492" t="s">
        <v>4413</v>
      </c>
      <c r="R163" s="495">
        <v>4640008176176</v>
      </c>
      <c r="S163" s="492" t="s">
        <v>5698</v>
      </c>
      <c r="T163" s="492" t="s">
        <v>7887</v>
      </c>
      <c r="U163" s="492" t="s">
        <v>9448</v>
      </c>
      <c r="V163" s="1" t="str">
        <f t="shared" si="5"/>
        <v>http://www.examen.biz/imgShop/464-0008176176.jpeg</v>
      </c>
    </row>
    <row r="164" spans="1:22" ht="33.75" x14ac:dyDescent="0.2">
      <c r="A164" s="215" t="str">
        <f t="shared" si="4"/>
        <v>Фото</v>
      </c>
      <c r="B164" s="492">
        <v>119513</v>
      </c>
      <c r="C164" s="492"/>
      <c r="D164" s="492"/>
      <c r="E164" s="492" t="s">
        <v>3105</v>
      </c>
      <c r="F164" s="492" t="s">
        <v>3106</v>
      </c>
      <c r="G164" s="492" t="s">
        <v>3107</v>
      </c>
      <c r="H164" s="492"/>
      <c r="I164" s="492"/>
      <c r="J164" s="493">
        <v>1</v>
      </c>
      <c r="K164" s="492" t="s">
        <v>5503</v>
      </c>
      <c r="L164" s="492" t="s">
        <v>7847</v>
      </c>
      <c r="M164" s="492" t="s">
        <v>4992</v>
      </c>
      <c r="N164" s="492" t="s">
        <v>5537</v>
      </c>
      <c r="O164" s="494">
        <v>7260</v>
      </c>
      <c r="P164" s="492">
        <v>2018</v>
      </c>
      <c r="Q164" s="492" t="s">
        <v>4413</v>
      </c>
      <c r="R164" s="495">
        <v>4640008176190</v>
      </c>
      <c r="S164" s="492" t="s">
        <v>5581</v>
      </c>
      <c r="T164" s="492" t="s">
        <v>7887</v>
      </c>
      <c r="U164" s="492" t="s">
        <v>3108</v>
      </c>
      <c r="V164" s="1" t="str">
        <f t="shared" si="5"/>
        <v>http://www.examen.biz/imgShop/464-0008176190.jpeg</v>
      </c>
    </row>
    <row r="165" spans="1:22" ht="33.75" x14ac:dyDescent="0.2">
      <c r="A165" s="215" t="str">
        <f t="shared" si="4"/>
        <v>Фото</v>
      </c>
      <c r="B165" s="492">
        <v>119512</v>
      </c>
      <c r="C165" s="492"/>
      <c r="D165" s="492"/>
      <c r="E165" s="492" t="s">
        <v>3024</v>
      </c>
      <c r="F165" s="492" t="s">
        <v>3025</v>
      </c>
      <c r="G165" s="492" t="s">
        <v>3026</v>
      </c>
      <c r="H165" s="492"/>
      <c r="I165" s="492"/>
      <c r="J165" s="493">
        <v>1</v>
      </c>
      <c r="K165" s="492" t="s">
        <v>5503</v>
      </c>
      <c r="L165" s="492" t="s">
        <v>7847</v>
      </c>
      <c r="M165" s="492" t="s">
        <v>4992</v>
      </c>
      <c r="N165" s="492" t="s">
        <v>5537</v>
      </c>
      <c r="O165" s="494">
        <v>7260</v>
      </c>
      <c r="P165" s="492">
        <v>2018</v>
      </c>
      <c r="Q165" s="492" t="s">
        <v>4413</v>
      </c>
      <c r="R165" s="495">
        <v>4640008176183</v>
      </c>
      <c r="S165" s="492" t="s">
        <v>5581</v>
      </c>
      <c r="T165" s="492" t="s">
        <v>7887</v>
      </c>
      <c r="U165" s="492" t="s">
        <v>3027</v>
      </c>
      <c r="V165" s="1" t="str">
        <f t="shared" si="5"/>
        <v>http://www.examen.biz/imgShop/464-0008176183.jpeg</v>
      </c>
    </row>
    <row r="166" spans="1:22" ht="33.75" x14ac:dyDescent="0.2">
      <c r="A166" s="215" t="str">
        <f t="shared" si="4"/>
        <v>Фото</v>
      </c>
      <c r="B166" s="492">
        <v>128681</v>
      </c>
      <c r="C166" s="492"/>
      <c r="D166" s="492"/>
      <c r="E166" s="492" t="s">
        <v>6034</v>
      </c>
      <c r="F166" s="492" t="s">
        <v>6035</v>
      </c>
      <c r="G166" s="492" t="s">
        <v>7858</v>
      </c>
      <c r="H166" s="492"/>
      <c r="I166" s="492"/>
      <c r="J166" s="493">
        <v>1</v>
      </c>
      <c r="K166" s="492" t="s">
        <v>5503</v>
      </c>
      <c r="L166" s="492" t="s">
        <v>7847</v>
      </c>
      <c r="M166" s="492" t="s">
        <v>4992</v>
      </c>
      <c r="N166" s="492" t="s">
        <v>5537</v>
      </c>
      <c r="O166" s="494">
        <v>7260</v>
      </c>
      <c r="P166" s="492">
        <v>2019</v>
      </c>
      <c r="Q166" s="492" t="s">
        <v>4413</v>
      </c>
      <c r="R166" s="495">
        <v>4640008176213</v>
      </c>
      <c r="S166" s="492" t="s">
        <v>7524</v>
      </c>
      <c r="T166" s="492" t="s">
        <v>7887</v>
      </c>
      <c r="U166" s="492" t="s">
        <v>6774</v>
      </c>
      <c r="V166" s="1" t="str">
        <f t="shared" si="5"/>
        <v>http://www.examen.biz/imgShop/464-0008176213.jpeg</v>
      </c>
    </row>
    <row r="167" spans="1:22" ht="33.75" x14ac:dyDescent="0.2">
      <c r="A167" s="215" t="str">
        <f t="shared" si="4"/>
        <v>Фото</v>
      </c>
      <c r="B167" s="492">
        <v>126963</v>
      </c>
      <c r="C167" s="492"/>
      <c r="D167" s="492"/>
      <c r="E167" s="492" t="s">
        <v>9449</v>
      </c>
      <c r="F167" s="492" t="s">
        <v>9450</v>
      </c>
      <c r="G167" s="492" t="s">
        <v>9451</v>
      </c>
      <c r="H167" s="492"/>
      <c r="I167" s="492"/>
      <c r="J167" s="493">
        <v>1</v>
      </c>
      <c r="K167" s="492" t="s">
        <v>5503</v>
      </c>
      <c r="L167" s="492" t="s">
        <v>7847</v>
      </c>
      <c r="M167" s="492" t="s">
        <v>4992</v>
      </c>
      <c r="N167" s="492" t="s">
        <v>5537</v>
      </c>
      <c r="O167" s="494">
        <v>7260</v>
      </c>
      <c r="P167" s="492">
        <v>2019</v>
      </c>
      <c r="Q167" s="492" t="s">
        <v>4413</v>
      </c>
      <c r="R167" s="495">
        <v>4640008176220</v>
      </c>
      <c r="S167" s="492" t="s">
        <v>7524</v>
      </c>
      <c r="T167" s="492" t="s">
        <v>7887</v>
      </c>
      <c r="U167" s="492" t="s">
        <v>9452</v>
      </c>
      <c r="V167" s="1" t="str">
        <f t="shared" si="5"/>
        <v>http://www.examen.biz/imgShop/464-0008176220.jpeg</v>
      </c>
    </row>
    <row r="168" spans="1:22" ht="33.75" x14ac:dyDescent="0.2">
      <c r="A168" s="215" t="str">
        <f t="shared" si="4"/>
        <v>Фото</v>
      </c>
      <c r="B168" s="492">
        <v>92279</v>
      </c>
      <c r="C168" s="492"/>
      <c r="D168" s="492"/>
      <c r="E168" s="492" t="s">
        <v>6937</v>
      </c>
      <c r="F168" s="492" t="s">
        <v>7304</v>
      </c>
      <c r="G168" s="492" t="s">
        <v>5908</v>
      </c>
      <c r="H168" s="492"/>
      <c r="I168" s="492"/>
      <c r="J168" s="493">
        <v>1</v>
      </c>
      <c r="K168" s="492" t="s">
        <v>5503</v>
      </c>
      <c r="L168" s="492" t="s">
        <v>5909</v>
      </c>
      <c r="M168" s="492" t="s">
        <v>4992</v>
      </c>
      <c r="N168" s="492" t="s">
        <v>8217</v>
      </c>
      <c r="O168" s="494">
        <v>43890</v>
      </c>
      <c r="P168" s="492">
        <v>2015</v>
      </c>
      <c r="Q168" s="492" t="s">
        <v>4413</v>
      </c>
      <c r="R168" s="495">
        <v>4640008174615</v>
      </c>
      <c r="S168" s="492" t="s">
        <v>7981</v>
      </c>
      <c r="T168" s="492" t="s">
        <v>7717</v>
      </c>
      <c r="U168" s="492" t="s">
        <v>5910</v>
      </c>
      <c r="V168" s="1" t="str">
        <f t="shared" si="5"/>
        <v>http://www.examen.biz/imgShop/464-0008174615.jpeg</v>
      </c>
    </row>
    <row r="169" spans="1:22" ht="33.75" x14ac:dyDescent="0.2">
      <c r="A169" s="215" t="str">
        <f t="shared" si="4"/>
        <v>Фото</v>
      </c>
      <c r="B169" s="492">
        <v>92396</v>
      </c>
      <c r="C169" s="492"/>
      <c r="D169" s="492"/>
      <c r="E169" s="492" t="s">
        <v>7520</v>
      </c>
      <c r="F169" s="492" t="s">
        <v>7917</v>
      </c>
      <c r="G169" s="492" t="s">
        <v>6970</v>
      </c>
      <c r="H169" s="492"/>
      <c r="I169" s="492"/>
      <c r="J169" s="493">
        <v>1</v>
      </c>
      <c r="K169" s="492" t="s">
        <v>5503</v>
      </c>
      <c r="L169" s="492" t="s">
        <v>5909</v>
      </c>
      <c r="M169" s="492" t="s">
        <v>4992</v>
      </c>
      <c r="N169" s="492" t="s">
        <v>8217</v>
      </c>
      <c r="O169" s="494">
        <v>43890</v>
      </c>
      <c r="P169" s="492">
        <v>2015</v>
      </c>
      <c r="Q169" s="492" t="s">
        <v>4413</v>
      </c>
      <c r="R169" s="495">
        <v>4640008174622</v>
      </c>
      <c r="S169" s="492" t="s">
        <v>5698</v>
      </c>
      <c r="T169" s="492" t="s">
        <v>7717</v>
      </c>
      <c r="U169" s="492" t="s">
        <v>7102</v>
      </c>
      <c r="V169" s="1" t="str">
        <f t="shared" si="5"/>
        <v>http://www.examen.biz/imgShop/464-0008174622.jpeg</v>
      </c>
    </row>
    <row r="170" spans="1:22" ht="33.75" x14ac:dyDescent="0.2">
      <c r="A170" s="215" t="str">
        <f t="shared" si="4"/>
        <v>Фото</v>
      </c>
      <c r="B170" s="492">
        <v>92408</v>
      </c>
      <c r="C170" s="492"/>
      <c r="D170" s="492"/>
      <c r="E170" s="492" t="s">
        <v>7103</v>
      </c>
      <c r="F170" s="492" t="s">
        <v>5367</v>
      </c>
      <c r="G170" s="492" t="s">
        <v>7820</v>
      </c>
      <c r="H170" s="492"/>
      <c r="I170" s="492"/>
      <c r="J170" s="493">
        <v>1</v>
      </c>
      <c r="K170" s="492" t="s">
        <v>5503</v>
      </c>
      <c r="L170" s="492" t="s">
        <v>5909</v>
      </c>
      <c r="M170" s="492" t="s">
        <v>4992</v>
      </c>
      <c r="N170" s="492" t="s">
        <v>8217</v>
      </c>
      <c r="O170" s="494">
        <v>43890</v>
      </c>
      <c r="P170" s="492">
        <v>2015</v>
      </c>
      <c r="Q170" s="492" t="s">
        <v>4413</v>
      </c>
      <c r="R170" s="495">
        <v>4640008174639</v>
      </c>
      <c r="S170" s="492" t="s">
        <v>5581</v>
      </c>
      <c r="T170" s="492" t="s">
        <v>7717</v>
      </c>
      <c r="U170" s="492" t="s">
        <v>7804</v>
      </c>
      <c r="V170" s="1" t="str">
        <f t="shared" si="5"/>
        <v>http://www.examen.biz/imgShop/464-0008174639.jpeg</v>
      </c>
    </row>
    <row r="171" spans="1:22" ht="33.75" x14ac:dyDescent="0.2">
      <c r="A171" s="215" t="str">
        <f t="shared" si="4"/>
        <v>Фото</v>
      </c>
      <c r="B171" s="492">
        <v>92276</v>
      </c>
      <c r="C171" s="492"/>
      <c r="D171" s="492"/>
      <c r="E171" s="492" t="s">
        <v>6524</v>
      </c>
      <c r="F171" s="492" t="s">
        <v>8283</v>
      </c>
      <c r="G171" s="492" t="s">
        <v>6873</v>
      </c>
      <c r="H171" s="492"/>
      <c r="I171" s="492"/>
      <c r="J171" s="493">
        <v>1</v>
      </c>
      <c r="K171" s="492" t="s">
        <v>5503</v>
      </c>
      <c r="L171" s="492" t="s">
        <v>5909</v>
      </c>
      <c r="M171" s="492" t="s">
        <v>4992</v>
      </c>
      <c r="N171" s="492" t="s">
        <v>8217</v>
      </c>
      <c r="O171" s="494">
        <v>43890</v>
      </c>
      <c r="P171" s="492">
        <v>2015</v>
      </c>
      <c r="Q171" s="492" t="s">
        <v>4413</v>
      </c>
      <c r="R171" s="495">
        <v>4640008174646</v>
      </c>
      <c r="S171" s="492" t="s">
        <v>7524</v>
      </c>
      <c r="T171" s="492" t="s">
        <v>7717</v>
      </c>
      <c r="U171" s="492" t="s">
        <v>6874</v>
      </c>
      <c r="V171" s="1" t="str">
        <f t="shared" si="5"/>
        <v>http://www.examen.biz/imgShop/464-0008174646.jpeg</v>
      </c>
    </row>
    <row r="172" spans="1:22" ht="45" x14ac:dyDescent="0.2">
      <c r="A172" s="215" t="str">
        <f t="shared" si="4"/>
        <v>Фото</v>
      </c>
      <c r="B172" s="492">
        <v>92275</v>
      </c>
      <c r="C172" s="492"/>
      <c r="D172" s="492"/>
      <c r="E172" s="492" t="s">
        <v>5378</v>
      </c>
      <c r="F172" s="492" t="s">
        <v>5379</v>
      </c>
      <c r="G172" s="492" t="s">
        <v>6292</v>
      </c>
      <c r="H172" s="492"/>
      <c r="I172" s="492"/>
      <c r="J172" s="493">
        <v>1</v>
      </c>
      <c r="K172" s="492" t="s">
        <v>5503</v>
      </c>
      <c r="L172" s="492" t="s">
        <v>5909</v>
      </c>
      <c r="M172" s="492" t="s">
        <v>4992</v>
      </c>
      <c r="N172" s="492" t="s">
        <v>8217</v>
      </c>
      <c r="O172" s="494">
        <v>21890</v>
      </c>
      <c r="P172" s="492">
        <v>2015</v>
      </c>
      <c r="Q172" s="492" t="s">
        <v>4413</v>
      </c>
      <c r="R172" s="495">
        <v>4640008174653</v>
      </c>
      <c r="S172" s="492" t="s">
        <v>5186</v>
      </c>
      <c r="T172" s="492" t="s">
        <v>6294</v>
      </c>
      <c r="U172" s="492" t="s">
        <v>6293</v>
      </c>
      <c r="V172" s="1" t="str">
        <f t="shared" si="5"/>
        <v>http://www.examen.biz/imgShop/464-0008174653.jpeg</v>
      </c>
    </row>
    <row r="173" spans="1:22" ht="33.75" x14ac:dyDescent="0.2">
      <c r="A173" s="215" t="str">
        <f t="shared" si="4"/>
        <v>Фото</v>
      </c>
      <c r="B173" s="492">
        <v>115301</v>
      </c>
      <c r="C173" s="492"/>
      <c r="D173" s="492"/>
      <c r="E173" s="492" t="s">
        <v>4725</v>
      </c>
      <c r="F173" s="492" t="s">
        <v>4726</v>
      </c>
      <c r="G173" s="492" t="s">
        <v>4818</v>
      </c>
      <c r="H173" s="492"/>
      <c r="I173" s="492"/>
      <c r="J173" s="493">
        <v>1</v>
      </c>
      <c r="K173" s="492" t="s">
        <v>5503</v>
      </c>
      <c r="L173" s="492" t="s">
        <v>5909</v>
      </c>
      <c r="M173" s="492" t="s">
        <v>4992</v>
      </c>
      <c r="N173" s="492" t="s">
        <v>5537</v>
      </c>
      <c r="O173" s="494">
        <v>4840</v>
      </c>
      <c r="P173" s="492">
        <v>2018</v>
      </c>
      <c r="Q173" s="492" t="s">
        <v>4413</v>
      </c>
      <c r="R173" s="495">
        <v>4640008176688</v>
      </c>
      <c r="S173" s="492" t="s">
        <v>7981</v>
      </c>
      <c r="T173" s="492" t="s">
        <v>7140</v>
      </c>
      <c r="U173" s="492" t="s">
        <v>4819</v>
      </c>
      <c r="V173" s="1" t="str">
        <f t="shared" si="5"/>
        <v>http://www.examen.biz/imgShop/464-0008176688.jpeg</v>
      </c>
    </row>
    <row r="174" spans="1:22" ht="33.75" x14ac:dyDescent="0.2">
      <c r="A174" s="215" t="str">
        <f t="shared" si="4"/>
        <v>Фото</v>
      </c>
      <c r="B174" s="492">
        <v>115319</v>
      </c>
      <c r="C174" s="492"/>
      <c r="D174" s="492"/>
      <c r="E174" s="492" t="s">
        <v>4820</v>
      </c>
      <c r="F174" s="492" t="s">
        <v>4821</v>
      </c>
      <c r="G174" s="492" t="s">
        <v>4868</v>
      </c>
      <c r="H174" s="492"/>
      <c r="I174" s="492"/>
      <c r="J174" s="493">
        <v>1</v>
      </c>
      <c r="K174" s="492" t="s">
        <v>5503</v>
      </c>
      <c r="L174" s="492" t="s">
        <v>5909</v>
      </c>
      <c r="M174" s="492" t="s">
        <v>4992</v>
      </c>
      <c r="N174" s="492" t="s">
        <v>5537</v>
      </c>
      <c r="O174" s="494">
        <v>4840</v>
      </c>
      <c r="P174" s="492">
        <v>2018</v>
      </c>
      <c r="Q174" s="492" t="s">
        <v>4413</v>
      </c>
      <c r="R174" s="495">
        <v>4640008176695</v>
      </c>
      <c r="S174" s="492" t="s">
        <v>5698</v>
      </c>
      <c r="T174" s="492" t="s">
        <v>7140</v>
      </c>
      <c r="U174" s="492" t="s">
        <v>5491</v>
      </c>
      <c r="V174" s="1" t="str">
        <f t="shared" si="5"/>
        <v>http://www.examen.biz/imgShop/464-0008176695.jpeg</v>
      </c>
    </row>
    <row r="175" spans="1:22" ht="33.75" x14ac:dyDescent="0.2">
      <c r="A175" s="215" t="str">
        <f t="shared" si="4"/>
        <v>Фото</v>
      </c>
      <c r="B175" s="492">
        <v>115320</v>
      </c>
      <c r="C175" s="492"/>
      <c r="D175" s="492"/>
      <c r="E175" s="492" t="s">
        <v>5492</v>
      </c>
      <c r="F175" s="492" t="s">
        <v>5610</v>
      </c>
      <c r="G175" s="492" t="s">
        <v>5632</v>
      </c>
      <c r="H175" s="492"/>
      <c r="I175" s="492"/>
      <c r="J175" s="493">
        <v>1</v>
      </c>
      <c r="K175" s="492" t="s">
        <v>5503</v>
      </c>
      <c r="L175" s="492" t="s">
        <v>5909</v>
      </c>
      <c r="M175" s="492" t="s">
        <v>4992</v>
      </c>
      <c r="N175" s="492" t="s">
        <v>5537</v>
      </c>
      <c r="O175" s="494">
        <v>4840</v>
      </c>
      <c r="P175" s="492">
        <v>2018</v>
      </c>
      <c r="Q175" s="492" t="s">
        <v>4413</v>
      </c>
      <c r="R175" s="495">
        <v>4640008176701</v>
      </c>
      <c r="S175" s="492" t="s">
        <v>5581</v>
      </c>
      <c r="T175" s="492" t="s">
        <v>7140</v>
      </c>
      <c r="U175" s="492" t="s">
        <v>5633</v>
      </c>
      <c r="V175" s="1" t="str">
        <f t="shared" si="5"/>
        <v>http://www.examen.biz/imgShop/464-0008176701.jpeg</v>
      </c>
    </row>
    <row r="176" spans="1:22" ht="33.75" x14ac:dyDescent="0.2">
      <c r="A176" s="215" t="str">
        <f t="shared" si="4"/>
        <v>Фото</v>
      </c>
      <c r="B176" s="492">
        <v>115302</v>
      </c>
      <c r="C176" s="492"/>
      <c r="D176" s="492"/>
      <c r="E176" s="492" t="s">
        <v>5634</v>
      </c>
      <c r="F176" s="492" t="s">
        <v>4432</v>
      </c>
      <c r="G176" s="492" t="s">
        <v>3510</v>
      </c>
      <c r="H176" s="492"/>
      <c r="I176" s="492"/>
      <c r="J176" s="493">
        <v>1</v>
      </c>
      <c r="K176" s="492" t="s">
        <v>5503</v>
      </c>
      <c r="L176" s="492" t="s">
        <v>5909</v>
      </c>
      <c r="M176" s="492" t="s">
        <v>4992</v>
      </c>
      <c r="N176" s="492" t="s">
        <v>5537</v>
      </c>
      <c r="O176" s="494">
        <v>4840</v>
      </c>
      <c r="P176" s="492">
        <v>2018</v>
      </c>
      <c r="Q176" s="492" t="s">
        <v>4413</v>
      </c>
      <c r="R176" s="495">
        <v>4640008176718</v>
      </c>
      <c r="S176" s="492" t="s">
        <v>7524</v>
      </c>
      <c r="T176" s="492" t="s">
        <v>7140</v>
      </c>
      <c r="U176" s="492" t="s">
        <v>3511</v>
      </c>
      <c r="V176" s="1" t="str">
        <f t="shared" si="5"/>
        <v>http://www.examen.biz/imgShop/464-0008176718.jpeg</v>
      </c>
    </row>
    <row r="177" spans="1:22" ht="33.75" x14ac:dyDescent="0.2">
      <c r="A177" s="215" t="str">
        <f t="shared" si="4"/>
        <v>Фото</v>
      </c>
      <c r="B177" s="492">
        <v>92385</v>
      </c>
      <c r="C177" s="492"/>
      <c r="D177" s="492"/>
      <c r="E177" s="492" t="s">
        <v>7109</v>
      </c>
      <c r="F177" s="492" t="s">
        <v>6171</v>
      </c>
      <c r="G177" s="492" t="s">
        <v>5775</v>
      </c>
      <c r="H177" s="492"/>
      <c r="I177" s="492"/>
      <c r="J177" s="493">
        <v>1</v>
      </c>
      <c r="K177" s="492" t="s">
        <v>5503</v>
      </c>
      <c r="L177" s="492" t="s">
        <v>5909</v>
      </c>
      <c r="M177" s="492" t="s">
        <v>4992</v>
      </c>
      <c r="N177" s="492" t="s">
        <v>8217</v>
      </c>
      <c r="O177" s="494">
        <v>4840</v>
      </c>
      <c r="P177" s="492">
        <v>2015</v>
      </c>
      <c r="Q177" s="492" t="s">
        <v>4413</v>
      </c>
      <c r="R177" s="495">
        <v>4640008174660</v>
      </c>
      <c r="S177" s="492" t="s">
        <v>7981</v>
      </c>
      <c r="T177" s="492" t="s">
        <v>4860</v>
      </c>
      <c r="U177" s="492" t="s">
        <v>5776</v>
      </c>
      <c r="V177" s="1" t="str">
        <f t="shared" si="5"/>
        <v>http://www.examen.biz/imgShop/464-0008174660.jpeg</v>
      </c>
    </row>
    <row r="178" spans="1:22" ht="33.75" x14ac:dyDescent="0.2">
      <c r="A178" s="215" t="str">
        <f t="shared" si="4"/>
        <v>Фото</v>
      </c>
      <c r="B178" s="492">
        <v>92388</v>
      </c>
      <c r="C178" s="492"/>
      <c r="D178" s="492"/>
      <c r="E178" s="492" t="s">
        <v>5777</v>
      </c>
      <c r="F178" s="492" t="s">
        <v>5927</v>
      </c>
      <c r="G178" s="492" t="s">
        <v>5744</v>
      </c>
      <c r="H178" s="492"/>
      <c r="I178" s="492"/>
      <c r="J178" s="493">
        <v>1</v>
      </c>
      <c r="K178" s="492" t="s">
        <v>5503</v>
      </c>
      <c r="L178" s="492" t="s">
        <v>5909</v>
      </c>
      <c r="M178" s="492" t="s">
        <v>4992</v>
      </c>
      <c r="N178" s="492" t="s">
        <v>8217</v>
      </c>
      <c r="O178" s="494">
        <v>4840</v>
      </c>
      <c r="P178" s="492">
        <v>2015</v>
      </c>
      <c r="Q178" s="492" t="s">
        <v>4413</v>
      </c>
      <c r="R178" s="495">
        <v>4640008174677</v>
      </c>
      <c r="S178" s="492" t="s">
        <v>5698</v>
      </c>
      <c r="T178" s="492" t="s">
        <v>4860</v>
      </c>
      <c r="U178" s="492" t="s">
        <v>5745</v>
      </c>
      <c r="V178" s="1" t="str">
        <f t="shared" si="5"/>
        <v>http://www.examen.biz/imgShop/464-0008174677.jpeg</v>
      </c>
    </row>
    <row r="179" spans="1:22" ht="33.75" x14ac:dyDescent="0.2">
      <c r="A179" s="215" t="str">
        <f t="shared" si="4"/>
        <v>Фото</v>
      </c>
      <c r="B179" s="492">
        <v>92386</v>
      </c>
      <c r="C179" s="492"/>
      <c r="D179" s="492"/>
      <c r="E179" s="492" t="s">
        <v>5746</v>
      </c>
      <c r="F179" s="492" t="s">
        <v>5747</v>
      </c>
      <c r="G179" s="492" t="s">
        <v>8363</v>
      </c>
      <c r="H179" s="492"/>
      <c r="I179" s="492"/>
      <c r="J179" s="493">
        <v>1</v>
      </c>
      <c r="K179" s="492" t="s">
        <v>5503</v>
      </c>
      <c r="L179" s="492" t="s">
        <v>5909</v>
      </c>
      <c r="M179" s="492" t="s">
        <v>4992</v>
      </c>
      <c r="N179" s="492" t="s">
        <v>8217</v>
      </c>
      <c r="O179" s="494">
        <v>4840</v>
      </c>
      <c r="P179" s="492">
        <v>2015</v>
      </c>
      <c r="Q179" s="492" t="s">
        <v>4413</v>
      </c>
      <c r="R179" s="495">
        <v>4640008174684</v>
      </c>
      <c r="S179" s="492"/>
      <c r="T179" s="492" t="s">
        <v>4860</v>
      </c>
      <c r="U179" s="492" t="s">
        <v>8364</v>
      </c>
      <c r="V179" s="1" t="str">
        <f t="shared" si="5"/>
        <v>http://www.examen.biz/imgShop/464-0008174684.jpeg</v>
      </c>
    </row>
    <row r="180" spans="1:22" ht="33.75" x14ac:dyDescent="0.2">
      <c r="A180" s="215" t="str">
        <f t="shared" si="4"/>
        <v>Фото</v>
      </c>
      <c r="B180" s="492">
        <v>92397</v>
      </c>
      <c r="C180" s="492"/>
      <c r="D180" s="492"/>
      <c r="E180" s="492" t="s">
        <v>8365</v>
      </c>
      <c r="F180" s="492" t="s">
        <v>7169</v>
      </c>
      <c r="G180" s="492" t="s">
        <v>4363</v>
      </c>
      <c r="H180" s="492"/>
      <c r="I180" s="492"/>
      <c r="J180" s="493">
        <v>1</v>
      </c>
      <c r="K180" s="492" t="s">
        <v>5503</v>
      </c>
      <c r="L180" s="492" t="s">
        <v>5909</v>
      </c>
      <c r="M180" s="492" t="s">
        <v>4992</v>
      </c>
      <c r="N180" s="492" t="s">
        <v>8217</v>
      </c>
      <c r="O180" s="494">
        <v>4840</v>
      </c>
      <c r="P180" s="492">
        <v>2015</v>
      </c>
      <c r="Q180" s="492" t="s">
        <v>4413</v>
      </c>
      <c r="R180" s="495">
        <v>4640008174691</v>
      </c>
      <c r="S180" s="492" t="s">
        <v>7524</v>
      </c>
      <c r="T180" s="492" t="s">
        <v>4860</v>
      </c>
      <c r="U180" s="492" t="s">
        <v>4930</v>
      </c>
      <c r="V180" s="1" t="str">
        <f t="shared" si="5"/>
        <v>http://www.examen.biz/imgShop/464-0008174691.jpeg</v>
      </c>
    </row>
    <row r="181" spans="1:22" ht="33.75" x14ac:dyDescent="0.2">
      <c r="A181" s="215" t="str">
        <f t="shared" si="4"/>
        <v>Фото</v>
      </c>
      <c r="B181" s="492">
        <v>92390</v>
      </c>
      <c r="C181" s="492"/>
      <c r="D181" s="492"/>
      <c r="E181" s="492" t="s">
        <v>4931</v>
      </c>
      <c r="F181" s="492" t="s">
        <v>5898</v>
      </c>
      <c r="G181" s="492" t="s">
        <v>5433</v>
      </c>
      <c r="H181" s="492"/>
      <c r="I181" s="492"/>
      <c r="J181" s="493">
        <v>1</v>
      </c>
      <c r="K181" s="492" t="s">
        <v>5503</v>
      </c>
      <c r="L181" s="492" t="s">
        <v>5909</v>
      </c>
      <c r="M181" s="492" t="s">
        <v>4992</v>
      </c>
      <c r="N181" s="492" t="s">
        <v>8217</v>
      </c>
      <c r="O181" s="494">
        <v>4840</v>
      </c>
      <c r="P181" s="492">
        <v>2015</v>
      </c>
      <c r="Q181" s="492" t="s">
        <v>4413</v>
      </c>
      <c r="R181" s="495">
        <v>4640008174783</v>
      </c>
      <c r="S181" s="492" t="s">
        <v>7981</v>
      </c>
      <c r="T181" s="492" t="s">
        <v>5512</v>
      </c>
      <c r="U181" s="492" t="s">
        <v>5434</v>
      </c>
      <c r="V181" s="1" t="str">
        <f t="shared" si="5"/>
        <v>http://www.examen.biz/imgShop/464-0008174783.jpeg</v>
      </c>
    </row>
    <row r="182" spans="1:22" ht="33.75" x14ac:dyDescent="0.2">
      <c r="A182" s="215" t="str">
        <f t="shared" si="4"/>
        <v>Фото</v>
      </c>
      <c r="B182" s="492">
        <v>92398</v>
      </c>
      <c r="C182" s="492"/>
      <c r="D182" s="492"/>
      <c r="E182" s="492" t="s">
        <v>5435</v>
      </c>
      <c r="F182" s="492" t="s">
        <v>6866</v>
      </c>
      <c r="G182" s="492" t="s">
        <v>7435</v>
      </c>
      <c r="H182" s="492"/>
      <c r="I182" s="492"/>
      <c r="J182" s="493">
        <v>1</v>
      </c>
      <c r="K182" s="492" t="s">
        <v>5503</v>
      </c>
      <c r="L182" s="492" t="s">
        <v>5909</v>
      </c>
      <c r="M182" s="492" t="s">
        <v>4992</v>
      </c>
      <c r="N182" s="492" t="s">
        <v>8217</v>
      </c>
      <c r="O182" s="494">
        <v>4840</v>
      </c>
      <c r="P182" s="492">
        <v>2015</v>
      </c>
      <c r="Q182" s="492" t="s">
        <v>4413</v>
      </c>
      <c r="R182" s="495">
        <v>4640008174790</v>
      </c>
      <c r="S182" s="492" t="s">
        <v>5698</v>
      </c>
      <c r="T182" s="492" t="s">
        <v>5512</v>
      </c>
      <c r="U182" s="492" t="s">
        <v>7436</v>
      </c>
      <c r="V182" s="1" t="str">
        <f t="shared" si="5"/>
        <v>http://www.examen.biz/imgShop/464-0008174790.jpeg</v>
      </c>
    </row>
    <row r="183" spans="1:22" ht="33.75" x14ac:dyDescent="0.2">
      <c r="A183" s="215" t="str">
        <f t="shared" si="4"/>
        <v>Фото</v>
      </c>
      <c r="B183" s="492">
        <v>92391</v>
      </c>
      <c r="C183" s="492"/>
      <c r="D183" s="492"/>
      <c r="E183" s="492" t="s">
        <v>7990</v>
      </c>
      <c r="F183" s="492" t="s">
        <v>6265</v>
      </c>
      <c r="G183" s="492" t="s">
        <v>7912</v>
      </c>
      <c r="H183" s="492"/>
      <c r="I183" s="492"/>
      <c r="J183" s="493">
        <v>1</v>
      </c>
      <c r="K183" s="492" t="s">
        <v>5503</v>
      </c>
      <c r="L183" s="492" t="s">
        <v>5909</v>
      </c>
      <c r="M183" s="492" t="s">
        <v>4992</v>
      </c>
      <c r="N183" s="492" t="s">
        <v>8217</v>
      </c>
      <c r="O183" s="494">
        <v>4840</v>
      </c>
      <c r="P183" s="492">
        <v>2015</v>
      </c>
      <c r="Q183" s="492" t="s">
        <v>4413</v>
      </c>
      <c r="R183" s="495">
        <v>4640008174806</v>
      </c>
      <c r="S183" s="492" t="s">
        <v>5581</v>
      </c>
      <c r="T183" s="492" t="s">
        <v>5512</v>
      </c>
      <c r="U183" s="492" t="s">
        <v>6273</v>
      </c>
      <c r="V183" s="1" t="str">
        <f t="shared" si="5"/>
        <v>http://www.examen.biz/imgShop/464-0008174806.jpeg</v>
      </c>
    </row>
    <row r="184" spans="1:22" ht="33.75" x14ac:dyDescent="0.2">
      <c r="A184" s="215" t="str">
        <f t="shared" si="4"/>
        <v>Фото</v>
      </c>
      <c r="B184" s="492">
        <v>92392</v>
      </c>
      <c r="C184" s="492"/>
      <c r="D184" s="492"/>
      <c r="E184" s="492" t="s">
        <v>6274</v>
      </c>
      <c r="F184" s="492" t="s">
        <v>7451</v>
      </c>
      <c r="G184" s="492" t="s">
        <v>5866</v>
      </c>
      <c r="H184" s="492"/>
      <c r="I184" s="492"/>
      <c r="J184" s="493">
        <v>1</v>
      </c>
      <c r="K184" s="492" t="s">
        <v>5503</v>
      </c>
      <c r="L184" s="492" t="s">
        <v>5909</v>
      </c>
      <c r="M184" s="492" t="s">
        <v>4992</v>
      </c>
      <c r="N184" s="492" t="s">
        <v>8217</v>
      </c>
      <c r="O184" s="494">
        <v>4840</v>
      </c>
      <c r="P184" s="492">
        <v>2015</v>
      </c>
      <c r="Q184" s="492" t="s">
        <v>4413</v>
      </c>
      <c r="R184" s="495">
        <v>4640008174813</v>
      </c>
      <c r="S184" s="492" t="s">
        <v>7524</v>
      </c>
      <c r="T184" s="492" t="s">
        <v>5512</v>
      </c>
      <c r="U184" s="492" t="s">
        <v>7709</v>
      </c>
      <c r="V184" s="1" t="str">
        <f t="shared" si="5"/>
        <v>http://www.examen.biz/imgShop/464-0008174813.jpeg</v>
      </c>
    </row>
    <row r="185" spans="1:22" ht="33.75" x14ac:dyDescent="0.2">
      <c r="A185" s="215" t="str">
        <f t="shared" si="4"/>
        <v>Фото</v>
      </c>
      <c r="B185" s="492">
        <v>115304</v>
      </c>
      <c r="C185" s="492"/>
      <c r="D185" s="492"/>
      <c r="E185" s="492" t="s">
        <v>3512</v>
      </c>
      <c r="F185" s="492" t="s">
        <v>5515</v>
      </c>
      <c r="G185" s="492" t="s">
        <v>6451</v>
      </c>
      <c r="H185" s="492"/>
      <c r="I185" s="492"/>
      <c r="J185" s="493">
        <v>1</v>
      </c>
      <c r="K185" s="492" t="s">
        <v>5503</v>
      </c>
      <c r="L185" s="492" t="s">
        <v>5909</v>
      </c>
      <c r="M185" s="492" t="s">
        <v>4992</v>
      </c>
      <c r="N185" s="492" t="s">
        <v>5537</v>
      </c>
      <c r="O185" s="494">
        <v>4840</v>
      </c>
      <c r="P185" s="492">
        <v>2018</v>
      </c>
      <c r="Q185" s="492" t="s">
        <v>4413</v>
      </c>
      <c r="R185" s="495">
        <v>4640008176725</v>
      </c>
      <c r="S185" s="492" t="s">
        <v>7981</v>
      </c>
      <c r="T185" s="492" t="s">
        <v>7887</v>
      </c>
      <c r="U185" s="492" t="s">
        <v>3513</v>
      </c>
      <c r="V185" s="1" t="str">
        <f t="shared" si="5"/>
        <v>http://www.examen.biz/imgShop/464-0008176725.jpeg</v>
      </c>
    </row>
    <row r="186" spans="1:22" ht="33.75" x14ac:dyDescent="0.2">
      <c r="A186" s="215" t="str">
        <f t="shared" si="4"/>
        <v>Фото</v>
      </c>
      <c r="B186" s="492">
        <v>115321</v>
      </c>
      <c r="C186" s="492"/>
      <c r="D186" s="492"/>
      <c r="E186" s="492" t="s">
        <v>3514</v>
      </c>
      <c r="F186" s="492" t="s">
        <v>3515</v>
      </c>
      <c r="G186" s="492" t="s">
        <v>3516</v>
      </c>
      <c r="H186" s="492"/>
      <c r="I186" s="492"/>
      <c r="J186" s="493">
        <v>1</v>
      </c>
      <c r="K186" s="492" t="s">
        <v>5503</v>
      </c>
      <c r="L186" s="492" t="s">
        <v>5909</v>
      </c>
      <c r="M186" s="492" t="s">
        <v>4992</v>
      </c>
      <c r="N186" s="492" t="s">
        <v>5537</v>
      </c>
      <c r="O186" s="494">
        <v>4840</v>
      </c>
      <c r="P186" s="492">
        <v>2018</v>
      </c>
      <c r="Q186" s="492" t="s">
        <v>4413</v>
      </c>
      <c r="R186" s="495">
        <v>4640008176732</v>
      </c>
      <c r="S186" s="492" t="s">
        <v>5698</v>
      </c>
      <c r="T186" s="492" t="s">
        <v>7887</v>
      </c>
      <c r="U186" s="492" t="s">
        <v>3517</v>
      </c>
      <c r="V186" s="1" t="str">
        <f t="shared" si="5"/>
        <v>http://www.examen.biz/imgShop/464-0008176732.jpeg</v>
      </c>
    </row>
    <row r="187" spans="1:22" ht="33.75" x14ac:dyDescent="0.2">
      <c r="A187" s="215" t="str">
        <f t="shared" si="4"/>
        <v>Фото</v>
      </c>
      <c r="B187" s="492">
        <v>115305</v>
      </c>
      <c r="C187" s="492"/>
      <c r="D187" s="492"/>
      <c r="E187" s="492" t="s">
        <v>3518</v>
      </c>
      <c r="F187" s="492" t="s">
        <v>5299</v>
      </c>
      <c r="G187" s="492" t="s">
        <v>6497</v>
      </c>
      <c r="H187" s="492"/>
      <c r="I187" s="492"/>
      <c r="J187" s="493">
        <v>1</v>
      </c>
      <c r="K187" s="492" t="s">
        <v>5503</v>
      </c>
      <c r="L187" s="492" t="s">
        <v>5909</v>
      </c>
      <c r="M187" s="492" t="s">
        <v>4992</v>
      </c>
      <c r="N187" s="492" t="s">
        <v>5537</v>
      </c>
      <c r="O187" s="494">
        <v>4840</v>
      </c>
      <c r="P187" s="492">
        <v>2018</v>
      </c>
      <c r="Q187" s="492" t="s">
        <v>4413</v>
      </c>
      <c r="R187" s="495">
        <v>4640008176749</v>
      </c>
      <c r="S187" s="492" t="s">
        <v>5581</v>
      </c>
      <c r="T187" s="492" t="s">
        <v>7887</v>
      </c>
      <c r="U187" s="492" t="s">
        <v>3519</v>
      </c>
      <c r="V187" s="1" t="str">
        <f t="shared" si="5"/>
        <v>http://www.examen.biz/imgShop/464-0008176749.jpeg</v>
      </c>
    </row>
    <row r="188" spans="1:22" ht="33.75" x14ac:dyDescent="0.2">
      <c r="A188" s="215" t="str">
        <f t="shared" si="4"/>
        <v>Фото</v>
      </c>
      <c r="B188" s="492">
        <v>115306</v>
      </c>
      <c r="C188" s="492"/>
      <c r="D188" s="492"/>
      <c r="E188" s="492" t="s">
        <v>3520</v>
      </c>
      <c r="F188" s="492" t="s">
        <v>3521</v>
      </c>
      <c r="G188" s="492" t="s">
        <v>7337</v>
      </c>
      <c r="H188" s="492"/>
      <c r="I188" s="492"/>
      <c r="J188" s="493">
        <v>1</v>
      </c>
      <c r="K188" s="492" t="s">
        <v>5503</v>
      </c>
      <c r="L188" s="492" t="s">
        <v>5909</v>
      </c>
      <c r="M188" s="492" t="s">
        <v>4992</v>
      </c>
      <c r="N188" s="492" t="s">
        <v>5537</v>
      </c>
      <c r="O188" s="494">
        <v>4840</v>
      </c>
      <c r="P188" s="492">
        <v>2018</v>
      </c>
      <c r="Q188" s="492" t="s">
        <v>4413</v>
      </c>
      <c r="R188" s="495">
        <v>4640008176756</v>
      </c>
      <c r="S188" s="492" t="s">
        <v>7524</v>
      </c>
      <c r="T188" s="492" t="s">
        <v>7887</v>
      </c>
      <c r="U188" s="492" t="s">
        <v>5069</v>
      </c>
      <c r="V188" s="1" t="str">
        <f t="shared" si="5"/>
        <v>http://www.examen.biz/imgShop/464-0008176756.jpeg</v>
      </c>
    </row>
    <row r="189" spans="1:22" ht="33.75" x14ac:dyDescent="0.2">
      <c r="A189" s="215" t="str">
        <f t="shared" si="4"/>
        <v>Фото</v>
      </c>
      <c r="B189" s="492">
        <v>135684</v>
      </c>
      <c r="C189" s="492"/>
      <c r="D189" s="492"/>
      <c r="E189" s="492" t="s">
        <v>833</v>
      </c>
      <c r="F189" s="492" t="s">
        <v>834</v>
      </c>
      <c r="G189" s="492" t="s">
        <v>835</v>
      </c>
      <c r="H189" s="492"/>
      <c r="I189" s="492"/>
      <c r="J189" s="493">
        <v>1</v>
      </c>
      <c r="K189" s="492" t="s">
        <v>5503</v>
      </c>
      <c r="L189" s="492" t="s">
        <v>7847</v>
      </c>
      <c r="M189" s="492" t="s">
        <v>4992</v>
      </c>
      <c r="N189" s="492" t="s">
        <v>5537</v>
      </c>
      <c r="O189" s="494">
        <v>7260</v>
      </c>
      <c r="P189" s="492">
        <v>2019</v>
      </c>
      <c r="Q189" s="492" t="s">
        <v>4413</v>
      </c>
      <c r="R189" s="495">
        <v>4640008176312</v>
      </c>
      <c r="S189" s="492"/>
      <c r="T189" s="492" t="s">
        <v>5007</v>
      </c>
      <c r="U189" s="492" t="s">
        <v>836</v>
      </c>
      <c r="V189" s="1" t="str">
        <f t="shared" si="5"/>
        <v>http://www.examen.biz/imgShop/464-0008176312.jpeg</v>
      </c>
    </row>
  </sheetData>
  <autoFilter ref="A5:T189"/>
  <mergeCells count="2">
    <mergeCell ref="A1:H1"/>
    <mergeCell ref="A2:H4"/>
  </mergeCells>
  <phoneticPr fontId="0" type="noConversion"/>
  <pageMargins left="0.75" right="0.75" top="1" bottom="1" header="0.5" footer="0.5"/>
  <headerFooter alignWithMargins="0"/>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87CB3D"/>
  </sheetPr>
  <dimension ref="A1:I196"/>
  <sheetViews>
    <sheetView workbookViewId="0">
      <selection activeCell="B13" sqref="B13"/>
    </sheetView>
  </sheetViews>
  <sheetFormatPr defaultColWidth="7" defaultRowHeight="11.25" x14ac:dyDescent="0.2"/>
  <cols>
    <col min="1" max="1" width="6.83203125" style="112" customWidth="1"/>
    <col min="2" max="2" width="46" style="85" customWidth="1"/>
    <col min="3" max="3" width="26.6640625" style="85" customWidth="1"/>
    <col min="4" max="4" width="95.6640625" style="85" customWidth="1"/>
    <col min="5" max="5" width="10.83203125" style="85" customWidth="1"/>
    <col min="6" max="6" width="6.5" style="84" customWidth="1"/>
    <col min="7" max="7" width="8.83203125" style="84" customWidth="1"/>
    <col min="8" max="8" width="8.6640625" style="86" customWidth="1"/>
    <col min="9" max="9" width="9.1640625" style="84" customWidth="1"/>
    <col min="10" max="16384" width="7" style="84"/>
  </cols>
  <sheetData>
    <row r="1" spans="1:9" s="76" customFormat="1" ht="15.75" x14ac:dyDescent="0.25">
      <c r="A1" s="125"/>
      <c r="B1" s="604"/>
      <c r="C1" s="604"/>
      <c r="D1" s="604"/>
      <c r="E1" s="604"/>
      <c r="F1" s="74"/>
      <c r="G1" s="75"/>
    </row>
    <row r="2" spans="1:9" s="76" customFormat="1" ht="18.75" x14ac:dyDescent="0.3">
      <c r="A2" s="125"/>
      <c r="B2" s="605" t="s">
        <v>3890</v>
      </c>
      <c r="C2" s="605"/>
      <c r="D2" s="605"/>
      <c r="E2" s="605"/>
      <c r="F2" s="74"/>
      <c r="G2" s="75"/>
    </row>
    <row r="3" spans="1:9" s="76" customFormat="1" ht="18.75" x14ac:dyDescent="0.3">
      <c r="A3" s="125"/>
      <c r="B3" s="606" t="s">
        <v>4656</v>
      </c>
      <c r="C3" s="606"/>
      <c r="D3" s="606"/>
      <c r="E3" s="606"/>
      <c r="F3" s="74"/>
      <c r="G3" s="75"/>
    </row>
    <row r="4" spans="1:9" s="76" customFormat="1" ht="18.75" x14ac:dyDescent="0.3">
      <c r="A4" s="125"/>
      <c r="B4" s="605" t="s">
        <v>7388</v>
      </c>
      <c r="C4" s="605"/>
      <c r="D4" s="605"/>
      <c r="E4" s="605"/>
      <c r="F4" s="74"/>
      <c r="G4" s="75"/>
    </row>
    <row r="5" spans="1:9" s="76" customFormat="1" ht="18.75" x14ac:dyDescent="0.3">
      <c r="A5" s="125"/>
      <c r="B5" s="605" t="s">
        <v>6720</v>
      </c>
      <c r="C5" s="605"/>
      <c r="D5" s="605"/>
      <c r="E5" s="605"/>
      <c r="F5" s="74"/>
      <c r="G5" s="75"/>
    </row>
    <row r="6" spans="1:9" s="76" customFormat="1" ht="18.75" x14ac:dyDescent="0.3">
      <c r="A6" s="125"/>
      <c r="B6" s="606" t="s">
        <v>4989</v>
      </c>
      <c r="C6" s="606"/>
      <c r="D6" s="606"/>
      <c r="E6" s="606"/>
      <c r="F6" s="74"/>
      <c r="G6" s="75"/>
    </row>
    <row r="7" spans="1:9" s="76" customFormat="1" ht="15.75" x14ac:dyDescent="0.25">
      <c r="A7" s="125"/>
      <c r="B7" s="604"/>
      <c r="C7" s="604"/>
      <c r="D7" s="604"/>
      <c r="E7" s="604"/>
      <c r="F7" s="74"/>
      <c r="G7" s="75"/>
    </row>
    <row r="8" spans="1:9" s="76" customFormat="1" ht="15.75" x14ac:dyDescent="0.25">
      <c r="A8" s="125"/>
      <c r="B8" s="604"/>
      <c r="C8" s="604"/>
      <c r="D8" s="604"/>
      <c r="E8" s="604"/>
      <c r="F8" s="74"/>
      <c r="G8" s="75"/>
    </row>
    <row r="9" spans="1:9" s="76" customFormat="1" ht="15.75" x14ac:dyDescent="0.25">
      <c r="A9" s="125"/>
      <c r="B9" s="604"/>
      <c r="C9" s="604"/>
      <c r="D9" s="604"/>
      <c r="E9" s="604"/>
      <c r="F9" s="74"/>
      <c r="G9" s="75"/>
    </row>
    <row r="10" spans="1:9" s="76" customFormat="1" ht="15.75" x14ac:dyDescent="0.25">
      <c r="A10" s="125"/>
      <c r="B10" s="604"/>
      <c r="C10" s="604"/>
      <c r="D10" s="604"/>
      <c r="E10" s="604"/>
      <c r="F10" s="74"/>
      <c r="G10" s="75"/>
    </row>
    <row r="11" spans="1:9" s="76" customFormat="1" ht="15.75" x14ac:dyDescent="0.25">
      <c r="A11" s="125"/>
      <c r="B11" s="604"/>
      <c r="C11" s="604"/>
      <c r="D11" s="604"/>
      <c r="E11" s="604"/>
      <c r="F11" s="74"/>
      <c r="G11" s="75"/>
    </row>
    <row r="12" spans="1:9" s="76" customFormat="1" ht="15.75" x14ac:dyDescent="0.25">
      <c r="A12" s="125"/>
      <c r="B12" s="77"/>
      <c r="C12" s="78"/>
      <c r="D12" s="79"/>
      <c r="E12" s="79"/>
      <c r="F12" s="74"/>
      <c r="G12" s="75"/>
    </row>
    <row r="13" spans="1:9" s="81" customFormat="1" ht="24" x14ac:dyDescent="0.2">
      <c r="A13" s="80" t="s">
        <v>5393</v>
      </c>
      <c r="B13" s="80" t="s">
        <v>8197</v>
      </c>
      <c r="C13" s="80" t="s">
        <v>4051</v>
      </c>
      <c r="D13" s="80" t="s">
        <v>7838</v>
      </c>
      <c r="E13" s="80" t="s">
        <v>4052</v>
      </c>
      <c r="F13" s="80" t="s">
        <v>5740</v>
      </c>
      <c r="G13" s="80" t="s">
        <v>4053</v>
      </c>
      <c r="H13" s="80" t="s">
        <v>5739</v>
      </c>
      <c r="I13" s="80" t="s">
        <v>7729</v>
      </c>
    </row>
    <row r="14" spans="1:9" ht="33.75" x14ac:dyDescent="0.2">
      <c r="A14" s="72">
        <v>126271</v>
      </c>
      <c r="B14" s="72" t="s">
        <v>6881</v>
      </c>
      <c r="C14" s="72" t="s">
        <v>4812</v>
      </c>
      <c r="D14" s="82" t="s">
        <v>4054</v>
      </c>
      <c r="E14" s="216" t="s">
        <v>4055</v>
      </c>
      <c r="F14" s="72">
        <v>2019</v>
      </c>
      <c r="G14" s="82" t="s">
        <v>4056</v>
      </c>
      <c r="H14" s="83">
        <v>605</v>
      </c>
      <c r="I14" s="107"/>
    </row>
    <row r="15" spans="1:9" ht="45" x14ac:dyDescent="0.2">
      <c r="A15" s="72">
        <v>121972</v>
      </c>
      <c r="B15" s="72" t="s">
        <v>7261</v>
      </c>
      <c r="C15" s="72" t="s">
        <v>6294</v>
      </c>
      <c r="D15" s="82" t="s">
        <v>4057</v>
      </c>
      <c r="E15" s="216" t="s">
        <v>4058</v>
      </c>
      <c r="F15" s="72">
        <v>2018</v>
      </c>
      <c r="G15" s="82" t="s">
        <v>4056</v>
      </c>
      <c r="H15" s="83">
        <v>605</v>
      </c>
      <c r="I15" s="107"/>
    </row>
    <row r="16" spans="1:9" ht="22.5" x14ac:dyDescent="0.2">
      <c r="A16" s="72">
        <v>114665</v>
      </c>
      <c r="B16" s="72" t="s">
        <v>7091</v>
      </c>
      <c r="C16" s="72" t="s">
        <v>4675</v>
      </c>
      <c r="D16" s="82" t="s">
        <v>4059</v>
      </c>
      <c r="E16" s="216" t="s">
        <v>4060</v>
      </c>
      <c r="F16" s="72">
        <v>2018</v>
      </c>
      <c r="G16" s="82" t="s">
        <v>4056</v>
      </c>
      <c r="H16" s="83">
        <v>605</v>
      </c>
      <c r="I16" s="107"/>
    </row>
    <row r="17" spans="1:9" x14ac:dyDescent="0.2">
      <c r="A17" s="72">
        <v>86178</v>
      </c>
      <c r="B17" s="72" t="s">
        <v>5140</v>
      </c>
      <c r="C17" s="72" t="s">
        <v>4675</v>
      </c>
      <c r="D17" s="82" t="s">
        <v>4061</v>
      </c>
      <c r="E17" s="216" t="s">
        <v>4062</v>
      </c>
      <c r="F17" s="72">
        <v>1997</v>
      </c>
      <c r="G17" s="82" t="s">
        <v>4063</v>
      </c>
      <c r="H17" s="83">
        <v>605</v>
      </c>
      <c r="I17" s="107"/>
    </row>
    <row r="18" spans="1:9" s="112" customFormat="1" ht="45" x14ac:dyDescent="0.2">
      <c r="A18" s="486">
        <v>126273</v>
      </c>
      <c r="B18" s="486" t="s">
        <v>6412</v>
      </c>
      <c r="C18" s="486" t="s">
        <v>7341</v>
      </c>
      <c r="D18" s="487" t="s">
        <v>5076</v>
      </c>
      <c r="E18" s="488" t="s">
        <v>5077</v>
      </c>
      <c r="F18" s="486">
        <v>2019</v>
      </c>
      <c r="G18" s="487" t="s">
        <v>4056</v>
      </c>
      <c r="H18" s="83">
        <v>605</v>
      </c>
      <c r="I18" s="489"/>
    </row>
    <row r="19" spans="1:9" s="112" customFormat="1" x14ac:dyDescent="0.2">
      <c r="A19" s="486">
        <v>115353</v>
      </c>
      <c r="B19" s="486" t="s">
        <v>4414</v>
      </c>
      <c r="C19" s="486" t="s">
        <v>6501</v>
      </c>
      <c r="D19" s="487" t="s">
        <v>5078</v>
      </c>
      <c r="E19" s="488" t="s">
        <v>5079</v>
      </c>
      <c r="F19" s="486">
        <v>2018</v>
      </c>
      <c r="G19" s="487" t="s">
        <v>4056</v>
      </c>
      <c r="H19" s="83">
        <v>605</v>
      </c>
      <c r="I19" s="489"/>
    </row>
    <row r="20" spans="1:9" s="112" customFormat="1" x14ac:dyDescent="0.2">
      <c r="A20" s="486">
        <v>115354</v>
      </c>
      <c r="B20" s="486" t="s">
        <v>5843</v>
      </c>
      <c r="C20" s="486" t="s">
        <v>6501</v>
      </c>
      <c r="D20" s="487" t="s">
        <v>5078</v>
      </c>
      <c r="E20" s="488" t="s">
        <v>5080</v>
      </c>
      <c r="F20" s="486">
        <v>2018</v>
      </c>
      <c r="G20" s="487" t="s">
        <v>4056</v>
      </c>
      <c r="H20" s="83">
        <v>605</v>
      </c>
      <c r="I20" s="489"/>
    </row>
    <row r="21" spans="1:9" s="112" customFormat="1" ht="33.75" x14ac:dyDescent="0.2">
      <c r="A21" s="486">
        <v>118545</v>
      </c>
      <c r="B21" s="486" t="s">
        <v>4431</v>
      </c>
      <c r="C21" s="486" t="s">
        <v>6501</v>
      </c>
      <c r="D21" s="487" t="s">
        <v>5081</v>
      </c>
      <c r="E21" s="488" t="s">
        <v>5082</v>
      </c>
      <c r="F21" s="486">
        <v>2018</v>
      </c>
      <c r="G21" s="487" t="s">
        <v>4056</v>
      </c>
      <c r="H21" s="83">
        <v>605</v>
      </c>
      <c r="I21" s="489"/>
    </row>
    <row r="22" spans="1:9" s="112" customFormat="1" ht="45" x14ac:dyDescent="0.2">
      <c r="A22" s="486">
        <v>115355</v>
      </c>
      <c r="B22" s="486" t="s">
        <v>6208</v>
      </c>
      <c r="C22" s="486" t="s">
        <v>6501</v>
      </c>
      <c r="D22" s="487" t="s">
        <v>5087</v>
      </c>
      <c r="E22" s="488" t="s">
        <v>5088</v>
      </c>
      <c r="F22" s="486">
        <v>2018</v>
      </c>
      <c r="G22" s="487" t="s">
        <v>4056</v>
      </c>
      <c r="H22" s="83">
        <v>605</v>
      </c>
      <c r="I22" s="489"/>
    </row>
    <row r="23" spans="1:9" s="112" customFormat="1" x14ac:dyDescent="0.2">
      <c r="A23" s="486">
        <v>114666</v>
      </c>
      <c r="B23" s="486" t="s">
        <v>6636</v>
      </c>
      <c r="C23" s="486" t="s">
        <v>8345</v>
      </c>
      <c r="D23" s="487" t="s">
        <v>3981</v>
      </c>
      <c r="E23" s="488" t="s">
        <v>3982</v>
      </c>
      <c r="F23" s="486">
        <v>2018</v>
      </c>
      <c r="G23" s="487" t="s">
        <v>4056</v>
      </c>
      <c r="H23" s="83">
        <v>605</v>
      </c>
      <c r="I23" s="489"/>
    </row>
    <row r="24" spans="1:9" s="112" customFormat="1" x14ac:dyDescent="0.2">
      <c r="A24" s="486">
        <v>121973</v>
      </c>
      <c r="B24" s="486" t="s">
        <v>5500</v>
      </c>
      <c r="C24" s="486" t="s">
        <v>8345</v>
      </c>
      <c r="D24" s="487" t="s">
        <v>3981</v>
      </c>
      <c r="E24" s="488" t="s">
        <v>3983</v>
      </c>
      <c r="F24" s="486">
        <v>2018</v>
      </c>
      <c r="G24" s="487" t="s">
        <v>4056</v>
      </c>
      <c r="H24" s="83">
        <v>605</v>
      </c>
      <c r="I24" s="489"/>
    </row>
    <row r="25" spans="1:9" s="112" customFormat="1" x14ac:dyDescent="0.2">
      <c r="A25" s="486">
        <v>121974</v>
      </c>
      <c r="B25" s="486" t="s">
        <v>7209</v>
      </c>
      <c r="C25" s="486" t="s">
        <v>8345</v>
      </c>
      <c r="D25" s="487" t="s">
        <v>3981</v>
      </c>
      <c r="E25" s="488" t="s">
        <v>3984</v>
      </c>
      <c r="F25" s="486">
        <v>2018</v>
      </c>
      <c r="G25" s="487" t="s">
        <v>4056</v>
      </c>
      <c r="H25" s="83">
        <v>605</v>
      </c>
      <c r="I25" s="489"/>
    </row>
    <row r="26" spans="1:9" s="112" customFormat="1" ht="22.5" x14ac:dyDescent="0.2">
      <c r="A26" s="486">
        <v>86419</v>
      </c>
      <c r="B26" s="486" t="s">
        <v>5939</v>
      </c>
      <c r="C26" s="486" t="s">
        <v>5940</v>
      </c>
      <c r="D26" s="487" t="s">
        <v>3985</v>
      </c>
      <c r="E26" s="488" t="s">
        <v>5088</v>
      </c>
      <c r="F26" s="486">
        <v>2010</v>
      </c>
      <c r="G26" s="487" t="s">
        <v>4063</v>
      </c>
      <c r="H26" s="83">
        <v>605</v>
      </c>
      <c r="I26" s="489"/>
    </row>
    <row r="27" spans="1:9" s="112" customFormat="1" x14ac:dyDescent="0.2">
      <c r="A27" s="486">
        <v>121975</v>
      </c>
      <c r="B27" s="486" t="s">
        <v>6614</v>
      </c>
      <c r="C27" s="486" t="s">
        <v>5940</v>
      </c>
      <c r="D27" s="487" t="s">
        <v>3986</v>
      </c>
      <c r="E27" s="488" t="s">
        <v>3987</v>
      </c>
      <c r="F27" s="486">
        <v>2006</v>
      </c>
      <c r="G27" s="487" t="s">
        <v>4056</v>
      </c>
      <c r="H27" s="83">
        <v>605</v>
      </c>
      <c r="I27" s="489"/>
    </row>
    <row r="28" spans="1:9" s="112" customFormat="1" ht="56.25" x14ac:dyDescent="0.2">
      <c r="A28" s="486">
        <v>86420</v>
      </c>
      <c r="B28" s="486" t="s">
        <v>6640</v>
      </c>
      <c r="C28" s="486" t="s">
        <v>5940</v>
      </c>
      <c r="D28" s="487" t="s">
        <v>3988</v>
      </c>
      <c r="E28" s="488" t="s">
        <v>5088</v>
      </c>
      <c r="F28" s="486">
        <v>2010</v>
      </c>
      <c r="G28" s="487" t="s">
        <v>4063</v>
      </c>
      <c r="H28" s="83">
        <v>605</v>
      </c>
      <c r="I28" s="489"/>
    </row>
    <row r="29" spans="1:9" s="112" customFormat="1" ht="33.75" x14ac:dyDescent="0.2">
      <c r="A29" s="486">
        <v>86422</v>
      </c>
      <c r="B29" s="486" t="s">
        <v>6272</v>
      </c>
      <c r="C29" s="486" t="s">
        <v>6452</v>
      </c>
      <c r="D29" s="487" t="s">
        <v>3989</v>
      </c>
      <c r="E29" s="488" t="s">
        <v>5082</v>
      </c>
      <c r="F29" s="486">
        <v>1998</v>
      </c>
      <c r="G29" s="487" t="s">
        <v>4063</v>
      </c>
      <c r="H29" s="83">
        <v>605</v>
      </c>
      <c r="I29" s="489"/>
    </row>
    <row r="30" spans="1:9" s="112" customFormat="1" ht="45" x14ac:dyDescent="0.2">
      <c r="A30" s="486">
        <v>148892</v>
      </c>
      <c r="B30" s="486" t="s">
        <v>6962</v>
      </c>
      <c r="C30" s="486" t="s">
        <v>5940</v>
      </c>
      <c r="D30" s="487" t="s">
        <v>3990</v>
      </c>
      <c r="E30" s="488" t="s">
        <v>3991</v>
      </c>
      <c r="F30" s="486">
        <v>2020</v>
      </c>
      <c r="G30" s="487" t="s">
        <v>4056</v>
      </c>
      <c r="H30" s="83">
        <v>605</v>
      </c>
      <c r="I30" s="489"/>
    </row>
    <row r="31" spans="1:9" s="112" customFormat="1" ht="33.75" x14ac:dyDescent="0.2">
      <c r="A31" s="486">
        <v>126274</v>
      </c>
      <c r="B31" s="486" t="s">
        <v>6247</v>
      </c>
      <c r="C31" s="486" t="s">
        <v>8345</v>
      </c>
      <c r="D31" s="487" t="s">
        <v>3992</v>
      </c>
      <c r="E31" s="488" t="s">
        <v>4055</v>
      </c>
      <c r="F31" s="486">
        <v>2019</v>
      </c>
      <c r="G31" s="487" t="s">
        <v>4056</v>
      </c>
      <c r="H31" s="83">
        <v>605</v>
      </c>
      <c r="I31" s="489"/>
    </row>
    <row r="32" spans="1:9" s="112" customFormat="1" ht="33.75" x14ac:dyDescent="0.2">
      <c r="A32" s="486">
        <v>115356</v>
      </c>
      <c r="B32" s="486" t="s">
        <v>4360</v>
      </c>
      <c r="C32" s="486" t="s">
        <v>4812</v>
      </c>
      <c r="D32" s="487" t="s">
        <v>5101</v>
      </c>
      <c r="E32" s="488" t="s">
        <v>5102</v>
      </c>
      <c r="F32" s="486">
        <v>2018</v>
      </c>
      <c r="G32" s="487" t="s">
        <v>4056</v>
      </c>
      <c r="H32" s="83">
        <v>605</v>
      </c>
      <c r="I32" s="489"/>
    </row>
    <row r="33" spans="1:9" s="112" customFormat="1" ht="22.5" x14ac:dyDescent="0.2">
      <c r="A33" s="486">
        <v>118639</v>
      </c>
      <c r="B33" s="486" t="s">
        <v>5840</v>
      </c>
      <c r="C33" s="486" t="s">
        <v>5516</v>
      </c>
      <c r="D33" s="487" t="s">
        <v>5103</v>
      </c>
      <c r="E33" s="488" t="s">
        <v>5104</v>
      </c>
      <c r="F33" s="486">
        <v>2018</v>
      </c>
      <c r="G33" s="487" t="s">
        <v>4056</v>
      </c>
      <c r="H33" s="83">
        <v>605</v>
      </c>
      <c r="I33" s="489"/>
    </row>
    <row r="34" spans="1:9" s="112" customFormat="1" x14ac:dyDescent="0.2">
      <c r="A34" s="486">
        <v>126502</v>
      </c>
      <c r="B34" s="486" t="s">
        <v>6470</v>
      </c>
      <c r="C34" s="486" t="s">
        <v>6464</v>
      </c>
      <c r="D34" s="487" t="s">
        <v>5105</v>
      </c>
      <c r="E34" s="488" t="s">
        <v>5106</v>
      </c>
      <c r="F34" s="486">
        <v>2019</v>
      </c>
      <c r="G34" s="487" t="s">
        <v>4056</v>
      </c>
      <c r="H34" s="83">
        <v>605</v>
      </c>
      <c r="I34" s="489"/>
    </row>
    <row r="35" spans="1:9" s="112" customFormat="1" ht="33.75" x14ac:dyDescent="0.2">
      <c r="A35" s="486">
        <v>154067</v>
      </c>
      <c r="B35" s="486" t="s">
        <v>7918</v>
      </c>
      <c r="C35" s="486" t="s">
        <v>7919</v>
      </c>
      <c r="D35" s="487" t="s">
        <v>5107</v>
      </c>
      <c r="E35" s="488" t="s">
        <v>5088</v>
      </c>
      <c r="F35" s="486">
        <v>2020</v>
      </c>
      <c r="G35" s="487" t="s">
        <v>4056</v>
      </c>
      <c r="H35" s="83">
        <v>605</v>
      </c>
      <c r="I35" s="489"/>
    </row>
    <row r="36" spans="1:9" s="112" customFormat="1" ht="33.75" x14ac:dyDescent="0.2">
      <c r="A36" s="486">
        <v>143155</v>
      </c>
      <c r="B36" s="486" t="s">
        <v>5398</v>
      </c>
      <c r="C36" s="486" t="s">
        <v>7919</v>
      </c>
      <c r="D36" s="487" t="s">
        <v>5108</v>
      </c>
      <c r="E36" s="488" t="s">
        <v>5088</v>
      </c>
      <c r="F36" s="486">
        <v>2020</v>
      </c>
      <c r="G36" s="487" t="s">
        <v>4056</v>
      </c>
      <c r="H36" s="83">
        <v>605</v>
      </c>
      <c r="I36" s="489"/>
    </row>
    <row r="37" spans="1:9" s="112" customFormat="1" ht="45" x14ac:dyDescent="0.2">
      <c r="A37" s="486">
        <v>141676</v>
      </c>
      <c r="B37" s="486" t="s">
        <v>8354</v>
      </c>
      <c r="C37" s="486" t="s">
        <v>6294</v>
      </c>
      <c r="D37" s="487" t="s">
        <v>5111</v>
      </c>
      <c r="E37" s="488" t="s">
        <v>5112</v>
      </c>
      <c r="F37" s="486">
        <v>2019</v>
      </c>
      <c r="G37" s="487" t="s">
        <v>4056</v>
      </c>
      <c r="H37" s="83">
        <v>605</v>
      </c>
      <c r="I37" s="489"/>
    </row>
    <row r="38" spans="1:9" s="112" customFormat="1" ht="33.75" x14ac:dyDescent="0.2">
      <c r="A38" s="486">
        <v>126277</v>
      </c>
      <c r="B38" s="486" t="s">
        <v>7404</v>
      </c>
      <c r="C38" s="486" t="s">
        <v>7919</v>
      </c>
      <c r="D38" s="487" t="s">
        <v>5043</v>
      </c>
      <c r="E38" s="488" t="s">
        <v>5088</v>
      </c>
      <c r="F38" s="486">
        <v>2019</v>
      </c>
      <c r="G38" s="487" t="s">
        <v>4056</v>
      </c>
      <c r="H38" s="83">
        <v>605</v>
      </c>
      <c r="I38" s="489"/>
    </row>
    <row r="39" spans="1:9" s="112" customFormat="1" ht="33.75" x14ac:dyDescent="0.2">
      <c r="A39" s="486">
        <v>113168</v>
      </c>
      <c r="B39" s="486" t="s">
        <v>5421</v>
      </c>
      <c r="C39" s="486" t="s">
        <v>6300</v>
      </c>
      <c r="D39" s="487" t="s">
        <v>5044</v>
      </c>
      <c r="E39" s="488" t="s">
        <v>4058</v>
      </c>
      <c r="F39" s="486">
        <v>2017</v>
      </c>
      <c r="G39" s="487" t="s">
        <v>4063</v>
      </c>
      <c r="H39" s="83">
        <v>605</v>
      </c>
      <c r="I39" s="489"/>
    </row>
    <row r="40" spans="1:9" s="112" customFormat="1" x14ac:dyDescent="0.2">
      <c r="A40" s="486">
        <v>130303</v>
      </c>
      <c r="B40" s="486" t="s">
        <v>7016</v>
      </c>
      <c r="C40" s="486" t="s">
        <v>8218</v>
      </c>
      <c r="D40" s="487" t="s">
        <v>5045</v>
      </c>
      <c r="E40" s="488" t="s">
        <v>5046</v>
      </c>
      <c r="F40" s="486">
        <v>2019</v>
      </c>
      <c r="G40" s="487" t="s">
        <v>4056</v>
      </c>
      <c r="H40" s="83">
        <v>605</v>
      </c>
      <c r="I40" s="489"/>
    </row>
    <row r="41" spans="1:9" s="112" customFormat="1" ht="33.75" x14ac:dyDescent="0.2">
      <c r="A41" s="486">
        <v>118981</v>
      </c>
      <c r="B41" s="486" t="s">
        <v>7323</v>
      </c>
      <c r="C41" s="486" t="s">
        <v>5516</v>
      </c>
      <c r="D41" s="487" t="s">
        <v>5034</v>
      </c>
      <c r="E41" s="488" t="s">
        <v>5035</v>
      </c>
      <c r="F41" s="486">
        <v>2018</v>
      </c>
      <c r="G41" s="487" t="s">
        <v>4056</v>
      </c>
      <c r="H41" s="83">
        <v>605</v>
      </c>
      <c r="I41" s="489"/>
    </row>
    <row r="42" spans="1:9" s="112" customFormat="1" ht="22.5" x14ac:dyDescent="0.2">
      <c r="A42" s="486">
        <v>150532</v>
      </c>
      <c r="B42" s="486" t="s">
        <v>6537</v>
      </c>
      <c r="C42" s="486" t="s">
        <v>7919</v>
      </c>
      <c r="D42" s="487" t="s">
        <v>5036</v>
      </c>
      <c r="E42" s="488" t="s">
        <v>5088</v>
      </c>
      <c r="F42" s="486">
        <v>2020</v>
      </c>
      <c r="G42" s="487" t="s">
        <v>4056</v>
      </c>
      <c r="H42" s="83">
        <v>605</v>
      </c>
      <c r="I42" s="489"/>
    </row>
    <row r="43" spans="1:9" s="112" customFormat="1" x14ac:dyDescent="0.2">
      <c r="A43" s="486">
        <v>115048</v>
      </c>
      <c r="B43" s="486" t="s">
        <v>7767</v>
      </c>
      <c r="C43" s="486" t="s">
        <v>5516</v>
      </c>
      <c r="D43" s="487" t="s">
        <v>5037</v>
      </c>
      <c r="E43" s="488" t="s">
        <v>5038</v>
      </c>
      <c r="F43" s="486">
        <v>2018</v>
      </c>
      <c r="G43" s="487" t="s">
        <v>4056</v>
      </c>
      <c r="H43" s="83">
        <v>605</v>
      </c>
      <c r="I43" s="489"/>
    </row>
    <row r="44" spans="1:9" s="112" customFormat="1" ht="22.5" x14ac:dyDescent="0.2">
      <c r="A44" s="486">
        <v>86676</v>
      </c>
      <c r="B44" s="486" t="s">
        <v>5511</v>
      </c>
      <c r="C44" s="486" t="s">
        <v>6464</v>
      </c>
      <c r="D44" s="487" t="s">
        <v>5039</v>
      </c>
      <c r="E44" s="488" t="s">
        <v>5040</v>
      </c>
      <c r="F44" s="486">
        <v>2004</v>
      </c>
      <c r="G44" s="487" t="s">
        <v>4063</v>
      </c>
      <c r="H44" s="83">
        <v>605</v>
      </c>
      <c r="I44" s="489"/>
    </row>
    <row r="45" spans="1:9" s="112" customFormat="1" ht="22.5" x14ac:dyDescent="0.2">
      <c r="A45" s="486">
        <v>115049</v>
      </c>
      <c r="B45" s="486" t="s">
        <v>6919</v>
      </c>
      <c r="C45" s="486" t="s">
        <v>4990</v>
      </c>
      <c r="D45" s="487" t="s">
        <v>5041</v>
      </c>
      <c r="E45" s="488" t="s">
        <v>5042</v>
      </c>
      <c r="F45" s="486">
        <v>2018</v>
      </c>
      <c r="G45" s="487" t="s">
        <v>4056</v>
      </c>
      <c r="H45" s="83">
        <v>605</v>
      </c>
      <c r="I45" s="489"/>
    </row>
    <row r="46" spans="1:9" s="112" customFormat="1" ht="22.5" x14ac:dyDescent="0.2">
      <c r="A46" s="486">
        <v>126500</v>
      </c>
      <c r="B46" s="486" t="s">
        <v>5854</v>
      </c>
      <c r="C46" s="486" t="s">
        <v>5516</v>
      </c>
      <c r="D46" s="487" t="s">
        <v>5155</v>
      </c>
      <c r="E46" s="488" t="s">
        <v>5156</v>
      </c>
      <c r="F46" s="486">
        <v>2019</v>
      </c>
      <c r="G46" s="487" t="s">
        <v>4056</v>
      </c>
      <c r="H46" s="83">
        <v>605</v>
      </c>
      <c r="I46" s="489"/>
    </row>
    <row r="47" spans="1:9" s="112" customFormat="1" ht="45" x14ac:dyDescent="0.2">
      <c r="A47" s="486">
        <v>143156</v>
      </c>
      <c r="B47" s="486" t="s">
        <v>7245</v>
      </c>
      <c r="C47" s="486" t="s">
        <v>5516</v>
      </c>
      <c r="D47" s="487" t="s">
        <v>5157</v>
      </c>
      <c r="E47" s="488" t="s">
        <v>3983</v>
      </c>
      <c r="F47" s="486">
        <v>2020</v>
      </c>
      <c r="G47" s="487" t="s">
        <v>4056</v>
      </c>
      <c r="H47" s="83">
        <v>605</v>
      </c>
      <c r="I47" s="489"/>
    </row>
    <row r="48" spans="1:9" s="112" customFormat="1" ht="45" x14ac:dyDescent="0.2">
      <c r="A48" s="486">
        <v>118980</v>
      </c>
      <c r="B48" s="486" t="s">
        <v>7205</v>
      </c>
      <c r="C48" s="486" t="s">
        <v>5516</v>
      </c>
      <c r="D48" s="487" t="s">
        <v>5158</v>
      </c>
      <c r="E48" s="488" t="s">
        <v>5159</v>
      </c>
      <c r="F48" s="486">
        <v>2018</v>
      </c>
      <c r="G48" s="487" t="s">
        <v>4056</v>
      </c>
      <c r="H48" s="83">
        <v>605</v>
      </c>
      <c r="I48" s="489"/>
    </row>
    <row r="49" spans="1:9" s="112" customFormat="1" ht="22.5" x14ac:dyDescent="0.2">
      <c r="A49" s="486">
        <v>115360</v>
      </c>
      <c r="B49" s="486" t="s">
        <v>6473</v>
      </c>
      <c r="C49" s="486" t="s">
        <v>4812</v>
      </c>
      <c r="D49" s="487" t="s">
        <v>5049</v>
      </c>
      <c r="E49" s="488" t="s">
        <v>5050</v>
      </c>
      <c r="F49" s="486">
        <v>2018</v>
      </c>
      <c r="G49" s="487" t="s">
        <v>4056</v>
      </c>
      <c r="H49" s="83">
        <v>605</v>
      </c>
      <c r="I49" s="489"/>
    </row>
    <row r="50" spans="1:9" s="112" customFormat="1" x14ac:dyDescent="0.2">
      <c r="A50" s="486">
        <v>143165</v>
      </c>
      <c r="B50" s="486" t="s">
        <v>6413</v>
      </c>
      <c r="C50" s="486" t="s">
        <v>6300</v>
      </c>
      <c r="D50" s="487" t="s">
        <v>5051</v>
      </c>
      <c r="E50" s="488" t="s">
        <v>4055</v>
      </c>
      <c r="F50" s="486">
        <v>2020</v>
      </c>
      <c r="G50" s="487" t="s">
        <v>4056</v>
      </c>
      <c r="H50" s="83">
        <v>605</v>
      </c>
      <c r="I50" s="489"/>
    </row>
    <row r="51" spans="1:9" s="112" customFormat="1" ht="33.75" x14ac:dyDescent="0.2">
      <c r="A51" s="486">
        <v>126501</v>
      </c>
      <c r="B51" s="486" t="s">
        <v>6204</v>
      </c>
      <c r="C51" s="486" t="s">
        <v>7340</v>
      </c>
      <c r="D51" s="487" t="s">
        <v>5122</v>
      </c>
      <c r="E51" s="488" t="s">
        <v>5123</v>
      </c>
      <c r="F51" s="486">
        <v>2019</v>
      </c>
      <c r="G51" s="487" t="s">
        <v>4056</v>
      </c>
      <c r="H51" s="83">
        <v>605</v>
      </c>
      <c r="I51" s="489"/>
    </row>
    <row r="52" spans="1:9" s="112" customFormat="1" ht="22.5" x14ac:dyDescent="0.2">
      <c r="A52" s="486">
        <v>126444</v>
      </c>
      <c r="B52" s="486" t="s">
        <v>7048</v>
      </c>
      <c r="C52" s="486" t="s">
        <v>8345</v>
      </c>
      <c r="D52" s="487" t="s">
        <v>5124</v>
      </c>
      <c r="E52" s="488" t="s">
        <v>5125</v>
      </c>
      <c r="F52" s="486">
        <v>2019</v>
      </c>
      <c r="G52" s="487" t="s">
        <v>4056</v>
      </c>
      <c r="H52" s="83">
        <v>605</v>
      </c>
      <c r="I52" s="489"/>
    </row>
    <row r="53" spans="1:9" s="112" customFormat="1" ht="22.5" x14ac:dyDescent="0.2">
      <c r="A53" s="486">
        <v>115357</v>
      </c>
      <c r="B53" s="486" t="s">
        <v>6179</v>
      </c>
      <c r="C53" s="486" t="s">
        <v>6300</v>
      </c>
      <c r="D53" s="487" t="s">
        <v>5171</v>
      </c>
      <c r="E53" s="488" t="s">
        <v>5172</v>
      </c>
      <c r="F53" s="486">
        <v>2018</v>
      </c>
      <c r="G53" s="487" t="s">
        <v>4056</v>
      </c>
      <c r="H53" s="83">
        <v>605</v>
      </c>
      <c r="I53" s="489"/>
    </row>
    <row r="54" spans="1:9" s="112" customFormat="1" ht="33.75" x14ac:dyDescent="0.2">
      <c r="A54" s="486">
        <v>126503</v>
      </c>
      <c r="B54" s="486" t="s">
        <v>5758</v>
      </c>
      <c r="C54" s="486" t="s">
        <v>8345</v>
      </c>
      <c r="D54" s="487" t="s">
        <v>5344</v>
      </c>
      <c r="E54" s="488" t="s">
        <v>5050</v>
      </c>
      <c r="F54" s="486">
        <v>2019</v>
      </c>
      <c r="G54" s="487" t="s">
        <v>4056</v>
      </c>
      <c r="H54" s="83">
        <v>605</v>
      </c>
      <c r="I54" s="489"/>
    </row>
    <row r="55" spans="1:9" s="112" customFormat="1" ht="22.5" x14ac:dyDescent="0.2">
      <c r="A55" s="486">
        <v>114668</v>
      </c>
      <c r="B55" s="486" t="s">
        <v>7957</v>
      </c>
      <c r="C55" s="486" t="s">
        <v>8345</v>
      </c>
      <c r="D55" s="487" t="s">
        <v>5345</v>
      </c>
      <c r="E55" s="488" t="s">
        <v>3982</v>
      </c>
      <c r="F55" s="486">
        <v>2003</v>
      </c>
      <c r="G55" s="487" t="s">
        <v>4056</v>
      </c>
      <c r="H55" s="83">
        <v>605</v>
      </c>
      <c r="I55" s="489"/>
    </row>
    <row r="56" spans="1:9" s="112" customFormat="1" ht="56.25" x14ac:dyDescent="0.2">
      <c r="A56" s="486">
        <v>135894</v>
      </c>
      <c r="B56" s="487" t="s">
        <v>5510</v>
      </c>
      <c r="C56" s="486" t="s">
        <v>6452</v>
      </c>
      <c r="D56" s="487" t="s">
        <v>5126</v>
      </c>
      <c r="E56" s="488" t="s">
        <v>5127</v>
      </c>
      <c r="F56" s="486">
        <v>2019</v>
      </c>
      <c r="G56" s="487" t="s">
        <v>4056</v>
      </c>
      <c r="H56" s="83">
        <v>605</v>
      </c>
      <c r="I56" s="489"/>
    </row>
    <row r="57" spans="1:9" s="112" customFormat="1" ht="45" x14ac:dyDescent="0.2">
      <c r="A57" s="486">
        <v>86701</v>
      </c>
      <c r="B57" s="486" t="s">
        <v>8202</v>
      </c>
      <c r="C57" s="486" t="s">
        <v>7919</v>
      </c>
      <c r="D57" s="487" t="s">
        <v>5128</v>
      </c>
      <c r="E57" s="488" t="s">
        <v>5088</v>
      </c>
      <c r="F57" s="486">
        <v>2007</v>
      </c>
      <c r="G57" s="487" t="s">
        <v>4063</v>
      </c>
      <c r="H57" s="83">
        <v>605</v>
      </c>
      <c r="I57" s="489"/>
    </row>
    <row r="58" spans="1:9" s="112" customFormat="1" x14ac:dyDescent="0.2">
      <c r="A58" s="486">
        <v>115050</v>
      </c>
      <c r="B58" s="486" t="s">
        <v>4894</v>
      </c>
      <c r="C58" s="486" t="s">
        <v>8218</v>
      </c>
      <c r="D58" s="487" t="s">
        <v>5129</v>
      </c>
      <c r="E58" s="488" t="s">
        <v>5125</v>
      </c>
      <c r="F58" s="486">
        <v>2018</v>
      </c>
      <c r="G58" s="487" t="s">
        <v>4056</v>
      </c>
      <c r="H58" s="83">
        <v>605</v>
      </c>
      <c r="I58" s="489"/>
    </row>
    <row r="59" spans="1:9" s="112" customFormat="1" ht="22.5" x14ac:dyDescent="0.2">
      <c r="A59" s="486">
        <v>86704</v>
      </c>
      <c r="B59" s="486" t="s">
        <v>6169</v>
      </c>
      <c r="C59" s="486" t="s">
        <v>8218</v>
      </c>
      <c r="D59" s="487" t="s">
        <v>5130</v>
      </c>
      <c r="E59" s="488" t="s">
        <v>3987</v>
      </c>
      <c r="F59" s="486">
        <v>2002</v>
      </c>
      <c r="G59" s="487" t="s">
        <v>4063</v>
      </c>
      <c r="H59" s="83">
        <v>605</v>
      </c>
      <c r="I59" s="489"/>
    </row>
    <row r="60" spans="1:9" s="112" customFormat="1" ht="45" x14ac:dyDescent="0.2">
      <c r="A60" s="486">
        <v>121976</v>
      </c>
      <c r="B60" s="486" t="s">
        <v>6238</v>
      </c>
      <c r="C60" s="486" t="s">
        <v>8218</v>
      </c>
      <c r="D60" s="487" t="s">
        <v>5131</v>
      </c>
      <c r="E60" s="488" t="s">
        <v>4058</v>
      </c>
      <c r="F60" s="486">
        <v>2018</v>
      </c>
      <c r="G60" s="487" t="s">
        <v>4056</v>
      </c>
      <c r="H60" s="83">
        <v>605</v>
      </c>
      <c r="I60" s="489"/>
    </row>
    <row r="61" spans="1:9" s="112" customFormat="1" ht="33.75" x14ac:dyDescent="0.2">
      <c r="A61" s="486">
        <v>86706</v>
      </c>
      <c r="B61" s="486" t="s">
        <v>7361</v>
      </c>
      <c r="C61" s="486" t="s">
        <v>8218</v>
      </c>
      <c r="D61" s="487" t="s">
        <v>5132</v>
      </c>
      <c r="E61" s="488" t="s">
        <v>5133</v>
      </c>
      <c r="F61" s="486">
        <v>2002</v>
      </c>
      <c r="G61" s="487" t="s">
        <v>4063</v>
      </c>
      <c r="H61" s="83">
        <v>605</v>
      </c>
      <c r="I61" s="489"/>
    </row>
    <row r="62" spans="1:9" s="112" customFormat="1" ht="45" x14ac:dyDescent="0.2">
      <c r="A62" s="486">
        <v>86707</v>
      </c>
      <c r="B62" s="486" t="s">
        <v>7813</v>
      </c>
      <c r="C62" s="486" t="s">
        <v>8218</v>
      </c>
      <c r="D62" s="487" t="s">
        <v>5134</v>
      </c>
      <c r="E62" s="488" t="s">
        <v>3987</v>
      </c>
      <c r="F62" s="486">
        <v>2002</v>
      </c>
      <c r="G62" s="487" t="s">
        <v>4063</v>
      </c>
      <c r="H62" s="83">
        <v>605</v>
      </c>
      <c r="I62" s="489"/>
    </row>
    <row r="63" spans="1:9" s="112" customFormat="1" ht="33.75" x14ac:dyDescent="0.2">
      <c r="A63" s="486">
        <v>150534</v>
      </c>
      <c r="B63" s="486" t="s">
        <v>6425</v>
      </c>
      <c r="C63" s="486" t="s">
        <v>8218</v>
      </c>
      <c r="D63" s="487" t="s">
        <v>4250</v>
      </c>
      <c r="E63" s="488" t="s">
        <v>4251</v>
      </c>
      <c r="F63" s="486">
        <v>2020</v>
      </c>
      <c r="G63" s="487" t="s">
        <v>4056</v>
      </c>
      <c r="H63" s="83">
        <v>605</v>
      </c>
      <c r="I63" s="489"/>
    </row>
    <row r="64" spans="1:9" s="112" customFormat="1" ht="33.75" x14ac:dyDescent="0.2">
      <c r="A64" s="486">
        <v>126280</v>
      </c>
      <c r="B64" s="486" t="s">
        <v>7226</v>
      </c>
      <c r="C64" s="486" t="s">
        <v>7919</v>
      </c>
      <c r="D64" s="487" t="s">
        <v>4252</v>
      </c>
      <c r="E64" s="488" t="s">
        <v>5088</v>
      </c>
      <c r="F64" s="486">
        <v>2019</v>
      </c>
      <c r="G64" s="487" t="s">
        <v>4056</v>
      </c>
      <c r="H64" s="83">
        <v>605</v>
      </c>
      <c r="I64" s="489"/>
    </row>
    <row r="65" spans="1:9" s="112" customFormat="1" ht="33.75" x14ac:dyDescent="0.2">
      <c r="A65" s="486">
        <v>135895</v>
      </c>
      <c r="B65" s="487" t="s">
        <v>7023</v>
      </c>
      <c r="C65" s="486" t="s">
        <v>6464</v>
      </c>
      <c r="D65" s="487" t="s">
        <v>4253</v>
      </c>
      <c r="E65" s="488" t="s">
        <v>4251</v>
      </c>
      <c r="F65" s="486">
        <v>2019</v>
      </c>
      <c r="G65" s="487" t="s">
        <v>4056</v>
      </c>
      <c r="H65" s="83">
        <v>605</v>
      </c>
      <c r="I65" s="489"/>
    </row>
    <row r="66" spans="1:9" s="112" customFormat="1" ht="56.25" x14ac:dyDescent="0.2">
      <c r="A66" s="486">
        <v>126276</v>
      </c>
      <c r="B66" s="486" t="s">
        <v>7940</v>
      </c>
      <c r="C66" s="486" t="s">
        <v>7341</v>
      </c>
      <c r="D66" s="487" t="s">
        <v>4239</v>
      </c>
      <c r="E66" s="488" t="s">
        <v>4240</v>
      </c>
      <c r="F66" s="486">
        <v>2019</v>
      </c>
      <c r="G66" s="487" t="s">
        <v>4056</v>
      </c>
      <c r="H66" s="83">
        <v>605</v>
      </c>
      <c r="I66" s="489"/>
    </row>
    <row r="67" spans="1:9" s="112" customFormat="1" ht="22.5" x14ac:dyDescent="0.2">
      <c r="A67" s="486">
        <v>154070</v>
      </c>
      <c r="B67" s="486" t="s">
        <v>7469</v>
      </c>
      <c r="C67" s="486" t="s">
        <v>4990</v>
      </c>
      <c r="D67" s="487" t="s">
        <v>4241</v>
      </c>
      <c r="E67" s="488" t="s">
        <v>4242</v>
      </c>
      <c r="F67" s="486">
        <v>2020</v>
      </c>
      <c r="G67" s="487" t="s">
        <v>4056</v>
      </c>
      <c r="H67" s="83">
        <v>605</v>
      </c>
      <c r="I67" s="489"/>
    </row>
    <row r="68" spans="1:9" s="112" customFormat="1" ht="22.5" x14ac:dyDescent="0.2">
      <c r="A68" s="486">
        <v>118640</v>
      </c>
      <c r="B68" s="486" t="s">
        <v>4969</v>
      </c>
      <c r="C68" s="486" t="s">
        <v>5516</v>
      </c>
      <c r="D68" s="487" t="s">
        <v>4243</v>
      </c>
      <c r="E68" s="488" t="s">
        <v>4244</v>
      </c>
      <c r="F68" s="486">
        <v>2018</v>
      </c>
      <c r="G68" s="487" t="s">
        <v>4056</v>
      </c>
      <c r="H68" s="83">
        <v>605</v>
      </c>
      <c r="I68" s="489"/>
    </row>
    <row r="69" spans="1:9" s="112" customFormat="1" ht="22.5" x14ac:dyDescent="0.2">
      <c r="A69" s="486">
        <v>118645</v>
      </c>
      <c r="B69" s="486" t="s">
        <v>6036</v>
      </c>
      <c r="C69" s="486" t="s">
        <v>5516</v>
      </c>
      <c r="D69" s="487" t="s">
        <v>4958</v>
      </c>
      <c r="E69" s="488" t="s">
        <v>4959</v>
      </c>
      <c r="F69" s="486">
        <v>2018</v>
      </c>
      <c r="G69" s="487" t="s">
        <v>4056</v>
      </c>
      <c r="H69" s="83">
        <v>605</v>
      </c>
      <c r="I69" s="489"/>
    </row>
    <row r="70" spans="1:9" s="112" customFormat="1" ht="67.5" x14ac:dyDescent="0.2">
      <c r="A70" s="486">
        <v>113169</v>
      </c>
      <c r="B70" s="486" t="s">
        <v>6466</v>
      </c>
      <c r="C70" s="486" t="s">
        <v>5516</v>
      </c>
      <c r="D70" s="487" t="s">
        <v>4960</v>
      </c>
      <c r="E70" s="488" t="s">
        <v>5046</v>
      </c>
      <c r="F70" s="486">
        <v>2018</v>
      </c>
      <c r="G70" s="487" t="s">
        <v>4056</v>
      </c>
      <c r="H70" s="83">
        <v>605</v>
      </c>
      <c r="I70" s="489"/>
    </row>
    <row r="71" spans="1:9" s="112" customFormat="1" ht="56.25" x14ac:dyDescent="0.2">
      <c r="A71" s="486">
        <v>113170</v>
      </c>
      <c r="B71" s="486" t="s">
        <v>5794</v>
      </c>
      <c r="C71" s="486" t="s">
        <v>5516</v>
      </c>
      <c r="D71" s="487" t="s">
        <v>4185</v>
      </c>
      <c r="E71" s="488" t="s">
        <v>4055</v>
      </c>
      <c r="F71" s="486">
        <v>2018</v>
      </c>
      <c r="G71" s="487" t="s">
        <v>4056</v>
      </c>
      <c r="H71" s="83">
        <v>605</v>
      </c>
      <c r="I71" s="489"/>
    </row>
    <row r="72" spans="1:9" s="112" customFormat="1" ht="45" x14ac:dyDescent="0.2">
      <c r="A72" s="486">
        <v>143158</v>
      </c>
      <c r="B72" s="486" t="s">
        <v>4343</v>
      </c>
      <c r="C72" s="486" t="s">
        <v>5516</v>
      </c>
      <c r="D72" s="487" t="s">
        <v>4028</v>
      </c>
      <c r="E72" s="488" t="s">
        <v>4055</v>
      </c>
      <c r="F72" s="486">
        <v>2020</v>
      </c>
      <c r="G72" s="487" t="s">
        <v>4056</v>
      </c>
      <c r="H72" s="83">
        <v>605</v>
      </c>
      <c r="I72" s="489"/>
    </row>
    <row r="73" spans="1:9" s="112" customFormat="1" ht="22.5" x14ac:dyDescent="0.2">
      <c r="A73" s="486">
        <v>118643</v>
      </c>
      <c r="B73" s="486" t="s">
        <v>4403</v>
      </c>
      <c r="C73" s="486" t="s">
        <v>6300</v>
      </c>
      <c r="D73" s="487" t="s">
        <v>4029</v>
      </c>
      <c r="E73" s="488" t="s">
        <v>5038</v>
      </c>
      <c r="F73" s="486">
        <v>2018</v>
      </c>
      <c r="G73" s="487" t="s">
        <v>4056</v>
      </c>
      <c r="H73" s="83">
        <v>605</v>
      </c>
      <c r="I73" s="489"/>
    </row>
    <row r="74" spans="1:9" s="112" customFormat="1" ht="45" x14ac:dyDescent="0.2">
      <c r="A74" s="486">
        <v>130304</v>
      </c>
      <c r="B74" s="486" t="s">
        <v>8346</v>
      </c>
      <c r="C74" s="486" t="s">
        <v>8345</v>
      </c>
      <c r="D74" s="487" t="s">
        <v>4943</v>
      </c>
      <c r="E74" s="488" t="s">
        <v>5088</v>
      </c>
      <c r="F74" s="486">
        <v>2019</v>
      </c>
      <c r="G74" s="487" t="s">
        <v>4056</v>
      </c>
      <c r="H74" s="83">
        <v>605</v>
      </c>
      <c r="I74" s="489"/>
    </row>
    <row r="75" spans="1:9" s="112" customFormat="1" ht="22.5" x14ac:dyDescent="0.2">
      <c r="A75" s="486">
        <v>154069</v>
      </c>
      <c r="B75" s="486" t="s">
        <v>7478</v>
      </c>
      <c r="C75" s="486" t="s">
        <v>7341</v>
      </c>
      <c r="D75" s="487" t="s">
        <v>4944</v>
      </c>
      <c r="E75" s="488" t="s">
        <v>5046</v>
      </c>
      <c r="F75" s="486">
        <v>2020</v>
      </c>
      <c r="G75" s="487" t="s">
        <v>4056</v>
      </c>
      <c r="H75" s="83">
        <v>605</v>
      </c>
      <c r="I75" s="489"/>
    </row>
    <row r="76" spans="1:9" s="112" customFormat="1" ht="33.75" x14ac:dyDescent="0.2">
      <c r="A76" s="486">
        <v>86725</v>
      </c>
      <c r="B76" s="486" t="s">
        <v>7480</v>
      </c>
      <c r="C76" s="486" t="s">
        <v>7919</v>
      </c>
      <c r="D76" s="487" t="s">
        <v>4945</v>
      </c>
      <c r="E76" s="488" t="s">
        <v>5088</v>
      </c>
      <c r="F76" s="486">
        <v>2010</v>
      </c>
      <c r="G76" s="487" t="s">
        <v>4063</v>
      </c>
      <c r="H76" s="83">
        <v>605</v>
      </c>
      <c r="I76" s="489"/>
    </row>
    <row r="77" spans="1:9" s="112" customFormat="1" ht="45" x14ac:dyDescent="0.2">
      <c r="A77" s="486">
        <v>86726</v>
      </c>
      <c r="B77" s="486" t="s">
        <v>5853</v>
      </c>
      <c r="C77" s="486" t="s">
        <v>7919</v>
      </c>
      <c r="D77" s="487" t="s">
        <v>4946</v>
      </c>
      <c r="E77" s="488" t="s">
        <v>5088</v>
      </c>
      <c r="F77" s="486">
        <v>2008</v>
      </c>
      <c r="G77" s="487" t="s">
        <v>4063</v>
      </c>
      <c r="H77" s="83">
        <v>605</v>
      </c>
      <c r="I77" s="489"/>
    </row>
    <row r="78" spans="1:9" s="112" customFormat="1" ht="45" x14ac:dyDescent="0.2">
      <c r="A78" s="486">
        <v>86727</v>
      </c>
      <c r="B78" s="486" t="s">
        <v>6489</v>
      </c>
      <c r="C78" s="486" t="s">
        <v>7919</v>
      </c>
      <c r="D78" s="487" t="s">
        <v>4947</v>
      </c>
      <c r="E78" s="488" t="s">
        <v>5088</v>
      </c>
      <c r="F78" s="486">
        <v>2004</v>
      </c>
      <c r="G78" s="487" t="s">
        <v>4063</v>
      </c>
      <c r="H78" s="83">
        <v>605</v>
      </c>
      <c r="I78" s="489"/>
    </row>
    <row r="79" spans="1:9" s="112" customFormat="1" ht="45" x14ac:dyDescent="0.2">
      <c r="A79" s="486">
        <v>121977</v>
      </c>
      <c r="B79" s="486" t="s">
        <v>5886</v>
      </c>
      <c r="C79" s="486" t="s">
        <v>5516</v>
      </c>
      <c r="D79" s="487" t="s">
        <v>4948</v>
      </c>
      <c r="E79" s="488" t="s">
        <v>4949</v>
      </c>
      <c r="F79" s="486">
        <v>2018</v>
      </c>
      <c r="G79" s="487" t="s">
        <v>4056</v>
      </c>
      <c r="H79" s="83">
        <v>605</v>
      </c>
      <c r="I79" s="489"/>
    </row>
    <row r="80" spans="1:9" s="112" customFormat="1" ht="22.5" x14ac:dyDescent="0.2">
      <c r="A80" s="486">
        <v>126270</v>
      </c>
      <c r="B80" s="486" t="s">
        <v>7107</v>
      </c>
      <c r="C80" s="486" t="s">
        <v>4812</v>
      </c>
      <c r="D80" s="487" t="s">
        <v>4950</v>
      </c>
      <c r="E80" s="488" t="s">
        <v>3982</v>
      </c>
      <c r="F80" s="486">
        <v>2019</v>
      </c>
      <c r="G80" s="487" t="s">
        <v>4056</v>
      </c>
      <c r="H80" s="83">
        <v>605</v>
      </c>
      <c r="I80" s="489"/>
    </row>
    <row r="81" spans="1:9" s="112" customFormat="1" ht="22.5" x14ac:dyDescent="0.2">
      <c r="A81" s="486">
        <v>121978</v>
      </c>
      <c r="B81" s="486" t="s">
        <v>8344</v>
      </c>
      <c r="C81" s="486" t="s">
        <v>7341</v>
      </c>
      <c r="D81" s="487" t="s">
        <v>4951</v>
      </c>
      <c r="E81" s="488" t="s">
        <v>4952</v>
      </c>
      <c r="F81" s="486">
        <v>2018</v>
      </c>
      <c r="G81" s="487" t="s">
        <v>4056</v>
      </c>
      <c r="H81" s="83">
        <v>605</v>
      </c>
      <c r="I81" s="489"/>
    </row>
    <row r="82" spans="1:9" s="112" customFormat="1" ht="22.5" x14ac:dyDescent="0.2">
      <c r="A82" s="486">
        <v>121985</v>
      </c>
      <c r="B82" s="486" t="s">
        <v>6880</v>
      </c>
      <c r="C82" s="486" t="s">
        <v>7341</v>
      </c>
      <c r="D82" s="487" t="s">
        <v>4953</v>
      </c>
      <c r="E82" s="488" t="s">
        <v>4954</v>
      </c>
      <c r="F82" s="486">
        <v>2018</v>
      </c>
      <c r="G82" s="487" t="s">
        <v>4056</v>
      </c>
      <c r="H82" s="83">
        <v>605</v>
      </c>
      <c r="I82" s="489"/>
    </row>
    <row r="83" spans="1:9" s="112" customFormat="1" ht="33.75" x14ac:dyDescent="0.2">
      <c r="A83" s="486">
        <v>126281</v>
      </c>
      <c r="B83" s="486" t="s">
        <v>6181</v>
      </c>
      <c r="C83" s="486" t="s">
        <v>7341</v>
      </c>
      <c r="D83" s="487" t="s">
        <v>4955</v>
      </c>
      <c r="E83" s="488" t="s">
        <v>5123</v>
      </c>
      <c r="F83" s="486">
        <v>2019</v>
      </c>
      <c r="G83" s="487" t="s">
        <v>4056</v>
      </c>
      <c r="H83" s="83">
        <v>605</v>
      </c>
      <c r="I83" s="489"/>
    </row>
    <row r="84" spans="1:9" s="112" customFormat="1" ht="22.5" x14ac:dyDescent="0.2">
      <c r="A84" s="486">
        <v>141677</v>
      </c>
      <c r="B84" s="486" t="s">
        <v>5748</v>
      </c>
      <c r="C84" s="486" t="s">
        <v>7341</v>
      </c>
      <c r="D84" s="487" t="s">
        <v>4956</v>
      </c>
      <c r="E84" s="488" t="s">
        <v>4957</v>
      </c>
      <c r="F84" s="486">
        <v>2019</v>
      </c>
      <c r="G84" s="487" t="s">
        <v>4056</v>
      </c>
      <c r="H84" s="83">
        <v>605</v>
      </c>
      <c r="I84" s="489"/>
    </row>
    <row r="85" spans="1:9" s="112" customFormat="1" ht="45" x14ac:dyDescent="0.2">
      <c r="A85" s="486">
        <v>143227</v>
      </c>
      <c r="B85" s="486" t="s">
        <v>5730</v>
      </c>
      <c r="C85" s="486" t="s">
        <v>4990</v>
      </c>
      <c r="D85" s="487" t="s">
        <v>3354</v>
      </c>
      <c r="E85" s="488" t="s">
        <v>3982</v>
      </c>
      <c r="F85" s="486">
        <v>2020</v>
      </c>
      <c r="G85" s="487" t="s">
        <v>4056</v>
      </c>
      <c r="H85" s="83">
        <v>605</v>
      </c>
      <c r="I85" s="489"/>
    </row>
    <row r="86" spans="1:9" s="112" customFormat="1" ht="33.75" x14ac:dyDescent="0.2">
      <c r="A86" s="486">
        <v>86434</v>
      </c>
      <c r="B86" s="486" t="s">
        <v>4966</v>
      </c>
      <c r="C86" s="486" t="s">
        <v>7919</v>
      </c>
      <c r="D86" s="487" t="s">
        <v>3355</v>
      </c>
      <c r="E86" s="488" t="s">
        <v>5088</v>
      </c>
      <c r="F86" s="486">
        <v>2013</v>
      </c>
      <c r="G86" s="487" t="s">
        <v>4063</v>
      </c>
      <c r="H86" s="83">
        <v>605</v>
      </c>
      <c r="I86" s="489"/>
    </row>
    <row r="87" spans="1:9" s="112" customFormat="1" x14ac:dyDescent="0.2">
      <c r="A87" s="486">
        <v>126282</v>
      </c>
      <c r="B87" s="486" t="s">
        <v>6328</v>
      </c>
      <c r="C87" s="486" t="s">
        <v>6452</v>
      </c>
      <c r="D87" s="487" t="s">
        <v>3356</v>
      </c>
      <c r="E87" s="488" t="s">
        <v>5172</v>
      </c>
      <c r="F87" s="486">
        <v>2019</v>
      </c>
      <c r="G87" s="487" t="s">
        <v>4056</v>
      </c>
      <c r="H87" s="83">
        <v>605</v>
      </c>
      <c r="I87" s="489"/>
    </row>
    <row r="88" spans="1:9" s="112" customFormat="1" ht="22.5" x14ac:dyDescent="0.2">
      <c r="A88" s="486">
        <v>143230</v>
      </c>
      <c r="B88" s="486" t="s">
        <v>6615</v>
      </c>
      <c r="C88" s="486" t="s">
        <v>4990</v>
      </c>
      <c r="D88" s="487" t="s">
        <v>3357</v>
      </c>
      <c r="E88" s="488" t="s">
        <v>3982</v>
      </c>
      <c r="F88" s="486">
        <v>2020</v>
      </c>
      <c r="G88" s="487" t="s">
        <v>4056</v>
      </c>
      <c r="H88" s="83">
        <v>605</v>
      </c>
      <c r="I88" s="489"/>
    </row>
    <row r="89" spans="1:9" s="112" customFormat="1" ht="33.75" x14ac:dyDescent="0.2">
      <c r="A89" s="486">
        <v>86446</v>
      </c>
      <c r="B89" s="486" t="s">
        <v>8194</v>
      </c>
      <c r="C89" s="486" t="s">
        <v>5940</v>
      </c>
      <c r="D89" s="487" t="s">
        <v>4042</v>
      </c>
      <c r="E89" s="488" t="s">
        <v>5082</v>
      </c>
      <c r="F89" s="486">
        <v>2012</v>
      </c>
      <c r="G89" s="487" t="s">
        <v>4063</v>
      </c>
      <c r="H89" s="83">
        <v>605</v>
      </c>
      <c r="I89" s="489"/>
    </row>
    <row r="90" spans="1:9" s="112" customFormat="1" ht="33.75" x14ac:dyDescent="0.2">
      <c r="A90" s="486">
        <v>86447</v>
      </c>
      <c r="B90" s="486" t="s">
        <v>5885</v>
      </c>
      <c r="C90" s="486" t="s">
        <v>7919</v>
      </c>
      <c r="D90" s="487" t="s">
        <v>4043</v>
      </c>
      <c r="E90" s="488" t="s">
        <v>5088</v>
      </c>
      <c r="F90" s="486">
        <v>2008</v>
      </c>
      <c r="G90" s="487" t="s">
        <v>4063</v>
      </c>
      <c r="H90" s="83">
        <v>605</v>
      </c>
      <c r="I90" s="489"/>
    </row>
    <row r="91" spans="1:9" s="112" customFormat="1" ht="33.75" x14ac:dyDescent="0.2">
      <c r="A91" s="486">
        <v>118646</v>
      </c>
      <c r="B91" s="486" t="s">
        <v>6330</v>
      </c>
      <c r="C91" s="486" t="s">
        <v>6294</v>
      </c>
      <c r="D91" s="487" t="s">
        <v>4044</v>
      </c>
      <c r="E91" s="488" t="s">
        <v>5042</v>
      </c>
      <c r="F91" s="486">
        <v>2018</v>
      </c>
      <c r="G91" s="487" t="s">
        <v>4056</v>
      </c>
      <c r="H91" s="83">
        <v>605</v>
      </c>
      <c r="I91" s="489"/>
    </row>
    <row r="92" spans="1:9" s="112" customFormat="1" ht="22.5" x14ac:dyDescent="0.2">
      <c r="A92" s="486">
        <v>115358</v>
      </c>
      <c r="B92" s="486" t="s">
        <v>5875</v>
      </c>
      <c r="C92" s="486" t="s">
        <v>6294</v>
      </c>
      <c r="D92" s="487" t="s">
        <v>4045</v>
      </c>
      <c r="E92" s="488" t="s">
        <v>4055</v>
      </c>
      <c r="F92" s="486">
        <v>2018</v>
      </c>
      <c r="G92" s="487" t="s">
        <v>4056</v>
      </c>
      <c r="H92" s="83">
        <v>605</v>
      </c>
      <c r="I92" s="489"/>
    </row>
    <row r="93" spans="1:9" s="112" customFormat="1" ht="22.5" x14ac:dyDescent="0.2">
      <c r="A93" s="486">
        <v>86452</v>
      </c>
      <c r="B93" s="486" t="s">
        <v>6170</v>
      </c>
      <c r="C93" s="486" t="s">
        <v>7341</v>
      </c>
      <c r="D93" s="487" t="s">
        <v>4046</v>
      </c>
      <c r="E93" s="488" t="s">
        <v>5172</v>
      </c>
      <c r="F93" s="486">
        <v>2005</v>
      </c>
      <c r="G93" s="487" t="s">
        <v>4063</v>
      </c>
      <c r="H93" s="83">
        <v>605</v>
      </c>
      <c r="I93" s="489"/>
    </row>
    <row r="94" spans="1:9" s="112" customFormat="1" ht="33.75" x14ac:dyDescent="0.2">
      <c r="A94" s="486">
        <v>130307</v>
      </c>
      <c r="B94" s="486" t="s">
        <v>5889</v>
      </c>
      <c r="C94" s="486" t="s">
        <v>6294</v>
      </c>
      <c r="D94" s="487" t="s">
        <v>4047</v>
      </c>
      <c r="E94" s="488" t="s">
        <v>3991</v>
      </c>
      <c r="F94" s="486">
        <v>2019</v>
      </c>
      <c r="G94" s="487" t="s">
        <v>4056</v>
      </c>
      <c r="H94" s="83">
        <v>605</v>
      </c>
      <c r="I94" s="489"/>
    </row>
    <row r="95" spans="1:9" s="112" customFormat="1" ht="22.5" x14ac:dyDescent="0.2">
      <c r="A95" s="486">
        <v>130306</v>
      </c>
      <c r="B95" s="486" t="s">
        <v>7531</v>
      </c>
      <c r="C95" s="486" t="s">
        <v>6294</v>
      </c>
      <c r="D95" s="487" t="s">
        <v>4221</v>
      </c>
      <c r="E95" s="488" t="s">
        <v>5082</v>
      </c>
      <c r="F95" s="486">
        <v>2019</v>
      </c>
      <c r="G95" s="487" t="s">
        <v>4056</v>
      </c>
      <c r="H95" s="83">
        <v>605</v>
      </c>
      <c r="I95" s="489"/>
    </row>
    <row r="96" spans="1:9" s="112" customFormat="1" ht="33.75" x14ac:dyDescent="0.2">
      <c r="A96" s="486">
        <v>121979</v>
      </c>
      <c r="B96" s="486" t="s">
        <v>7450</v>
      </c>
      <c r="C96" s="486" t="s">
        <v>5940</v>
      </c>
      <c r="D96" s="487" t="s">
        <v>4222</v>
      </c>
      <c r="E96" s="488" t="s">
        <v>5088</v>
      </c>
      <c r="F96" s="486">
        <v>2018</v>
      </c>
      <c r="G96" s="487" t="s">
        <v>4056</v>
      </c>
      <c r="H96" s="83">
        <v>605</v>
      </c>
      <c r="I96" s="489"/>
    </row>
    <row r="97" spans="1:9" s="112" customFormat="1" ht="33.75" x14ac:dyDescent="0.2">
      <c r="A97" s="486">
        <v>126278</v>
      </c>
      <c r="B97" s="486" t="s">
        <v>4342</v>
      </c>
      <c r="C97" s="486" t="s">
        <v>4812</v>
      </c>
      <c r="D97" s="487" t="s">
        <v>4223</v>
      </c>
      <c r="E97" s="488" t="s">
        <v>4224</v>
      </c>
      <c r="F97" s="486">
        <v>2019</v>
      </c>
      <c r="G97" s="487" t="s">
        <v>4056</v>
      </c>
      <c r="H97" s="83">
        <v>605</v>
      </c>
      <c r="I97" s="489"/>
    </row>
    <row r="98" spans="1:9" s="112" customFormat="1" ht="56.25" x14ac:dyDescent="0.2">
      <c r="A98" s="486">
        <v>143159</v>
      </c>
      <c r="B98" s="486" t="s">
        <v>7812</v>
      </c>
      <c r="C98" s="486" t="s">
        <v>5940</v>
      </c>
      <c r="D98" s="487" t="s">
        <v>4225</v>
      </c>
      <c r="E98" s="488" t="s">
        <v>5088</v>
      </c>
      <c r="F98" s="486">
        <v>2020</v>
      </c>
      <c r="G98" s="487" t="s">
        <v>4056</v>
      </c>
      <c r="H98" s="83">
        <v>605</v>
      </c>
      <c r="I98" s="489"/>
    </row>
    <row r="99" spans="1:9" s="112" customFormat="1" ht="22.5" x14ac:dyDescent="0.2">
      <c r="A99" s="486">
        <v>86732</v>
      </c>
      <c r="B99" s="486" t="s">
        <v>5702</v>
      </c>
      <c r="C99" s="486" t="s">
        <v>5940</v>
      </c>
      <c r="D99" s="487" t="s">
        <v>4226</v>
      </c>
      <c r="E99" s="488" t="s">
        <v>5088</v>
      </c>
      <c r="F99" s="486">
        <v>2012</v>
      </c>
      <c r="G99" s="487" t="s">
        <v>4063</v>
      </c>
      <c r="H99" s="83">
        <v>605</v>
      </c>
      <c r="I99" s="489"/>
    </row>
    <row r="100" spans="1:9" s="112" customFormat="1" ht="22.5" x14ac:dyDescent="0.2">
      <c r="A100" s="486">
        <v>86733</v>
      </c>
      <c r="B100" s="486" t="s">
        <v>4362</v>
      </c>
      <c r="C100" s="486" t="s">
        <v>8218</v>
      </c>
      <c r="D100" s="487" t="s">
        <v>4227</v>
      </c>
      <c r="E100" s="488" t="s">
        <v>4228</v>
      </c>
      <c r="F100" s="486">
        <v>2001</v>
      </c>
      <c r="G100" s="487" t="s">
        <v>4063</v>
      </c>
      <c r="H100" s="83">
        <v>605</v>
      </c>
      <c r="I100" s="489"/>
    </row>
    <row r="101" spans="1:9" s="112" customFormat="1" ht="45" x14ac:dyDescent="0.2">
      <c r="A101" s="486">
        <v>113171</v>
      </c>
      <c r="B101" s="486" t="s">
        <v>7020</v>
      </c>
      <c r="C101" s="486" t="s">
        <v>4812</v>
      </c>
      <c r="D101" s="487" t="s">
        <v>4229</v>
      </c>
      <c r="E101" s="488" t="s">
        <v>4230</v>
      </c>
      <c r="F101" s="486">
        <v>2017</v>
      </c>
      <c r="G101" s="487" t="s">
        <v>4063</v>
      </c>
      <c r="H101" s="83">
        <v>605</v>
      </c>
      <c r="I101" s="489"/>
    </row>
    <row r="102" spans="1:9" s="112" customFormat="1" ht="22.5" x14ac:dyDescent="0.2">
      <c r="A102" s="486">
        <v>130308</v>
      </c>
      <c r="B102" s="486" t="s">
        <v>6966</v>
      </c>
      <c r="C102" s="486" t="s">
        <v>6452</v>
      </c>
      <c r="D102" s="487" t="s">
        <v>4231</v>
      </c>
      <c r="E102" s="488" t="s">
        <v>4232</v>
      </c>
      <c r="F102" s="486">
        <v>2019</v>
      </c>
      <c r="G102" s="487" t="s">
        <v>4056</v>
      </c>
      <c r="H102" s="83">
        <v>605</v>
      </c>
      <c r="I102" s="489"/>
    </row>
    <row r="103" spans="1:9" s="112" customFormat="1" ht="45" x14ac:dyDescent="0.2">
      <c r="A103" s="486">
        <v>118982</v>
      </c>
      <c r="B103" s="486" t="s">
        <v>7211</v>
      </c>
      <c r="C103" s="486" t="s">
        <v>4860</v>
      </c>
      <c r="D103" s="487" t="s">
        <v>4233</v>
      </c>
      <c r="E103" s="488" t="s">
        <v>5125</v>
      </c>
      <c r="F103" s="486">
        <v>2018</v>
      </c>
      <c r="G103" s="487" t="s">
        <v>4056</v>
      </c>
      <c r="H103" s="83">
        <v>605</v>
      </c>
      <c r="I103" s="489"/>
    </row>
    <row r="104" spans="1:9" s="112" customFormat="1" x14ac:dyDescent="0.2">
      <c r="A104" s="486">
        <v>135896</v>
      </c>
      <c r="B104" s="487" t="s">
        <v>7896</v>
      </c>
      <c r="C104" s="486" t="s">
        <v>8218</v>
      </c>
      <c r="D104" s="487" t="s">
        <v>4234</v>
      </c>
      <c r="E104" s="488" t="s">
        <v>5125</v>
      </c>
      <c r="F104" s="486">
        <v>2019</v>
      </c>
      <c r="G104" s="487" t="s">
        <v>4056</v>
      </c>
      <c r="H104" s="83">
        <v>605</v>
      </c>
      <c r="I104" s="489"/>
    </row>
    <row r="105" spans="1:9" s="112" customFormat="1" ht="22.5" x14ac:dyDescent="0.2">
      <c r="A105" s="486">
        <v>143231</v>
      </c>
      <c r="B105" s="486" t="s">
        <v>8192</v>
      </c>
      <c r="C105" s="486" t="s">
        <v>7919</v>
      </c>
      <c r="D105" s="487" t="s">
        <v>4235</v>
      </c>
      <c r="E105" s="488" t="s">
        <v>5046</v>
      </c>
      <c r="F105" s="486">
        <v>2020</v>
      </c>
      <c r="G105" s="487" t="s">
        <v>4056</v>
      </c>
      <c r="H105" s="83">
        <v>605</v>
      </c>
      <c r="I105" s="489"/>
    </row>
    <row r="106" spans="1:9" s="112" customFormat="1" ht="22.5" x14ac:dyDescent="0.2">
      <c r="A106" s="486">
        <v>86742</v>
      </c>
      <c r="B106" s="486" t="s">
        <v>5957</v>
      </c>
      <c r="C106" s="486" t="s">
        <v>7919</v>
      </c>
      <c r="D106" s="487" t="s">
        <v>4236</v>
      </c>
      <c r="E106" s="488" t="s">
        <v>5088</v>
      </c>
      <c r="F106" s="486">
        <v>2006</v>
      </c>
      <c r="G106" s="487" t="s">
        <v>4063</v>
      </c>
      <c r="H106" s="83">
        <v>605</v>
      </c>
      <c r="I106" s="489"/>
    </row>
    <row r="107" spans="1:9" s="112" customFormat="1" ht="56.25" x14ac:dyDescent="0.2">
      <c r="A107" s="486">
        <v>148894</v>
      </c>
      <c r="B107" s="486" t="s">
        <v>5302</v>
      </c>
      <c r="C107" s="486" t="s">
        <v>5940</v>
      </c>
      <c r="D107" s="487" t="s">
        <v>4237</v>
      </c>
      <c r="E107" s="488" t="s">
        <v>5082</v>
      </c>
      <c r="F107" s="486">
        <v>2020</v>
      </c>
      <c r="G107" s="487" t="s">
        <v>4056</v>
      </c>
      <c r="H107" s="83">
        <v>605</v>
      </c>
      <c r="I107" s="489"/>
    </row>
    <row r="108" spans="1:9" s="112" customFormat="1" ht="33.75" x14ac:dyDescent="0.2">
      <c r="A108" s="486">
        <v>86744</v>
      </c>
      <c r="B108" s="486" t="s">
        <v>7749</v>
      </c>
      <c r="C108" s="486" t="s">
        <v>8218</v>
      </c>
      <c r="D108" s="487" t="s">
        <v>4238</v>
      </c>
      <c r="E108" s="488" t="s">
        <v>3498</v>
      </c>
      <c r="F108" s="486">
        <v>2005</v>
      </c>
      <c r="G108" s="487" t="s">
        <v>4063</v>
      </c>
      <c r="H108" s="83">
        <v>605</v>
      </c>
      <c r="I108" s="489"/>
    </row>
    <row r="109" spans="1:9" s="112" customFormat="1" ht="33.75" x14ac:dyDescent="0.2">
      <c r="A109" s="486">
        <v>115051</v>
      </c>
      <c r="B109" s="486" t="s">
        <v>5150</v>
      </c>
      <c r="C109" s="486" t="s">
        <v>4812</v>
      </c>
      <c r="D109" s="487" t="s">
        <v>4466</v>
      </c>
      <c r="E109" s="488" t="s">
        <v>5088</v>
      </c>
      <c r="F109" s="486">
        <v>2018</v>
      </c>
      <c r="G109" s="487" t="s">
        <v>4056</v>
      </c>
      <c r="H109" s="83">
        <v>605</v>
      </c>
      <c r="I109" s="489"/>
    </row>
    <row r="110" spans="1:9" s="112" customFormat="1" ht="33.75" x14ac:dyDescent="0.2">
      <c r="A110" s="486">
        <v>126360</v>
      </c>
      <c r="B110" s="486" t="s">
        <v>7705</v>
      </c>
      <c r="C110" s="486" t="s">
        <v>6294</v>
      </c>
      <c r="D110" s="487" t="s">
        <v>4467</v>
      </c>
      <c r="E110" s="488" t="s">
        <v>4468</v>
      </c>
      <c r="F110" s="486">
        <v>2019</v>
      </c>
      <c r="G110" s="487" t="s">
        <v>4056</v>
      </c>
      <c r="H110" s="83">
        <v>605</v>
      </c>
      <c r="I110" s="489"/>
    </row>
    <row r="111" spans="1:9" s="112" customFormat="1" ht="22.5" x14ac:dyDescent="0.2">
      <c r="A111" s="486">
        <v>114669</v>
      </c>
      <c r="B111" s="487" t="s">
        <v>8360</v>
      </c>
      <c r="C111" s="486" t="s">
        <v>6300</v>
      </c>
      <c r="D111" s="487" t="s">
        <v>5638</v>
      </c>
      <c r="E111" s="488" t="s">
        <v>5639</v>
      </c>
      <c r="F111" s="486">
        <v>2018</v>
      </c>
      <c r="G111" s="487" t="s">
        <v>4056</v>
      </c>
      <c r="H111" s="83">
        <v>605</v>
      </c>
      <c r="I111" s="489"/>
    </row>
    <row r="112" spans="1:9" s="112" customFormat="1" ht="33.75" x14ac:dyDescent="0.2">
      <c r="A112" s="486">
        <v>118641</v>
      </c>
      <c r="B112" s="486" t="s">
        <v>6397</v>
      </c>
      <c r="C112" s="486" t="s">
        <v>6300</v>
      </c>
      <c r="D112" s="487" t="s">
        <v>5640</v>
      </c>
      <c r="E112" s="488" t="s">
        <v>5641</v>
      </c>
      <c r="F112" s="486">
        <v>2018</v>
      </c>
      <c r="G112" s="487" t="s">
        <v>4056</v>
      </c>
      <c r="H112" s="83">
        <v>605</v>
      </c>
      <c r="I112" s="489"/>
    </row>
    <row r="113" spans="1:9" s="112" customFormat="1" ht="45" x14ac:dyDescent="0.2">
      <c r="A113" s="486">
        <v>114670</v>
      </c>
      <c r="B113" s="486" t="s">
        <v>4366</v>
      </c>
      <c r="C113" s="486" t="s">
        <v>8345</v>
      </c>
      <c r="D113" s="487" t="s">
        <v>5642</v>
      </c>
      <c r="E113" s="488" t="s">
        <v>5088</v>
      </c>
      <c r="F113" s="486">
        <v>2018</v>
      </c>
      <c r="G113" s="487" t="s">
        <v>4056</v>
      </c>
      <c r="H113" s="83">
        <v>605</v>
      </c>
      <c r="I113" s="489"/>
    </row>
    <row r="114" spans="1:9" s="112" customFormat="1" ht="33.75" x14ac:dyDescent="0.2">
      <c r="A114" s="486">
        <v>143160</v>
      </c>
      <c r="B114" s="486" t="s">
        <v>4965</v>
      </c>
      <c r="C114" s="486" t="s">
        <v>7341</v>
      </c>
      <c r="D114" s="487" t="s">
        <v>5643</v>
      </c>
      <c r="E114" s="488" t="s">
        <v>5050</v>
      </c>
      <c r="F114" s="486">
        <v>2020</v>
      </c>
      <c r="G114" s="487" t="s">
        <v>4056</v>
      </c>
      <c r="H114" s="83">
        <v>605</v>
      </c>
      <c r="I114" s="489"/>
    </row>
    <row r="115" spans="1:9" s="112" customFormat="1" ht="45" x14ac:dyDescent="0.2">
      <c r="A115" s="486">
        <v>86756</v>
      </c>
      <c r="B115" s="486" t="s">
        <v>7732</v>
      </c>
      <c r="C115" s="486" t="s">
        <v>7919</v>
      </c>
      <c r="D115" s="487" t="s">
        <v>5644</v>
      </c>
      <c r="E115" s="488" t="s">
        <v>5088</v>
      </c>
      <c r="F115" s="486">
        <v>2010</v>
      </c>
      <c r="G115" s="487" t="s">
        <v>4063</v>
      </c>
      <c r="H115" s="83">
        <v>605</v>
      </c>
      <c r="I115" s="489"/>
    </row>
    <row r="116" spans="1:9" s="112" customFormat="1" ht="22.5" x14ac:dyDescent="0.2">
      <c r="A116" s="486">
        <v>114671</v>
      </c>
      <c r="B116" s="486" t="s">
        <v>8293</v>
      </c>
      <c r="C116" s="486" t="s">
        <v>6452</v>
      </c>
      <c r="D116" s="487" t="s">
        <v>5645</v>
      </c>
      <c r="E116" s="488" t="s">
        <v>4689</v>
      </c>
      <c r="F116" s="486">
        <v>2018</v>
      </c>
      <c r="G116" s="487" t="s">
        <v>4056</v>
      </c>
      <c r="H116" s="83">
        <v>605</v>
      </c>
      <c r="I116" s="489"/>
    </row>
    <row r="117" spans="1:9" s="112" customFormat="1" ht="22.5" x14ac:dyDescent="0.2">
      <c r="A117" s="486">
        <v>121980</v>
      </c>
      <c r="B117" s="486" t="s">
        <v>6297</v>
      </c>
      <c r="C117" s="486" t="s">
        <v>5940</v>
      </c>
      <c r="D117" s="487" t="s">
        <v>4690</v>
      </c>
      <c r="E117" s="488" t="s">
        <v>5123</v>
      </c>
      <c r="F117" s="486">
        <v>2018</v>
      </c>
      <c r="G117" s="487" t="s">
        <v>4056</v>
      </c>
      <c r="H117" s="83">
        <v>605</v>
      </c>
      <c r="I117" s="489"/>
    </row>
    <row r="118" spans="1:9" s="112" customFormat="1" ht="22.5" x14ac:dyDescent="0.2">
      <c r="A118" s="486">
        <v>86759</v>
      </c>
      <c r="B118" s="486" t="s">
        <v>7018</v>
      </c>
      <c r="C118" s="486" t="s">
        <v>8218</v>
      </c>
      <c r="D118" s="487" t="s">
        <v>4691</v>
      </c>
      <c r="E118" s="488" t="s">
        <v>4224</v>
      </c>
      <c r="F118" s="486">
        <v>1998</v>
      </c>
      <c r="G118" s="487" t="s">
        <v>4063</v>
      </c>
      <c r="H118" s="83">
        <v>605</v>
      </c>
      <c r="I118" s="489"/>
    </row>
    <row r="119" spans="1:9" s="112" customFormat="1" ht="45" x14ac:dyDescent="0.2">
      <c r="A119" s="486">
        <v>118648</v>
      </c>
      <c r="B119" s="486" t="s">
        <v>8347</v>
      </c>
      <c r="C119" s="486" t="s">
        <v>5516</v>
      </c>
      <c r="D119" s="487" t="s">
        <v>4692</v>
      </c>
      <c r="E119" s="488" t="s">
        <v>3982</v>
      </c>
      <c r="F119" s="486">
        <v>2018</v>
      </c>
      <c r="G119" s="487" t="s">
        <v>4056</v>
      </c>
      <c r="H119" s="83">
        <v>605</v>
      </c>
      <c r="I119" s="489"/>
    </row>
    <row r="120" spans="1:9" s="112" customFormat="1" ht="22.5" x14ac:dyDescent="0.2">
      <c r="A120" s="486">
        <v>118647</v>
      </c>
      <c r="B120" s="486" t="s">
        <v>5893</v>
      </c>
      <c r="C120" s="486" t="s">
        <v>4990</v>
      </c>
      <c r="D120" s="487" t="s">
        <v>4693</v>
      </c>
      <c r="E120" s="488" t="s">
        <v>5088</v>
      </c>
      <c r="F120" s="486">
        <v>2018</v>
      </c>
      <c r="G120" s="487" t="s">
        <v>4056</v>
      </c>
      <c r="H120" s="83">
        <v>605</v>
      </c>
      <c r="I120" s="489"/>
    </row>
    <row r="121" spans="1:9" s="112" customFormat="1" ht="33.75" x14ac:dyDescent="0.2">
      <c r="A121" s="486">
        <v>143161</v>
      </c>
      <c r="B121" s="486" t="s">
        <v>7829</v>
      </c>
      <c r="C121" s="486" t="s">
        <v>6464</v>
      </c>
      <c r="D121" s="487" t="s">
        <v>4694</v>
      </c>
      <c r="E121" s="488" t="s">
        <v>4695</v>
      </c>
      <c r="F121" s="486">
        <v>2020</v>
      </c>
      <c r="G121" s="487" t="s">
        <v>4056</v>
      </c>
      <c r="H121" s="83">
        <v>605</v>
      </c>
      <c r="I121" s="489"/>
    </row>
    <row r="122" spans="1:9" s="112" customFormat="1" ht="22.5" x14ac:dyDescent="0.2">
      <c r="A122" s="486">
        <v>143229</v>
      </c>
      <c r="B122" s="486" t="s">
        <v>8304</v>
      </c>
      <c r="C122" s="486" t="s">
        <v>4990</v>
      </c>
      <c r="D122" s="487" t="s">
        <v>4696</v>
      </c>
      <c r="E122" s="488" t="s">
        <v>5046</v>
      </c>
      <c r="F122" s="486">
        <v>2020</v>
      </c>
      <c r="G122" s="487" t="s">
        <v>4056</v>
      </c>
      <c r="H122" s="83">
        <v>605</v>
      </c>
      <c r="I122" s="489"/>
    </row>
    <row r="123" spans="1:9" s="112" customFormat="1" ht="33.75" x14ac:dyDescent="0.2">
      <c r="A123" s="486">
        <v>143162</v>
      </c>
      <c r="B123" s="486" t="s">
        <v>7331</v>
      </c>
      <c r="C123" s="486" t="s">
        <v>7919</v>
      </c>
      <c r="D123" s="487" t="s">
        <v>3559</v>
      </c>
      <c r="E123" s="488" t="s">
        <v>5088</v>
      </c>
      <c r="F123" s="486">
        <v>2020</v>
      </c>
      <c r="G123" s="487" t="s">
        <v>4056</v>
      </c>
      <c r="H123" s="83">
        <v>605</v>
      </c>
      <c r="I123" s="489"/>
    </row>
    <row r="124" spans="1:9" s="112" customFormat="1" ht="33.75" x14ac:dyDescent="0.2">
      <c r="A124" s="486">
        <v>86596</v>
      </c>
      <c r="B124" s="486" t="s">
        <v>5540</v>
      </c>
      <c r="C124" s="486" t="s">
        <v>7919</v>
      </c>
      <c r="D124" s="487" t="s">
        <v>3560</v>
      </c>
      <c r="E124" s="488" t="s">
        <v>5088</v>
      </c>
      <c r="F124" s="486">
        <v>2013</v>
      </c>
      <c r="G124" s="487" t="s">
        <v>4063</v>
      </c>
      <c r="H124" s="83">
        <v>605</v>
      </c>
      <c r="I124" s="489"/>
    </row>
    <row r="125" spans="1:9" s="112" customFormat="1" ht="33.75" x14ac:dyDescent="0.2">
      <c r="A125" s="486">
        <v>115052</v>
      </c>
      <c r="B125" s="486" t="s">
        <v>5980</v>
      </c>
      <c r="C125" s="486" t="s">
        <v>4812</v>
      </c>
      <c r="D125" s="487" t="s">
        <v>3561</v>
      </c>
      <c r="E125" s="488" t="s">
        <v>5077</v>
      </c>
      <c r="F125" s="486">
        <v>2018</v>
      </c>
      <c r="G125" s="487" t="s">
        <v>4056</v>
      </c>
      <c r="H125" s="83">
        <v>605</v>
      </c>
      <c r="I125" s="489"/>
    </row>
    <row r="126" spans="1:9" s="112" customFormat="1" ht="22.5" x14ac:dyDescent="0.2">
      <c r="A126" s="486">
        <v>148893</v>
      </c>
      <c r="B126" s="486" t="s">
        <v>6188</v>
      </c>
      <c r="C126" s="486" t="s">
        <v>7341</v>
      </c>
      <c r="D126" s="487" t="s">
        <v>3562</v>
      </c>
      <c r="E126" s="488" t="s">
        <v>5088</v>
      </c>
      <c r="F126" s="486">
        <v>2020</v>
      </c>
      <c r="G126" s="487" t="s">
        <v>4056</v>
      </c>
      <c r="H126" s="83">
        <v>605</v>
      </c>
      <c r="I126" s="489"/>
    </row>
    <row r="127" spans="1:9" s="112" customFormat="1" ht="22.5" x14ac:dyDescent="0.2">
      <c r="A127" s="486">
        <v>126279</v>
      </c>
      <c r="B127" s="486" t="s">
        <v>7295</v>
      </c>
      <c r="C127" s="486" t="s">
        <v>4990</v>
      </c>
      <c r="D127" s="487" t="s">
        <v>3563</v>
      </c>
      <c r="E127" s="488" t="s">
        <v>3564</v>
      </c>
      <c r="F127" s="486">
        <v>2019</v>
      </c>
      <c r="G127" s="487" t="s">
        <v>4056</v>
      </c>
      <c r="H127" s="83">
        <v>605</v>
      </c>
      <c r="I127" s="489"/>
    </row>
    <row r="128" spans="1:9" s="112" customFormat="1" ht="56.25" x14ac:dyDescent="0.2">
      <c r="A128" s="486">
        <v>86601</v>
      </c>
      <c r="B128" s="486" t="s">
        <v>5477</v>
      </c>
      <c r="C128" s="486" t="s">
        <v>5940</v>
      </c>
      <c r="D128" s="487" t="s">
        <v>4584</v>
      </c>
      <c r="E128" s="488" t="s">
        <v>5088</v>
      </c>
      <c r="F128" s="486">
        <v>2011</v>
      </c>
      <c r="G128" s="487" t="s">
        <v>4063</v>
      </c>
      <c r="H128" s="83">
        <v>605</v>
      </c>
      <c r="I128" s="489"/>
    </row>
    <row r="129" spans="1:9" s="112" customFormat="1" ht="45" x14ac:dyDescent="0.2">
      <c r="A129" s="486">
        <v>119333</v>
      </c>
      <c r="B129" s="486" t="s">
        <v>6163</v>
      </c>
      <c r="C129" s="486" t="s">
        <v>4860</v>
      </c>
      <c r="D129" s="487" t="s">
        <v>4585</v>
      </c>
      <c r="E129" s="488" t="s">
        <v>5125</v>
      </c>
      <c r="F129" s="486">
        <v>2018</v>
      </c>
      <c r="G129" s="487" t="s">
        <v>4056</v>
      </c>
      <c r="H129" s="83">
        <v>605</v>
      </c>
      <c r="I129" s="489"/>
    </row>
    <row r="130" spans="1:9" s="112" customFormat="1" ht="33.75" x14ac:dyDescent="0.2">
      <c r="A130" s="486">
        <v>119334</v>
      </c>
      <c r="B130" s="486" t="s">
        <v>5897</v>
      </c>
      <c r="C130" s="486" t="s">
        <v>4860</v>
      </c>
      <c r="D130" s="487" t="s">
        <v>4586</v>
      </c>
      <c r="E130" s="488" t="s">
        <v>5133</v>
      </c>
      <c r="F130" s="486">
        <v>2018</v>
      </c>
      <c r="G130" s="487" t="s">
        <v>4056</v>
      </c>
      <c r="H130" s="83">
        <v>605</v>
      </c>
      <c r="I130" s="489"/>
    </row>
    <row r="131" spans="1:9" s="112" customFormat="1" ht="56.25" x14ac:dyDescent="0.2">
      <c r="A131" s="486">
        <v>121981</v>
      </c>
      <c r="B131" s="486" t="s">
        <v>7936</v>
      </c>
      <c r="C131" s="486" t="s">
        <v>5516</v>
      </c>
      <c r="D131" s="487" t="s">
        <v>4587</v>
      </c>
      <c r="E131" s="488" t="s">
        <v>4588</v>
      </c>
      <c r="F131" s="486">
        <v>2018</v>
      </c>
      <c r="G131" s="487" t="s">
        <v>4056</v>
      </c>
      <c r="H131" s="83">
        <v>605</v>
      </c>
      <c r="I131" s="489"/>
    </row>
    <row r="132" spans="1:9" s="112" customFormat="1" ht="33.75" x14ac:dyDescent="0.2">
      <c r="A132" s="486">
        <v>126498</v>
      </c>
      <c r="B132" s="486" t="s">
        <v>6097</v>
      </c>
      <c r="C132" s="486" t="s">
        <v>4812</v>
      </c>
      <c r="D132" s="487" t="s">
        <v>4589</v>
      </c>
      <c r="E132" s="488" t="s">
        <v>4590</v>
      </c>
      <c r="F132" s="486">
        <v>2019</v>
      </c>
      <c r="G132" s="487" t="s">
        <v>4056</v>
      </c>
      <c r="H132" s="83">
        <v>605</v>
      </c>
      <c r="I132" s="489"/>
    </row>
    <row r="133" spans="1:9" s="112" customFormat="1" x14ac:dyDescent="0.2">
      <c r="A133" s="486">
        <v>126272</v>
      </c>
      <c r="B133" s="486" t="s">
        <v>4430</v>
      </c>
      <c r="C133" s="486" t="s">
        <v>6770</v>
      </c>
      <c r="D133" s="487" t="s">
        <v>4591</v>
      </c>
      <c r="E133" s="488" t="s">
        <v>3578</v>
      </c>
      <c r="F133" s="486">
        <v>2019</v>
      </c>
      <c r="G133" s="487" t="s">
        <v>4056</v>
      </c>
      <c r="H133" s="83">
        <v>605</v>
      </c>
      <c r="I133" s="489"/>
    </row>
    <row r="134" spans="1:9" s="112" customFormat="1" ht="22.5" x14ac:dyDescent="0.2">
      <c r="A134" s="486">
        <v>115359</v>
      </c>
      <c r="B134" s="486" t="s">
        <v>6178</v>
      </c>
      <c r="C134" s="486" t="s">
        <v>6770</v>
      </c>
      <c r="D134" s="487" t="s">
        <v>3579</v>
      </c>
      <c r="E134" s="488" t="s">
        <v>3987</v>
      </c>
      <c r="F134" s="486">
        <v>2018</v>
      </c>
      <c r="G134" s="487" t="s">
        <v>4056</v>
      </c>
      <c r="H134" s="83">
        <v>605</v>
      </c>
      <c r="I134" s="489"/>
    </row>
    <row r="135" spans="1:9" s="112" customFormat="1" ht="22.5" x14ac:dyDescent="0.2">
      <c r="A135" s="486">
        <v>126275</v>
      </c>
      <c r="B135" s="486" t="s">
        <v>5330</v>
      </c>
      <c r="C135" s="486" t="s">
        <v>6770</v>
      </c>
      <c r="D135" s="487" t="s">
        <v>3580</v>
      </c>
      <c r="E135" s="488" t="s">
        <v>3991</v>
      </c>
      <c r="F135" s="486">
        <v>2019</v>
      </c>
      <c r="G135" s="487" t="s">
        <v>4056</v>
      </c>
      <c r="H135" s="83">
        <v>605</v>
      </c>
      <c r="I135" s="489"/>
    </row>
    <row r="136" spans="1:9" s="112" customFormat="1" ht="33.75" x14ac:dyDescent="0.2">
      <c r="A136" s="486">
        <v>121982</v>
      </c>
      <c r="B136" s="486" t="s">
        <v>7718</v>
      </c>
      <c r="C136" s="486" t="s">
        <v>6770</v>
      </c>
      <c r="D136" s="487" t="s">
        <v>3581</v>
      </c>
      <c r="E136" s="488" t="s">
        <v>3582</v>
      </c>
      <c r="F136" s="486">
        <v>2018</v>
      </c>
      <c r="G136" s="487" t="s">
        <v>4056</v>
      </c>
      <c r="H136" s="83">
        <v>605</v>
      </c>
      <c r="I136" s="489"/>
    </row>
    <row r="137" spans="1:9" s="112" customFormat="1" ht="22.5" x14ac:dyDescent="0.2">
      <c r="A137" s="486">
        <v>86618</v>
      </c>
      <c r="B137" s="486" t="s">
        <v>5384</v>
      </c>
      <c r="C137" s="486" t="s">
        <v>6770</v>
      </c>
      <c r="D137" s="487" t="s">
        <v>3583</v>
      </c>
      <c r="E137" s="488" t="s">
        <v>3991</v>
      </c>
      <c r="F137" s="486">
        <v>2007</v>
      </c>
      <c r="G137" s="487" t="s">
        <v>4063</v>
      </c>
      <c r="H137" s="83">
        <v>605</v>
      </c>
      <c r="I137" s="489"/>
    </row>
    <row r="138" spans="1:9" s="112" customFormat="1" ht="33.75" x14ac:dyDescent="0.2">
      <c r="A138" s="486">
        <v>126361</v>
      </c>
      <c r="B138" s="486" t="s">
        <v>7976</v>
      </c>
      <c r="C138" s="486" t="s">
        <v>6770</v>
      </c>
      <c r="D138" s="487" t="s">
        <v>3584</v>
      </c>
      <c r="E138" s="488" t="s">
        <v>4228</v>
      </c>
      <c r="F138" s="486">
        <v>2019</v>
      </c>
      <c r="G138" s="487" t="s">
        <v>4056</v>
      </c>
      <c r="H138" s="83">
        <v>605</v>
      </c>
      <c r="I138" s="489"/>
    </row>
    <row r="139" spans="1:9" s="112" customFormat="1" ht="33.75" x14ac:dyDescent="0.2">
      <c r="A139" s="486">
        <v>154068</v>
      </c>
      <c r="B139" s="486" t="s">
        <v>6826</v>
      </c>
      <c r="C139" s="486" t="s">
        <v>6770</v>
      </c>
      <c r="D139" s="487" t="s">
        <v>3585</v>
      </c>
      <c r="E139" s="488" t="s">
        <v>4058</v>
      </c>
      <c r="F139" s="486">
        <v>2020</v>
      </c>
      <c r="G139" s="487" t="s">
        <v>4056</v>
      </c>
      <c r="H139" s="83">
        <v>605</v>
      </c>
      <c r="I139" s="489"/>
    </row>
    <row r="140" spans="1:9" s="112" customFormat="1" ht="22.5" x14ac:dyDescent="0.2">
      <c r="A140" s="486">
        <v>143226</v>
      </c>
      <c r="B140" s="486" t="s">
        <v>5981</v>
      </c>
      <c r="C140" s="486" t="s">
        <v>6770</v>
      </c>
      <c r="D140" s="487" t="s">
        <v>3586</v>
      </c>
      <c r="E140" s="488" t="s">
        <v>3582</v>
      </c>
      <c r="F140" s="486">
        <v>2020</v>
      </c>
      <c r="G140" s="487" t="s">
        <v>4056</v>
      </c>
      <c r="H140" s="83">
        <v>605</v>
      </c>
      <c r="I140" s="489"/>
    </row>
    <row r="141" spans="1:9" s="112" customFormat="1" ht="22.5" x14ac:dyDescent="0.2">
      <c r="A141" s="486">
        <v>143228</v>
      </c>
      <c r="B141" s="486" t="s">
        <v>5688</v>
      </c>
      <c r="C141" s="486" t="s">
        <v>6770</v>
      </c>
      <c r="D141" s="487" t="s">
        <v>3587</v>
      </c>
      <c r="E141" s="488" t="s">
        <v>3991</v>
      </c>
      <c r="F141" s="486">
        <v>2020</v>
      </c>
      <c r="G141" s="487" t="s">
        <v>4056</v>
      </c>
      <c r="H141" s="83">
        <v>605</v>
      </c>
      <c r="I141" s="489"/>
    </row>
    <row r="142" spans="1:9" s="112" customFormat="1" ht="33.75" x14ac:dyDescent="0.2">
      <c r="A142" s="486">
        <v>150530</v>
      </c>
      <c r="B142" s="486" t="s">
        <v>4964</v>
      </c>
      <c r="C142" s="486" t="s">
        <v>6770</v>
      </c>
      <c r="D142" s="487" t="s">
        <v>3730</v>
      </c>
      <c r="E142" s="488" t="s">
        <v>5088</v>
      </c>
      <c r="F142" s="486">
        <v>2020</v>
      </c>
      <c r="G142" s="487" t="s">
        <v>4056</v>
      </c>
      <c r="H142" s="83">
        <v>605</v>
      </c>
      <c r="I142" s="489"/>
    </row>
    <row r="143" spans="1:9" s="112" customFormat="1" ht="22.5" x14ac:dyDescent="0.2">
      <c r="A143" s="486">
        <v>143232</v>
      </c>
      <c r="B143" s="486" t="s">
        <v>5723</v>
      </c>
      <c r="C143" s="486" t="s">
        <v>6770</v>
      </c>
      <c r="D143" s="487" t="s">
        <v>3731</v>
      </c>
      <c r="E143" s="488" t="s">
        <v>3498</v>
      </c>
      <c r="F143" s="486">
        <v>2020</v>
      </c>
      <c r="G143" s="487" t="s">
        <v>4056</v>
      </c>
      <c r="H143" s="83">
        <v>605</v>
      </c>
      <c r="I143" s="489"/>
    </row>
    <row r="144" spans="1:9" s="112" customFormat="1" ht="22.5" x14ac:dyDescent="0.2">
      <c r="A144" s="486">
        <v>118546</v>
      </c>
      <c r="B144" s="486" t="s">
        <v>7106</v>
      </c>
      <c r="C144" s="486" t="s">
        <v>6770</v>
      </c>
      <c r="D144" s="487" t="s">
        <v>3732</v>
      </c>
      <c r="E144" s="488" t="s">
        <v>4224</v>
      </c>
      <c r="F144" s="486">
        <v>2018</v>
      </c>
      <c r="G144" s="487" t="s">
        <v>4056</v>
      </c>
      <c r="H144" s="83">
        <v>605</v>
      </c>
      <c r="I144" s="489"/>
    </row>
    <row r="145" spans="1:9" s="112" customFormat="1" ht="33.75" x14ac:dyDescent="0.2">
      <c r="A145" s="486">
        <v>86626</v>
      </c>
      <c r="B145" s="486" t="s">
        <v>8292</v>
      </c>
      <c r="C145" s="486" t="s">
        <v>6770</v>
      </c>
      <c r="D145" s="487" t="s">
        <v>3733</v>
      </c>
      <c r="E145" s="488" t="s">
        <v>5125</v>
      </c>
      <c r="F145" s="486">
        <v>2009</v>
      </c>
      <c r="G145" s="487" t="s">
        <v>4063</v>
      </c>
      <c r="H145" s="83">
        <v>605</v>
      </c>
      <c r="I145" s="489"/>
    </row>
    <row r="146" spans="1:9" s="112" customFormat="1" ht="22.5" x14ac:dyDescent="0.2">
      <c r="A146" s="486">
        <v>86627</v>
      </c>
      <c r="B146" s="486" t="s">
        <v>5631</v>
      </c>
      <c r="C146" s="486" t="s">
        <v>6770</v>
      </c>
      <c r="D146" s="487" t="s">
        <v>3734</v>
      </c>
      <c r="E146" s="488" t="s">
        <v>4228</v>
      </c>
      <c r="F146" s="486">
        <v>2011</v>
      </c>
      <c r="G146" s="487" t="s">
        <v>4063</v>
      </c>
      <c r="H146" s="83">
        <v>605</v>
      </c>
      <c r="I146" s="489"/>
    </row>
    <row r="147" spans="1:9" s="112" customFormat="1" ht="22.5" x14ac:dyDescent="0.2">
      <c r="A147" s="486">
        <v>86628</v>
      </c>
      <c r="B147" s="486" t="s">
        <v>5858</v>
      </c>
      <c r="C147" s="486" t="s">
        <v>6770</v>
      </c>
      <c r="D147" s="487" t="s">
        <v>3735</v>
      </c>
      <c r="E147" s="488" t="s">
        <v>5123</v>
      </c>
      <c r="F147" s="486">
        <v>2011</v>
      </c>
      <c r="G147" s="487" t="s">
        <v>4063</v>
      </c>
      <c r="H147" s="83">
        <v>605</v>
      </c>
      <c r="I147" s="489"/>
    </row>
    <row r="148" spans="1:9" s="112" customFormat="1" ht="22.5" x14ac:dyDescent="0.2">
      <c r="A148" s="486">
        <v>126443</v>
      </c>
      <c r="B148" s="486" t="s">
        <v>5859</v>
      </c>
      <c r="C148" s="486" t="s">
        <v>6770</v>
      </c>
      <c r="D148" s="487" t="s">
        <v>3736</v>
      </c>
      <c r="E148" s="488" t="s">
        <v>4055</v>
      </c>
      <c r="F148" s="486">
        <v>2019</v>
      </c>
      <c r="G148" s="487" t="s">
        <v>4056</v>
      </c>
      <c r="H148" s="83">
        <v>605</v>
      </c>
      <c r="I148" s="489"/>
    </row>
    <row r="149" spans="1:9" s="112" customFormat="1" ht="22.5" x14ac:dyDescent="0.2">
      <c r="A149" s="486">
        <v>114667</v>
      </c>
      <c r="B149" s="486" t="s">
        <v>4408</v>
      </c>
      <c r="C149" s="486" t="s">
        <v>6770</v>
      </c>
      <c r="D149" s="487" t="s">
        <v>3737</v>
      </c>
      <c r="E149" s="488" t="s">
        <v>5042</v>
      </c>
      <c r="F149" s="486">
        <v>2018</v>
      </c>
      <c r="G149" s="487" t="s">
        <v>4056</v>
      </c>
      <c r="H149" s="83">
        <v>605</v>
      </c>
      <c r="I149" s="489"/>
    </row>
    <row r="150" spans="1:9" s="112" customFormat="1" ht="22.5" x14ac:dyDescent="0.2">
      <c r="A150" s="486">
        <v>121983</v>
      </c>
      <c r="B150" s="486" t="s">
        <v>7920</v>
      </c>
      <c r="C150" s="486" t="s">
        <v>6770</v>
      </c>
      <c r="D150" s="487" t="s">
        <v>3738</v>
      </c>
      <c r="E150" s="488" t="s">
        <v>3987</v>
      </c>
      <c r="F150" s="486">
        <v>2018</v>
      </c>
      <c r="G150" s="487" t="s">
        <v>4056</v>
      </c>
      <c r="H150" s="83">
        <v>605</v>
      </c>
      <c r="I150" s="489"/>
    </row>
    <row r="151" spans="1:9" s="112" customFormat="1" ht="22.5" x14ac:dyDescent="0.2">
      <c r="A151" s="486">
        <v>143157</v>
      </c>
      <c r="B151" s="486" t="s">
        <v>5021</v>
      </c>
      <c r="C151" s="486" t="s">
        <v>6770</v>
      </c>
      <c r="D151" s="487" t="s">
        <v>3739</v>
      </c>
      <c r="E151" s="488" t="s">
        <v>5082</v>
      </c>
      <c r="F151" s="486">
        <v>2020</v>
      </c>
      <c r="G151" s="487" t="s">
        <v>4056</v>
      </c>
      <c r="H151" s="83">
        <v>605</v>
      </c>
      <c r="I151" s="489"/>
    </row>
    <row r="152" spans="1:9" s="112" customFormat="1" ht="33.75" x14ac:dyDescent="0.2">
      <c r="A152" s="486">
        <v>150531</v>
      </c>
      <c r="B152" s="486" t="s">
        <v>5022</v>
      </c>
      <c r="C152" s="486" t="s">
        <v>6770</v>
      </c>
      <c r="D152" s="487" t="s">
        <v>3740</v>
      </c>
      <c r="E152" s="488" t="s">
        <v>3987</v>
      </c>
      <c r="F152" s="486">
        <v>2020</v>
      </c>
      <c r="G152" s="487" t="s">
        <v>4056</v>
      </c>
      <c r="H152" s="83">
        <v>605</v>
      </c>
      <c r="I152" s="489"/>
    </row>
    <row r="153" spans="1:9" s="112" customFormat="1" ht="22.5" x14ac:dyDescent="0.2">
      <c r="A153" s="486">
        <v>141680</v>
      </c>
      <c r="B153" s="486" t="s">
        <v>7380</v>
      </c>
      <c r="C153" s="486" t="s">
        <v>6770</v>
      </c>
      <c r="D153" s="487" t="s">
        <v>3741</v>
      </c>
      <c r="E153" s="488" t="s">
        <v>4251</v>
      </c>
      <c r="F153" s="486">
        <v>2019</v>
      </c>
      <c r="G153" s="487" t="s">
        <v>4056</v>
      </c>
      <c r="H153" s="83">
        <v>605</v>
      </c>
      <c r="I153" s="489"/>
    </row>
    <row r="154" spans="1:9" s="112" customFormat="1" ht="33.75" x14ac:dyDescent="0.2">
      <c r="A154" s="486">
        <v>86635</v>
      </c>
      <c r="B154" s="486" t="s">
        <v>7111</v>
      </c>
      <c r="C154" s="486" t="s">
        <v>6770</v>
      </c>
      <c r="D154" s="487" t="s">
        <v>5341</v>
      </c>
      <c r="E154" s="488" t="s">
        <v>5088</v>
      </c>
      <c r="F154" s="486">
        <v>2013</v>
      </c>
      <c r="G154" s="487" t="s">
        <v>4063</v>
      </c>
      <c r="H154" s="83">
        <v>605</v>
      </c>
      <c r="I154" s="489"/>
    </row>
    <row r="155" spans="1:9" s="112" customFormat="1" ht="33.75" x14ac:dyDescent="0.2">
      <c r="A155" s="486">
        <v>122354</v>
      </c>
      <c r="B155" s="486" t="s">
        <v>7894</v>
      </c>
      <c r="C155" s="486" t="s">
        <v>6770</v>
      </c>
      <c r="D155" s="487" t="s">
        <v>5342</v>
      </c>
      <c r="E155" s="488" t="s">
        <v>5343</v>
      </c>
      <c r="F155" s="486">
        <v>2018</v>
      </c>
      <c r="G155" s="487" t="s">
        <v>4056</v>
      </c>
      <c r="H155" s="83">
        <v>605</v>
      </c>
      <c r="I155" s="489"/>
    </row>
    <row r="156" spans="1:9" s="112" customFormat="1" ht="22.5" x14ac:dyDescent="0.2">
      <c r="A156" s="486">
        <v>141678</v>
      </c>
      <c r="B156" s="486" t="s">
        <v>4364</v>
      </c>
      <c r="C156" s="486" t="s">
        <v>6770</v>
      </c>
      <c r="D156" s="487" t="s">
        <v>4568</v>
      </c>
      <c r="E156" s="488" t="s">
        <v>4058</v>
      </c>
      <c r="F156" s="486">
        <v>2019</v>
      </c>
      <c r="G156" s="487" t="s">
        <v>4056</v>
      </c>
      <c r="H156" s="83">
        <v>605</v>
      </c>
      <c r="I156" s="489"/>
    </row>
    <row r="157" spans="1:9" s="112" customFormat="1" ht="33.75" x14ac:dyDescent="0.2">
      <c r="A157" s="486">
        <v>113172</v>
      </c>
      <c r="B157" s="486" t="s">
        <v>6477</v>
      </c>
      <c r="C157" s="486" t="s">
        <v>6300</v>
      </c>
      <c r="D157" s="487" t="s">
        <v>4569</v>
      </c>
      <c r="E157" s="488" t="s">
        <v>5077</v>
      </c>
      <c r="F157" s="486">
        <v>2017</v>
      </c>
      <c r="G157" s="487" t="s">
        <v>4056</v>
      </c>
      <c r="H157" s="83">
        <v>605</v>
      </c>
      <c r="I157" s="489"/>
    </row>
    <row r="158" spans="1:9" s="112" customFormat="1" ht="22.5" x14ac:dyDescent="0.2">
      <c r="A158" s="486">
        <v>113173</v>
      </c>
      <c r="B158" s="486" t="s">
        <v>8319</v>
      </c>
      <c r="C158" s="486" t="s">
        <v>7370</v>
      </c>
      <c r="D158" s="487" t="s">
        <v>4570</v>
      </c>
      <c r="E158" s="488" t="s">
        <v>5082</v>
      </c>
      <c r="F158" s="486">
        <v>2018</v>
      </c>
      <c r="G158" s="487" t="s">
        <v>4056</v>
      </c>
      <c r="H158" s="83">
        <v>605</v>
      </c>
      <c r="I158" s="489"/>
    </row>
    <row r="159" spans="1:9" s="112" customFormat="1" x14ac:dyDescent="0.2">
      <c r="A159" s="486">
        <v>141679</v>
      </c>
      <c r="B159" s="487" t="s">
        <v>7542</v>
      </c>
      <c r="C159" s="486" t="s">
        <v>7370</v>
      </c>
      <c r="D159" s="487" t="s">
        <v>4571</v>
      </c>
      <c r="E159" s="488" t="s">
        <v>5641</v>
      </c>
      <c r="F159" s="486">
        <v>2019</v>
      </c>
      <c r="G159" s="487" t="s">
        <v>4056</v>
      </c>
      <c r="H159" s="83">
        <v>605</v>
      </c>
      <c r="I159" s="489"/>
    </row>
    <row r="160" spans="1:9" s="112" customFormat="1" ht="33.75" x14ac:dyDescent="0.2">
      <c r="A160" s="486">
        <v>130309</v>
      </c>
      <c r="B160" s="487" t="s">
        <v>8255</v>
      </c>
      <c r="C160" s="486" t="s">
        <v>7370</v>
      </c>
      <c r="D160" s="487" t="s">
        <v>4572</v>
      </c>
      <c r="E160" s="488" t="s">
        <v>4058</v>
      </c>
      <c r="F160" s="486">
        <v>2019</v>
      </c>
      <c r="G160" s="487" t="s">
        <v>4056</v>
      </c>
      <c r="H160" s="83">
        <v>605</v>
      </c>
      <c r="I160" s="489"/>
    </row>
    <row r="161" spans="1:9" s="112" customFormat="1" x14ac:dyDescent="0.2">
      <c r="A161" s="486">
        <v>130305</v>
      </c>
      <c r="B161" s="486" t="s">
        <v>5690</v>
      </c>
      <c r="C161" s="486" t="s">
        <v>7370</v>
      </c>
      <c r="D161" s="487" t="s">
        <v>4574</v>
      </c>
      <c r="E161" s="488" t="s">
        <v>5102</v>
      </c>
      <c r="F161" s="486">
        <v>2019</v>
      </c>
      <c r="G161" s="487" t="s">
        <v>4056</v>
      </c>
      <c r="H161" s="83">
        <v>605</v>
      </c>
      <c r="I161" s="489"/>
    </row>
    <row r="162" spans="1:9" s="112" customFormat="1" ht="22.5" x14ac:dyDescent="0.2">
      <c r="A162" s="486">
        <v>131465</v>
      </c>
      <c r="B162" s="486" t="s">
        <v>7533</v>
      </c>
      <c r="C162" s="486" t="s">
        <v>7370</v>
      </c>
      <c r="D162" s="487" t="s">
        <v>4575</v>
      </c>
      <c r="E162" s="488" t="s">
        <v>4576</v>
      </c>
      <c r="F162" s="486">
        <v>2019</v>
      </c>
      <c r="G162" s="487" t="s">
        <v>4056</v>
      </c>
      <c r="H162" s="83">
        <v>605</v>
      </c>
      <c r="I162" s="489"/>
    </row>
    <row r="163" spans="1:9" s="112" customFormat="1" ht="22.5" x14ac:dyDescent="0.2">
      <c r="A163" s="486">
        <v>143154</v>
      </c>
      <c r="B163" s="486" t="s">
        <v>5295</v>
      </c>
      <c r="C163" s="486" t="s">
        <v>6452</v>
      </c>
      <c r="D163" s="487" t="s">
        <v>4577</v>
      </c>
      <c r="E163" s="488" t="s">
        <v>4251</v>
      </c>
      <c r="F163" s="486">
        <v>2020</v>
      </c>
      <c r="G163" s="487" t="s">
        <v>4056</v>
      </c>
      <c r="H163" s="83">
        <v>605</v>
      </c>
      <c r="I163" s="489"/>
    </row>
    <row r="164" spans="1:9" s="112" customFormat="1" ht="33.75" x14ac:dyDescent="0.2">
      <c r="A164" s="486">
        <v>150533</v>
      </c>
      <c r="B164" s="486" t="s">
        <v>7806</v>
      </c>
      <c r="C164" s="486" t="s">
        <v>4990</v>
      </c>
      <c r="D164" s="487" t="s">
        <v>4578</v>
      </c>
      <c r="E164" s="488" t="s">
        <v>4579</v>
      </c>
      <c r="F164" s="486">
        <v>2020</v>
      </c>
      <c r="G164" s="487" t="s">
        <v>4056</v>
      </c>
      <c r="H164" s="83">
        <v>605</v>
      </c>
      <c r="I164" s="489"/>
    </row>
    <row r="165" spans="1:9" s="112" customFormat="1" ht="45" x14ac:dyDescent="0.2">
      <c r="A165" s="486">
        <v>130310</v>
      </c>
      <c r="B165" s="486" t="s">
        <v>7235</v>
      </c>
      <c r="C165" s="486" t="s">
        <v>4990</v>
      </c>
      <c r="D165" s="487" t="s">
        <v>3614</v>
      </c>
      <c r="E165" s="488" t="s">
        <v>4468</v>
      </c>
      <c r="F165" s="486">
        <v>2019</v>
      </c>
      <c r="G165" s="487" t="s">
        <v>4056</v>
      </c>
      <c r="H165" s="83">
        <v>605</v>
      </c>
      <c r="I165" s="489"/>
    </row>
    <row r="166" spans="1:9" s="112" customFormat="1" ht="45" x14ac:dyDescent="0.2">
      <c r="A166" s="486">
        <v>126442</v>
      </c>
      <c r="B166" s="486" t="s">
        <v>5838</v>
      </c>
      <c r="C166" s="486" t="s">
        <v>4990</v>
      </c>
      <c r="D166" s="487" t="s">
        <v>3615</v>
      </c>
      <c r="E166" s="488" t="s">
        <v>3991</v>
      </c>
      <c r="F166" s="486">
        <v>2019</v>
      </c>
      <c r="G166" s="487" t="s">
        <v>4056</v>
      </c>
      <c r="H166" s="83">
        <v>605</v>
      </c>
      <c r="I166" s="489"/>
    </row>
    <row r="167" spans="1:9" s="112" customFormat="1" ht="33.75" x14ac:dyDescent="0.2">
      <c r="A167" s="486">
        <v>86442</v>
      </c>
      <c r="B167" s="486" t="s">
        <v>6052</v>
      </c>
      <c r="C167" s="486" t="s">
        <v>4990</v>
      </c>
      <c r="D167" s="487" t="s">
        <v>3616</v>
      </c>
      <c r="E167" s="488" t="s">
        <v>3991</v>
      </c>
      <c r="F167" s="486">
        <v>2005</v>
      </c>
      <c r="G167" s="487" t="s">
        <v>4063</v>
      </c>
      <c r="H167" s="83">
        <v>605</v>
      </c>
      <c r="I167" s="489"/>
    </row>
    <row r="168" spans="1:9" s="112" customFormat="1" ht="56.25" x14ac:dyDescent="0.2">
      <c r="A168" s="486">
        <v>86443</v>
      </c>
      <c r="B168" s="486" t="s">
        <v>6841</v>
      </c>
      <c r="C168" s="486" t="s">
        <v>4990</v>
      </c>
      <c r="D168" s="487" t="s">
        <v>4645</v>
      </c>
      <c r="E168" s="488" t="s">
        <v>5123</v>
      </c>
      <c r="F168" s="486">
        <v>2008</v>
      </c>
      <c r="G168" s="487" t="s">
        <v>4063</v>
      </c>
      <c r="H168" s="83">
        <v>605</v>
      </c>
      <c r="I168" s="489"/>
    </row>
    <row r="169" spans="1:9" s="112" customFormat="1" ht="45" x14ac:dyDescent="0.2">
      <c r="A169" s="486">
        <v>86439</v>
      </c>
      <c r="B169" s="486" t="s">
        <v>8158</v>
      </c>
      <c r="C169" s="486" t="s">
        <v>4990</v>
      </c>
      <c r="D169" s="487" t="s">
        <v>4740</v>
      </c>
      <c r="E169" s="488" t="s">
        <v>3991</v>
      </c>
      <c r="F169" s="486">
        <v>2006</v>
      </c>
      <c r="G169" s="487" t="s">
        <v>4063</v>
      </c>
      <c r="H169" s="83">
        <v>605</v>
      </c>
      <c r="I169" s="489"/>
    </row>
    <row r="170" spans="1:9" s="112" customFormat="1" ht="33.75" x14ac:dyDescent="0.2">
      <c r="A170" s="486">
        <v>86645</v>
      </c>
      <c r="B170" s="486" t="s">
        <v>6062</v>
      </c>
      <c r="C170" s="486" t="s">
        <v>7919</v>
      </c>
      <c r="D170" s="487" t="s">
        <v>3618</v>
      </c>
      <c r="E170" s="488" t="s">
        <v>5088</v>
      </c>
      <c r="F170" s="486">
        <v>2005</v>
      </c>
      <c r="G170" s="487" t="s">
        <v>4063</v>
      </c>
      <c r="H170" s="83">
        <v>605</v>
      </c>
      <c r="I170" s="489"/>
    </row>
    <row r="171" spans="1:9" s="112" customFormat="1" ht="56.25" x14ac:dyDescent="0.2">
      <c r="A171" s="486">
        <v>143163</v>
      </c>
      <c r="B171" s="486" t="s">
        <v>7828</v>
      </c>
      <c r="C171" s="486" t="s">
        <v>8218</v>
      </c>
      <c r="D171" s="487" t="s">
        <v>3617</v>
      </c>
      <c r="E171" s="488" t="s">
        <v>4251</v>
      </c>
      <c r="F171" s="486">
        <v>2020</v>
      </c>
      <c r="G171" s="487" t="s">
        <v>4056</v>
      </c>
      <c r="H171" s="83">
        <v>605</v>
      </c>
      <c r="I171" s="489"/>
    </row>
    <row r="172" spans="1:9" s="112" customFormat="1" ht="56.25" x14ac:dyDescent="0.2">
      <c r="A172" s="486">
        <v>86649</v>
      </c>
      <c r="B172" s="486" t="s">
        <v>7536</v>
      </c>
      <c r="C172" s="486" t="s">
        <v>8218</v>
      </c>
      <c r="D172" s="487" t="s">
        <v>4646</v>
      </c>
      <c r="E172" s="488" t="s">
        <v>3991</v>
      </c>
      <c r="F172" s="486">
        <v>2005</v>
      </c>
      <c r="G172" s="487" t="s">
        <v>4063</v>
      </c>
      <c r="H172" s="83">
        <v>605</v>
      </c>
      <c r="I172" s="489"/>
    </row>
    <row r="173" spans="1:9" s="112" customFormat="1" ht="22.5" x14ac:dyDescent="0.2">
      <c r="A173" s="486">
        <v>130311</v>
      </c>
      <c r="B173" s="486" t="s">
        <v>6321</v>
      </c>
      <c r="C173" s="486" t="s">
        <v>8218</v>
      </c>
      <c r="D173" s="487" t="s">
        <v>4647</v>
      </c>
      <c r="E173" s="488" t="s">
        <v>4224</v>
      </c>
      <c r="F173" s="486">
        <v>2019</v>
      </c>
      <c r="G173" s="487" t="s">
        <v>4056</v>
      </c>
      <c r="H173" s="83">
        <v>605</v>
      </c>
      <c r="I173" s="489"/>
    </row>
    <row r="174" spans="1:9" s="112" customFormat="1" ht="22.5" x14ac:dyDescent="0.2">
      <c r="A174" s="486">
        <v>118642</v>
      </c>
      <c r="B174" s="486" t="s">
        <v>6961</v>
      </c>
      <c r="C174" s="486" t="s">
        <v>4812</v>
      </c>
      <c r="D174" s="487" t="s">
        <v>4653</v>
      </c>
      <c r="E174" s="488" t="s">
        <v>4251</v>
      </c>
      <c r="F174" s="486">
        <v>2018</v>
      </c>
      <c r="G174" s="487" t="s">
        <v>4056</v>
      </c>
      <c r="H174" s="83">
        <v>605</v>
      </c>
      <c r="I174" s="489"/>
    </row>
    <row r="175" spans="1:9" s="112" customFormat="1" ht="33.75" x14ac:dyDescent="0.2">
      <c r="A175" s="486">
        <v>126499</v>
      </c>
      <c r="B175" s="486" t="s">
        <v>7900</v>
      </c>
      <c r="C175" s="486" t="s">
        <v>4990</v>
      </c>
      <c r="D175" s="487" t="s">
        <v>4492</v>
      </c>
      <c r="E175" s="488" t="s">
        <v>4493</v>
      </c>
      <c r="F175" s="486">
        <v>2019</v>
      </c>
      <c r="G175" s="487" t="s">
        <v>4056</v>
      </c>
      <c r="H175" s="83">
        <v>605</v>
      </c>
      <c r="I175" s="489"/>
    </row>
    <row r="176" spans="1:9" s="112" customFormat="1" ht="45" x14ac:dyDescent="0.2">
      <c r="A176" s="486">
        <v>118644</v>
      </c>
      <c r="B176" s="486" t="s">
        <v>6635</v>
      </c>
      <c r="C176" s="486" t="s">
        <v>8345</v>
      </c>
      <c r="D176" s="487" t="s">
        <v>4494</v>
      </c>
      <c r="E176" s="488" t="s">
        <v>4058</v>
      </c>
      <c r="F176" s="486">
        <v>2018</v>
      </c>
      <c r="G176" s="487" t="s">
        <v>4056</v>
      </c>
      <c r="H176" s="83">
        <v>605</v>
      </c>
      <c r="I176" s="489"/>
    </row>
    <row r="177" spans="1:9" s="112" customFormat="1" ht="45" x14ac:dyDescent="0.2">
      <c r="A177" s="486">
        <v>143164</v>
      </c>
      <c r="B177" s="486" t="s">
        <v>7213</v>
      </c>
      <c r="C177" s="486" t="s">
        <v>7340</v>
      </c>
      <c r="D177" s="487" t="s">
        <v>5630</v>
      </c>
      <c r="E177" s="488" t="s">
        <v>5133</v>
      </c>
      <c r="F177" s="486">
        <v>2020</v>
      </c>
      <c r="G177" s="487" t="s">
        <v>4056</v>
      </c>
      <c r="H177" s="83">
        <v>605</v>
      </c>
      <c r="I177" s="489"/>
    </row>
    <row r="178" spans="1:9" s="112" customFormat="1" ht="45" x14ac:dyDescent="0.2">
      <c r="A178" s="486">
        <v>86657</v>
      </c>
      <c r="B178" s="486" t="s">
        <v>6067</v>
      </c>
      <c r="C178" s="486" t="s">
        <v>7919</v>
      </c>
      <c r="D178" s="487" t="s">
        <v>4750</v>
      </c>
      <c r="E178" s="488" t="s">
        <v>5088</v>
      </c>
      <c r="F178" s="486">
        <v>2006</v>
      </c>
      <c r="G178" s="487" t="s">
        <v>4063</v>
      </c>
      <c r="H178" s="83">
        <v>605</v>
      </c>
      <c r="I178" s="489"/>
    </row>
    <row r="179" spans="1:9" s="112" customFormat="1" ht="22.5" x14ac:dyDescent="0.2">
      <c r="A179" s="486">
        <v>121984</v>
      </c>
      <c r="B179" s="486" t="s">
        <v>5369</v>
      </c>
      <c r="C179" s="486" t="s">
        <v>6294</v>
      </c>
      <c r="D179" s="487" t="s">
        <v>4751</v>
      </c>
      <c r="E179" s="488" t="s">
        <v>4590</v>
      </c>
      <c r="F179" s="486">
        <v>2018</v>
      </c>
      <c r="G179" s="487" t="s">
        <v>4056</v>
      </c>
      <c r="H179" s="83">
        <v>605</v>
      </c>
      <c r="I179" s="489"/>
    </row>
    <row r="180" spans="1:9" s="112" customFormat="1" x14ac:dyDescent="0.2">
      <c r="B180" s="490"/>
      <c r="C180" s="490"/>
      <c r="D180" s="490"/>
      <c r="E180" s="490"/>
      <c r="H180" s="491"/>
    </row>
    <row r="181" spans="1:9" s="112" customFormat="1" x14ac:dyDescent="0.2">
      <c r="B181" s="490"/>
      <c r="C181" s="490"/>
      <c r="D181" s="490"/>
      <c r="E181" s="490"/>
      <c r="H181" s="491"/>
    </row>
    <row r="182" spans="1:9" s="112" customFormat="1" x14ac:dyDescent="0.2">
      <c r="B182" s="490"/>
      <c r="C182" s="490"/>
      <c r="D182" s="490"/>
      <c r="E182" s="490"/>
      <c r="H182" s="491"/>
    </row>
    <row r="183" spans="1:9" s="112" customFormat="1" x14ac:dyDescent="0.2">
      <c r="B183" s="490"/>
      <c r="C183" s="490"/>
      <c r="D183" s="490"/>
      <c r="E183" s="490"/>
      <c r="H183" s="491"/>
    </row>
    <row r="184" spans="1:9" s="112" customFormat="1" x14ac:dyDescent="0.2">
      <c r="B184" s="490"/>
      <c r="C184" s="490"/>
      <c r="D184" s="490"/>
      <c r="E184" s="490"/>
      <c r="H184" s="491"/>
    </row>
    <row r="185" spans="1:9" s="112" customFormat="1" x14ac:dyDescent="0.2">
      <c r="B185" s="490"/>
      <c r="C185" s="490"/>
      <c r="D185" s="490"/>
      <c r="E185" s="490"/>
      <c r="H185" s="491"/>
    </row>
    <row r="186" spans="1:9" s="112" customFormat="1" x14ac:dyDescent="0.2">
      <c r="B186" s="490"/>
      <c r="C186" s="490"/>
      <c r="D186" s="490"/>
      <c r="E186" s="490"/>
      <c r="H186" s="491"/>
    </row>
    <row r="187" spans="1:9" s="112" customFormat="1" x14ac:dyDescent="0.2">
      <c r="B187" s="490"/>
      <c r="C187" s="490"/>
      <c r="D187" s="490"/>
      <c r="E187" s="490"/>
      <c r="H187" s="491"/>
    </row>
    <row r="188" spans="1:9" s="112" customFormat="1" x14ac:dyDescent="0.2">
      <c r="B188" s="490"/>
      <c r="C188" s="490"/>
      <c r="D188" s="490"/>
      <c r="E188" s="490"/>
      <c r="H188" s="491"/>
    </row>
    <row r="189" spans="1:9" s="112" customFormat="1" x14ac:dyDescent="0.2">
      <c r="B189" s="490"/>
      <c r="C189" s="490"/>
      <c r="D189" s="490"/>
      <c r="E189" s="490"/>
      <c r="H189" s="491"/>
    </row>
    <row r="190" spans="1:9" s="112" customFormat="1" x14ac:dyDescent="0.2">
      <c r="B190" s="490"/>
      <c r="C190" s="490"/>
      <c r="D190" s="490"/>
      <c r="E190" s="490"/>
      <c r="H190" s="491"/>
    </row>
    <row r="191" spans="1:9" s="112" customFormat="1" x14ac:dyDescent="0.2">
      <c r="B191" s="490"/>
      <c r="C191" s="490"/>
      <c r="D191" s="490"/>
      <c r="E191" s="490"/>
      <c r="H191" s="491"/>
    </row>
    <row r="192" spans="1:9" s="112" customFormat="1" x14ac:dyDescent="0.2">
      <c r="B192" s="490"/>
      <c r="C192" s="490"/>
      <c r="D192" s="490"/>
      <c r="E192" s="490"/>
      <c r="H192" s="491"/>
    </row>
    <row r="193" spans="2:8" s="112" customFormat="1" x14ac:dyDescent="0.2">
      <c r="B193" s="490"/>
      <c r="C193" s="490"/>
      <c r="D193" s="490"/>
      <c r="E193" s="490"/>
      <c r="H193" s="491"/>
    </row>
    <row r="194" spans="2:8" s="112" customFormat="1" x14ac:dyDescent="0.2">
      <c r="B194" s="490"/>
      <c r="C194" s="490"/>
      <c r="D194" s="490"/>
      <c r="E194" s="490"/>
      <c r="H194" s="491"/>
    </row>
    <row r="195" spans="2:8" s="112" customFormat="1" x14ac:dyDescent="0.2">
      <c r="B195" s="490"/>
      <c r="C195" s="490"/>
      <c r="D195" s="490"/>
      <c r="E195" s="490"/>
      <c r="H195" s="491"/>
    </row>
    <row r="196" spans="2:8" s="112" customFormat="1" x14ac:dyDescent="0.2">
      <c r="B196" s="490"/>
      <c r="C196" s="490"/>
      <c r="D196" s="490"/>
      <c r="E196" s="490"/>
      <c r="H196" s="491"/>
    </row>
  </sheetData>
  <autoFilter ref="A13:I179"/>
  <mergeCells count="11">
    <mergeCell ref="B1:E1"/>
    <mergeCell ref="B2:E2"/>
    <mergeCell ref="B3:E3"/>
    <mergeCell ref="B4:E4"/>
    <mergeCell ref="B11:E11"/>
    <mergeCell ref="B5:E5"/>
    <mergeCell ref="B6:E6"/>
    <mergeCell ref="B7:E7"/>
    <mergeCell ref="B8:E8"/>
    <mergeCell ref="B9:E9"/>
    <mergeCell ref="B10:E10"/>
  </mergeCells>
  <phoneticPr fontId="0" type="noConversion"/>
  <pageMargins left="0.75" right="0.75" top="1" bottom="1" header="0.5" footer="0.5"/>
  <pageSetup paperSize="9" orientation="landscape"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50"/>
  </sheetPr>
  <dimension ref="A1:O920"/>
  <sheetViews>
    <sheetView workbookViewId="0">
      <pane ySplit="15" topLeftCell="A16" activePane="bottomLeft" state="frozen"/>
      <selection pane="bottomLeft" activeCell="D15" sqref="D15"/>
    </sheetView>
  </sheetViews>
  <sheetFormatPr defaultRowHeight="11.25" outlineLevelRow="2" x14ac:dyDescent="0.2"/>
  <cols>
    <col min="1" max="1" width="9.33203125" style="18"/>
    <col min="2" max="2" width="14.33203125" style="18" bestFit="1" customWidth="1"/>
    <col min="3" max="3" width="12" style="18" customWidth="1"/>
    <col min="4" max="4" width="75.5" style="17" customWidth="1"/>
    <col min="5" max="5" width="11.33203125" style="18" customWidth="1"/>
    <col min="6" max="6" width="10.1640625" style="18" customWidth="1"/>
    <col min="7" max="7" width="13.33203125" style="18" customWidth="1"/>
    <col min="8" max="8" width="11.6640625" style="6" customWidth="1"/>
    <col min="9" max="9" width="16.83203125" style="18" customWidth="1"/>
    <col min="10" max="10" width="16.83203125" style="18" hidden="1" customWidth="1"/>
    <col min="11" max="11" width="16.83203125" style="6" hidden="1" customWidth="1"/>
    <col min="12" max="12" width="16.83203125" style="6" customWidth="1"/>
    <col min="13" max="14" width="9.33203125" style="6"/>
    <col min="15" max="15" width="9" style="6" customWidth="1"/>
    <col min="16" max="16384" width="9.33203125" style="6"/>
  </cols>
  <sheetData>
    <row r="1" spans="1:15" x14ac:dyDescent="0.2">
      <c r="A1" s="5"/>
      <c r="B1" s="5"/>
      <c r="C1" s="5"/>
      <c r="D1" s="19"/>
      <c r="E1" s="5"/>
      <c r="F1" s="5"/>
      <c r="G1" s="5"/>
      <c r="H1"/>
      <c r="I1" s="5"/>
      <c r="J1" s="89"/>
    </row>
    <row r="2" spans="1:15" x14ac:dyDescent="0.2">
      <c r="A2" s="5"/>
      <c r="B2" s="5"/>
      <c r="C2" s="5"/>
      <c r="D2" s="19"/>
      <c r="E2" s="5"/>
      <c r="F2" s="5"/>
      <c r="G2" s="5"/>
      <c r="H2"/>
      <c r="I2" s="5"/>
      <c r="J2" s="89"/>
    </row>
    <row r="3" spans="1:15" x14ac:dyDescent="0.2">
      <c r="A3" s="5"/>
      <c r="B3" s="5"/>
      <c r="C3" s="5"/>
      <c r="D3" s="19"/>
      <c r="E3" s="5"/>
      <c r="F3" s="5"/>
      <c r="G3" s="5"/>
      <c r="H3"/>
      <c r="I3" s="5"/>
      <c r="J3" s="89"/>
    </row>
    <row r="4" spans="1:15" x14ac:dyDescent="0.2">
      <c r="A4" s="5"/>
      <c r="B4" s="5"/>
      <c r="C4" s="5"/>
      <c r="D4" s="19"/>
      <c r="E4" s="5"/>
      <c r="F4" s="5"/>
      <c r="G4" s="5"/>
      <c r="H4"/>
      <c r="I4" s="5"/>
      <c r="J4" s="89"/>
    </row>
    <row r="5" spans="1:15" x14ac:dyDescent="0.2">
      <c r="A5" s="5"/>
      <c r="B5" s="5"/>
      <c r="C5" s="5"/>
      <c r="D5" s="19"/>
      <c r="E5" s="5"/>
      <c r="F5" s="5"/>
      <c r="G5" s="5"/>
      <c r="H5"/>
      <c r="I5" s="5"/>
      <c r="J5" s="89"/>
    </row>
    <row r="6" spans="1:15" x14ac:dyDescent="0.2">
      <c r="A6" s="5"/>
      <c r="B6" s="5"/>
      <c r="C6" s="5"/>
      <c r="D6" s="19"/>
      <c r="E6" s="5"/>
      <c r="F6" s="5"/>
      <c r="G6" s="5"/>
      <c r="H6"/>
      <c r="I6" s="5"/>
      <c r="J6" s="89"/>
    </row>
    <row r="7" spans="1:15" x14ac:dyDescent="0.2">
      <c r="A7" s="5"/>
      <c r="B7" s="5"/>
      <c r="C7" s="5"/>
      <c r="D7" s="19"/>
      <c r="E7" s="5"/>
      <c r="F7" s="5"/>
      <c r="G7" s="5"/>
      <c r="H7"/>
      <c r="I7" s="5"/>
      <c r="J7" s="89"/>
    </row>
    <row r="8" spans="1:15" x14ac:dyDescent="0.2">
      <c r="A8" s="5"/>
      <c r="B8" s="5"/>
      <c r="C8" s="5"/>
      <c r="D8" s="19"/>
      <c r="E8" s="5"/>
      <c r="F8" s="5"/>
      <c r="G8" s="5"/>
      <c r="H8"/>
      <c r="I8" s="5"/>
      <c r="J8" s="89"/>
    </row>
    <row r="9" spans="1:15" x14ac:dyDescent="0.2">
      <c r="A9" s="5"/>
      <c r="B9" s="5"/>
      <c r="C9" s="5"/>
      <c r="D9" s="19"/>
      <c r="E9" s="5"/>
      <c r="F9" s="5"/>
      <c r="G9" s="5"/>
      <c r="H9"/>
      <c r="I9" s="5"/>
      <c r="J9" s="89"/>
    </row>
    <row r="10" spans="1:15" x14ac:dyDescent="0.2">
      <c r="A10" s="5"/>
      <c r="B10" s="5"/>
      <c r="C10" s="5"/>
      <c r="D10" s="19"/>
      <c r="E10" s="5"/>
      <c r="F10" s="5"/>
      <c r="G10" s="5"/>
      <c r="H10"/>
      <c r="I10" s="5"/>
      <c r="J10" s="89"/>
    </row>
    <row r="11" spans="1:15" x14ac:dyDescent="0.2">
      <c r="A11" s="5"/>
      <c r="B11" s="5"/>
      <c r="C11" s="5"/>
      <c r="D11" s="19"/>
      <c r="E11" s="5"/>
      <c r="F11" s="5"/>
      <c r="G11" s="5"/>
      <c r="H11"/>
      <c r="I11" s="5"/>
      <c r="J11" s="89"/>
    </row>
    <row r="12" spans="1:15" x14ac:dyDescent="0.2">
      <c r="A12" s="5"/>
      <c r="B12" s="5"/>
      <c r="C12" s="5"/>
      <c r="D12" s="19"/>
      <c r="E12" s="5"/>
      <c r="F12" s="5"/>
      <c r="G12" s="5"/>
      <c r="H12"/>
      <c r="I12" s="5"/>
      <c r="J12" s="89"/>
    </row>
    <row r="13" spans="1:15" x14ac:dyDescent="0.2">
      <c r="A13" s="5"/>
      <c r="B13" s="5"/>
      <c r="C13" s="5"/>
      <c r="D13" s="19"/>
      <c r="E13" s="5"/>
      <c r="F13" s="5"/>
      <c r="G13" s="5"/>
      <c r="H13"/>
      <c r="I13" s="5"/>
      <c r="J13" s="89"/>
    </row>
    <row r="14" spans="1:15" x14ac:dyDescent="0.2">
      <c r="A14" s="5"/>
      <c r="B14" s="5"/>
      <c r="C14" s="5"/>
      <c r="D14" s="19"/>
      <c r="E14" s="5"/>
      <c r="F14" s="5"/>
      <c r="G14" s="5"/>
      <c r="H14"/>
      <c r="I14" s="5"/>
      <c r="J14" s="89"/>
    </row>
    <row r="15" spans="1:15" ht="58.5" customHeight="1" x14ac:dyDescent="0.25">
      <c r="A15" s="60" t="s">
        <v>7309</v>
      </c>
      <c r="B15" s="60" t="s">
        <v>5393</v>
      </c>
      <c r="C15" s="60" t="s">
        <v>6336</v>
      </c>
      <c r="D15" s="60" t="s">
        <v>6337</v>
      </c>
      <c r="E15" s="59" t="s">
        <v>7727</v>
      </c>
      <c r="F15" s="61" t="s">
        <v>7728</v>
      </c>
      <c r="G15" s="61" t="s">
        <v>7537</v>
      </c>
      <c r="H15" s="59" t="s">
        <v>7729</v>
      </c>
      <c r="I15" s="59" t="s">
        <v>7730</v>
      </c>
      <c r="J15" s="59" t="s">
        <v>5742</v>
      </c>
      <c r="L15" s="607" t="s">
        <v>7161</v>
      </c>
      <c r="M15" s="607"/>
      <c r="N15" s="607"/>
      <c r="O15" s="607"/>
    </row>
    <row r="16" spans="1:15" ht="15.75" x14ac:dyDescent="0.25">
      <c r="A16" s="7"/>
      <c r="B16" s="15"/>
      <c r="C16" s="8"/>
      <c r="D16" s="15" t="s">
        <v>7162</v>
      </c>
      <c r="E16" s="8"/>
      <c r="F16" s="8"/>
      <c r="G16" s="8"/>
      <c r="H16" s="9"/>
      <c r="I16" s="8"/>
      <c r="J16" s="53"/>
    </row>
    <row r="17" spans="1:12" x14ac:dyDescent="0.2">
      <c r="A17" s="10">
        <v>1</v>
      </c>
      <c r="B17" s="484">
        <v>83900</v>
      </c>
      <c r="C17" s="484"/>
      <c r="D17" s="72" t="s">
        <v>7292</v>
      </c>
      <c r="E17" s="484">
        <v>8</v>
      </c>
      <c r="F17" s="485" t="s">
        <v>5209</v>
      </c>
      <c r="G17" s="11" t="str">
        <f>HYPERLINK(K17,"Фото")</f>
        <v>Фото</v>
      </c>
      <c r="H17" s="12"/>
      <c r="I17" s="73"/>
      <c r="J17" s="73">
        <v>4670008520167</v>
      </c>
      <c r="K17" s="13" t="str">
        <f>CONCATENATE("http://www.examen.biz/imgShop/",J17,".jpeg")</f>
        <v>http://www.examen.biz/imgShop/4670008520167.jpeg</v>
      </c>
      <c r="L17" s="13"/>
    </row>
    <row r="18" spans="1:12" x14ac:dyDescent="0.2">
      <c r="A18" s="10">
        <v>2</v>
      </c>
      <c r="B18" s="484">
        <v>83901</v>
      </c>
      <c r="C18" s="484"/>
      <c r="D18" s="72" t="s">
        <v>6077</v>
      </c>
      <c r="E18" s="484">
        <v>8</v>
      </c>
      <c r="F18" s="485" t="s">
        <v>5209</v>
      </c>
      <c r="G18" s="11" t="str">
        <f t="shared" ref="G18:G39" si="0">HYPERLINK(K18,"Фото")</f>
        <v>Фото</v>
      </c>
      <c r="H18" s="12"/>
      <c r="I18" s="73"/>
      <c r="J18" s="73">
        <v>4670008520136</v>
      </c>
      <c r="K18" s="13" t="str">
        <f t="shared" ref="K18:K39" si="1">CONCATENATE("http://www.examen.biz/imgShop/",J18,".jpeg")</f>
        <v>http://www.examen.biz/imgShop/4670008520136.jpeg</v>
      </c>
      <c r="L18" s="13"/>
    </row>
    <row r="19" spans="1:12" x14ac:dyDescent="0.2">
      <c r="A19" s="10">
        <v>3</v>
      </c>
      <c r="B19" s="484">
        <v>89126</v>
      </c>
      <c r="C19" s="484"/>
      <c r="D19" s="72" t="s">
        <v>7253</v>
      </c>
      <c r="E19" s="484">
        <v>8</v>
      </c>
      <c r="F19" s="485" t="s">
        <v>5209</v>
      </c>
      <c r="G19" s="11" t="str">
        <f t="shared" si="0"/>
        <v>Фото</v>
      </c>
      <c r="H19" s="12"/>
      <c r="I19" s="73"/>
      <c r="J19" s="73">
        <v>4670008520129</v>
      </c>
      <c r="K19" s="13" t="str">
        <f t="shared" si="1"/>
        <v>http://www.examen.biz/imgShop/4670008520129.jpeg</v>
      </c>
      <c r="L19" s="13"/>
    </row>
    <row r="20" spans="1:12" x14ac:dyDescent="0.2">
      <c r="A20" s="10">
        <v>4</v>
      </c>
      <c r="B20" s="484">
        <v>89125</v>
      </c>
      <c r="C20" s="484"/>
      <c r="D20" s="72" t="s">
        <v>6757</v>
      </c>
      <c r="E20" s="484">
        <v>8</v>
      </c>
      <c r="F20" s="485" t="s">
        <v>5209</v>
      </c>
      <c r="G20" s="11" t="str">
        <f t="shared" si="0"/>
        <v>Фото</v>
      </c>
      <c r="H20" s="12"/>
      <c r="I20" s="73"/>
      <c r="J20" s="73">
        <v>4670008520112</v>
      </c>
      <c r="K20" s="13" t="str">
        <f t="shared" si="1"/>
        <v>http://www.examen.biz/imgShop/4670008520112.jpeg</v>
      </c>
      <c r="L20" s="13"/>
    </row>
    <row r="21" spans="1:12" x14ac:dyDescent="0.2">
      <c r="A21" s="10">
        <v>5</v>
      </c>
      <c r="B21" s="484">
        <v>97886</v>
      </c>
      <c r="C21" s="484"/>
      <c r="D21" s="72" t="s">
        <v>5899</v>
      </c>
      <c r="E21" s="484">
        <v>5</v>
      </c>
      <c r="F21" s="485">
        <v>175</v>
      </c>
      <c r="G21" s="11" t="str">
        <f t="shared" si="0"/>
        <v>Фото</v>
      </c>
      <c r="H21" s="12"/>
      <c r="I21" s="73"/>
      <c r="J21" s="73">
        <v>4670008520174</v>
      </c>
      <c r="K21" s="13" t="str">
        <f t="shared" si="1"/>
        <v>http://www.examen.biz/imgShop/4670008520174.jpeg</v>
      </c>
      <c r="L21" s="13"/>
    </row>
    <row r="22" spans="1:12" x14ac:dyDescent="0.2">
      <c r="A22" s="10">
        <v>6</v>
      </c>
      <c r="B22" s="484">
        <v>74785</v>
      </c>
      <c r="C22" s="484"/>
      <c r="D22" s="72" t="s">
        <v>7312</v>
      </c>
      <c r="E22" s="484">
        <v>6</v>
      </c>
      <c r="F22" s="485">
        <v>132</v>
      </c>
      <c r="G22" s="11" t="str">
        <f t="shared" si="0"/>
        <v>Фото</v>
      </c>
      <c r="H22" s="12"/>
      <c r="I22" s="73"/>
      <c r="J22" s="73">
        <v>4670008520488</v>
      </c>
      <c r="K22" s="13" t="str">
        <f t="shared" si="1"/>
        <v>http://www.examen.biz/imgShop/4670008520488.jpeg</v>
      </c>
      <c r="L22" s="13"/>
    </row>
    <row r="23" spans="1:12" x14ac:dyDescent="0.2">
      <c r="A23" s="10">
        <v>7</v>
      </c>
      <c r="B23" s="484">
        <v>74782</v>
      </c>
      <c r="C23" s="484"/>
      <c r="D23" s="72" t="s">
        <v>6930</v>
      </c>
      <c r="E23" s="484">
        <v>6</v>
      </c>
      <c r="F23" s="485">
        <v>132</v>
      </c>
      <c r="G23" s="11" t="str">
        <f t="shared" si="0"/>
        <v>Фото</v>
      </c>
      <c r="H23" s="12"/>
      <c r="I23" s="73"/>
      <c r="J23" s="73">
        <v>4670008520464</v>
      </c>
      <c r="K23" s="13" t="str">
        <f t="shared" si="1"/>
        <v>http://www.examen.biz/imgShop/4670008520464.jpeg</v>
      </c>
      <c r="L23" s="13"/>
    </row>
    <row r="24" spans="1:12" x14ac:dyDescent="0.2">
      <c r="A24" s="10">
        <v>8</v>
      </c>
      <c r="B24" s="484">
        <v>74783</v>
      </c>
      <c r="C24" s="484"/>
      <c r="D24" s="72" t="s">
        <v>7313</v>
      </c>
      <c r="E24" s="484">
        <v>6</v>
      </c>
      <c r="F24" s="485">
        <v>132</v>
      </c>
      <c r="G24" s="11" t="str">
        <f t="shared" si="0"/>
        <v>Фото</v>
      </c>
      <c r="H24" s="12"/>
      <c r="I24" s="73"/>
      <c r="J24" s="73">
        <v>4670008520457</v>
      </c>
      <c r="K24" s="13" t="str">
        <f t="shared" si="1"/>
        <v>http://www.examen.biz/imgShop/4670008520457.jpeg</v>
      </c>
      <c r="L24" s="13"/>
    </row>
    <row r="25" spans="1:12" x14ac:dyDescent="0.2">
      <c r="A25" s="10">
        <v>9</v>
      </c>
      <c r="B25" s="484">
        <v>74784</v>
      </c>
      <c r="C25" s="484"/>
      <c r="D25" s="72" t="s">
        <v>7314</v>
      </c>
      <c r="E25" s="484">
        <v>6</v>
      </c>
      <c r="F25" s="485">
        <v>132</v>
      </c>
      <c r="G25" s="11" t="str">
        <f t="shared" si="0"/>
        <v>Фото</v>
      </c>
      <c r="H25" s="12"/>
      <c r="I25" s="73"/>
      <c r="J25" s="73">
        <v>4670008520471</v>
      </c>
      <c r="K25" s="13" t="str">
        <f t="shared" si="1"/>
        <v>http://www.examen.biz/imgShop/4670008520471.jpeg</v>
      </c>
      <c r="L25" s="13"/>
    </row>
    <row r="26" spans="1:12" x14ac:dyDescent="0.2">
      <c r="A26" s="10">
        <v>10</v>
      </c>
      <c r="B26" s="484">
        <v>80060</v>
      </c>
      <c r="C26" s="484"/>
      <c r="D26" s="72" t="s">
        <v>6047</v>
      </c>
      <c r="E26" s="484">
        <v>5</v>
      </c>
      <c r="F26" s="485">
        <v>215</v>
      </c>
      <c r="G26" s="11" t="str">
        <f t="shared" si="0"/>
        <v>Фото</v>
      </c>
      <c r="H26" s="12"/>
      <c r="I26" s="73"/>
      <c r="J26" s="73">
        <v>4670008520839</v>
      </c>
      <c r="K26" s="13" t="str">
        <f t="shared" si="1"/>
        <v>http://www.examen.biz/imgShop/4670008520839.jpeg</v>
      </c>
      <c r="L26" s="13"/>
    </row>
    <row r="27" spans="1:12" x14ac:dyDescent="0.2">
      <c r="A27" s="10">
        <v>11</v>
      </c>
      <c r="B27" s="484">
        <v>80057</v>
      </c>
      <c r="C27" s="484"/>
      <c r="D27" s="72" t="s">
        <v>5187</v>
      </c>
      <c r="E27" s="484">
        <v>5</v>
      </c>
      <c r="F27" s="485">
        <v>215</v>
      </c>
      <c r="G27" s="11" t="str">
        <f t="shared" si="0"/>
        <v>Фото</v>
      </c>
      <c r="H27" s="12"/>
      <c r="I27" s="73"/>
      <c r="J27" s="73">
        <v>4670008520853</v>
      </c>
      <c r="K27" s="13" t="str">
        <f t="shared" si="1"/>
        <v>http://www.examen.biz/imgShop/4670008520853.jpeg</v>
      </c>
      <c r="L27" s="13"/>
    </row>
    <row r="28" spans="1:12" x14ac:dyDescent="0.2">
      <c r="A28" s="10">
        <v>12</v>
      </c>
      <c r="B28" s="484">
        <v>80058</v>
      </c>
      <c r="C28" s="484"/>
      <c r="D28" s="72" t="s">
        <v>7019</v>
      </c>
      <c r="E28" s="484">
        <v>5</v>
      </c>
      <c r="F28" s="485">
        <v>215</v>
      </c>
      <c r="G28" s="11" t="str">
        <f t="shared" si="0"/>
        <v>Фото</v>
      </c>
      <c r="H28" s="12"/>
      <c r="I28" s="73"/>
      <c r="J28" s="73">
        <v>4670008520846</v>
      </c>
      <c r="K28" s="13" t="str">
        <f t="shared" si="1"/>
        <v>http://www.examen.biz/imgShop/4670008520846.jpeg</v>
      </c>
      <c r="L28" s="13"/>
    </row>
    <row r="29" spans="1:12" x14ac:dyDescent="0.2">
      <c r="A29" s="10">
        <v>13</v>
      </c>
      <c r="B29" s="484">
        <v>80059</v>
      </c>
      <c r="C29" s="484"/>
      <c r="D29" s="72" t="s">
        <v>6445</v>
      </c>
      <c r="E29" s="484">
        <v>5</v>
      </c>
      <c r="F29" s="485">
        <v>215</v>
      </c>
      <c r="G29" s="11" t="str">
        <f t="shared" si="0"/>
        <v>Фото</v>
      </c>
      <c r="H29" s="12"/>
      <c r="I29" s="73"/>
      <c r="J29" s="73">
        <v>4670008520860</v>
      </c>
      <c r="K29" s="13" t="str">
        <f t="shared" si="1"/>
        <v>http://www.examen.biz/imgShop/4670008520860.jpeg</v>
      </c>
      <c r="L29" s="13"/>
    </row>
    <row r="30" spans="1:12" x14ac:dyDescent="0.2">
      <c r="A30" s="10">
        <v>14</v>
      </c>
      <c r="B30" s="484">
        <v>68065</v>
      </c>
      <c r="C30" s="484"/>
      <c r="D30" s="72" t="s">
        <v>5319</v>
      </c>
      <c r="E30" s="484">
        <v>8</v>
      </c>
      <c r="F30" s="485">
        <v>89</v>
      </c>
      <c r="G30" s="11" t="str">
        <f t="shared" si="0"/>
        <v>Фото</v>
      </c>
      <c r="H30" s="12"/>
      <c r="I30" s="73"/>
      <c r="J30" s="73">
        <v>4670008520273</v>
      </c>
      <c r="K30" s="13" t="str">
        <f t="shared" si="1"/>
        <v>http://www.examen.biz/imgShop/4670008520273.jpeg</v>
      </c>
      <c r="L30" s="13"/>
    </row>
    <row r="31" spans="1:12" x14ac:dyDescent="0.2">
      <c r="A31" s="10">
        <v>15</v>
      </c>
      <c r="B31" s="484">
        <v>67451</v>
      </c>
      <c r="C31" s="484"/>
      <c r="D31" s="72" t="s">
        <v>7259</v>
      </c>
      <c r="E31" s="484">
        <v>8</v>
      </c>
      <c r="F31" s="485">
        <v>89</v>
      </c>
      <c r="G31" s="11" t="str">
        <f t="shared" si="0"/>
        <v>Фото</v>
      </c>
      <c r="H31" s="12"/>
      <c r="I31" s="73"/>
      <c r="J31" s="73">
        <v>4670008520303</v>
      </c>
      <c r="K31" s="13" t="str">
        <f t="shared" si="1"/>
        <v>http://www.examen.biz/imgShop/4670008520303.jpeg</v>
      </c>
      <c r="L31" s="13"/>
    </row>
    <row r="32" spans="1:12" x14ac:dyDescent="0.2">
      <c r="A32" s="10">
        <v>16</v>
      </c>
      <c r="B32" s="484">
        <v>94571</v>
      </c>
      <c r="C32" s="484"/>
      <c r="D32" s="72" t="s">
        <v>6592</v>
      </c>
      <c r="E32" s="484">
        <v>22</v>
      </c>
      <c r="F32" s="485" t="s">
        <v>5210</v>
      </c>
      <c r="G32" s="11" t="str">
        <f t="shared" si="0"/>
        <v>Фото</v>
      </c>
      <c r="H32" s="12"/>
      <c r="I32" s="73"/>
      <c r="J32" s="73">
        <v>4670008520631</v>
      </c>
      <c r="K32" s="13" t="str">
        <f t="shared" si="1"/>
        <v>http://www.examen.biz/imgShop/4670008520631.jpeg</v>
      </c>
      <c r="L32" s="13"/>
    </row>
    <row r="33" spans="1:12" x14ac:dyDescent="0.2">
      <c r="A33" s="10">
        <v>17</v>
      </c>
      <c r="B33" s="484">
        <v>74781</v>
      </c>
      <c r="C33" s="484"/>
      <c r="D33" s="72" t="s">
        <v>7792</v>
      </c>
      <c r="E33" s="484">
        <v>6</v>
      </c>
      <c r="F33" s="485">
        <v>142</v>
      </c>
      <c r="G33" s="11" t="str">
        <f t="shared" si="0"/>
        <v>Фото</v>
      </c>
      <c r="H33" s="12"/>
      <c r="I33" s="73"/>
      <c r="J33" s="106">
        <v>4670008520266</v>
      </c>
      <c r="K33" s="13" t="str">
        <f t="shared" si="1"/>
        <v>http://www.examen.biz/imgShop/4670008520266.jpeg</v>
      </c>
      <c r="L33" s="13"/>
    </row>
    <row r="34" spans="1:12" x14ac:dyDescent="0.2">
      <c r="A34" s="10">
        <v>18</v>
      </c>
      <c r="B34" s="484">
        <v>74778</v>
      </c>
      <c r="C34" s="484"/>
      <c r="D34" s="72" t="s">
        <v>5721</v>
      </c>
      <c r="E34" s="484">
        <v>6</v>
      </c>
      <c r="F34" s="485">
        <v>142</v>
      </c>
      <c r="G34" s="11" t="str">
        <f t="shared" si="0"/>
        <v>Фото</v>
      </c>
      <c r="H34" s="12"/>
      <c r="I34" s="73"/>
      <c r="J34" s="73">
        <v>4670008520235</v>
      </c>
      <c r="K34" s="13" t="str">
        <f t="shared" si="1"/>
        <v>http://www.examen.biz/imgShop/4670008520235.jpeg</v>
      </c>
      <c r="L34" s="13"/>
    </row>
    <row r="35" spans="1:12" x14ac:dyDescent="0.2">
      <c r="A35" s="10">
        <v>19</v>
      </c>
      <c r="B35" s="484">
        <v>74779</v>
      </c>
      <c r="C35" s="484"/>
      <c r="D35" s="72" t="s">
        <v>6206</v>
      </c>
      <c r="E35" s="484">
        <v>6</v>
      </c>
      <c r="F35" s="485">
        <v>142</v>
      </c>
      <c r="G35" s="11" t="str">
        <f t="shared" si="0"/>
        <v>Фото</v>
      </c>
      <c r="H35" s="12"/>
      <c r="I35" s="73"/>
      <c r="J35" s="106">
        <v>4670008520242</v>
      </c>
      <c r="K35" s="13" t="str">
        <f t="shared" si="1"/>
        <v>http://www.examen.biz/imgShop/4670008520242.jpeg</v>
      </c>
      <c r="L35" s="13"/>
    </row>
    <row r="36" spans="1:12" x14ac:dyDescent="0.2">
      <c r="A36" s="10">
        <v>20</v>
      </c>
      <c r="B36" s="484">
        <v>74780</v>
      </c>
      <c r="C36" s="484"/>
      <c r="D36" s="72" t="s">
        <v>6207</v>
      </c>
      <c r="E36" s="484">
        <v>6</v>
      </c>
      <c r="F36" s="485">
        <v>142</v>
      </c>
      <c r="G36" s="11" t="str">
        <f t="shared" si="0"/>
        <v>Фото</v>
      </c>
      <c r="H36" s="12"/>
      <c r="I36" s="73"/>
      <c r="J36" s="73">
        <v>4670008520259</v>
      </c>
      <c r="K36" s="13" t="str">
        <f t="shared" si="1"/>
        <v>http://www.examen.biz/imgShop/4670008520259.jpeg</v>
      </c>
      <c r="L36" s="13"/>
    </row>
    <row r="37" spans="1:12" x14ac:dyDescent="0.2">
      <c r="A37" s="10">
        <v>21</v>
      </c>
      <c r="B37" s="484">
        <v>94691</v>
      </c>
      <c r="C37" s="484"/>
      <c r="D37" s="72" t="s">
        <v>4621</v>
      </c>
      <c r="E37" s="484">
        <v>8</v>
      </c>
      <c r="F37" s="485">
        <v>92</v>
      </c>
      <c r="G37" s="11" t="str">
        <f t="shared" si="0"/>
        <v>Фото</v>
      </c>
      <c r="H37" s="12"/>
      <c r="I37" s="73"/>
      <c r="J37" s="73">
        <v>4670008520822</v>
      </c>
      <c r="K37" s="13" t="str">
        <f t="shared" si="1"/>
        <v>http://www.examen.biz/imgShop/4670008520822.jpeg</v>
      </c>
      <c r="L37" s="13"/>
    </row>
    <row r="38" spans="1:12" x14ac:dyDescent="0.2">
      <c r="A38" s="10">
        <v>22</v>
      </c>
      <c r="B38" s="484">
        <v>94692</v>
      </c>
      <c r="C38" s="484"/>
      <c r="D38" s="72" t="s">
        <v>6258</v>
      </c>
      <c r="E38" s="484">
        <v>8</v>
      </c>
      <c r="F38" s="485">
        <v>92</v>
      </c>
      <c r="G38" s="11" t="str">
        <f t="shared" si="0"/>
        <v>Фото</v>
      </c>
      <c r="H38" s="12"/>
      <c r="I38" s="73"/>
      <c r="J38" s="73">
        <v>4670008520815</v>
      </c>
      <c r="K38" s="13" t="str">
        <f t="shared" si="1"/>
        <v>http://www.examen.biz/imgShop/4670008520815.jpeg</v>
      </c>
      <c r="L38" s="13"/>
    </row>
    <row r="39" spans="1:12" x14ac:dyDescent="0.2">
      <c r="A39" s="10">
        <v>23</v>
      </c>
      <c r="B39" s="484">
        <v>94758</v>
      </c>
      <c r="C39" s="484"/>
      <c r="D39" s="72" t="s">
        <v>5203</v>
      </c>
      <c r="E39" s="484">
        <v>8</v>
      </c>
      <c r="F39" s="485">
        <v>92</v>
      </c>
      <c r="G39" s="11" t="str">
        <f t="shared" si="0"/>
        <v>Фото</v>
      </c>
      <c r="H39" s="12"/>
      <c r="I39" s="73"/>
      <c r="J39" s="73">
        <v>4670008520754</v>
      </c>
      <c r="K39" s="13" t="str">
        <f t="shared" si="1"/>
        <v>http://www.examen.biz/imgShop/4670008520754.jpeg</v>
      </c>
      <c r="L39" s="13"/>
    </row>
    <row r="40" spans="1:12" ht="15.75" x14ac:dyDescent="0.25">
      <c r="A40" s="14"/>
      <c r="B40" s="331"/>
      <c r="C40" s="8"/>
      <c r="D40" s="15" t="s">
        <v>5480</v>
      </c>
      <c r="E40" s="15"/>
      <c r="F40" s="15"/>
      <c r="G40" s="16"/>
      <c r="H40" s="9"/>
      <c r="I40" s="8"/>
      <c r="J40" s="90"/>
      <c r="K40" s="13"/>
      <c r="L40" s="13"/>
    </row>
    <row r="41" spans="1:12" x14ac:dyDescent="0.2">
      <c r="A41" s="50">
        <v>1</v>
      </c>
      <c r="B41" s="484">
        <v>72211</v>
      </c>
      <c r="C41" s="484"/>
      <c r="D41" s="72" t="s">
        <v>4417</v>
      </c>
      <c r="E41" s="484">
        <v>15</v>
      </c>
      <c r="F41" s="485">
        <v>600</v>
      </c>
      <c r="G41" s="51" t="str">
        <f t="shared" ref="G41:G49" si="2">HYPERLINK(K41,"Фото")</f>
        <v>Фото</v>
      </c>
      <c r="H41" s="52"/>
      <c r="I41" s="73"/>
      <c r="J41" s="73">
        <v>1032947719676</v>
      </c>
      <c r="K41" s="13" t="str">
        <f t="shared" ref="K41:K49" si="3">CONCATENATE("http://www.examen.biz/imgShop/",J41,".jpeg")</f>
        <v>http://www.examen.biz/imgShop/1032947719676.jpeg</v>
      </c>
      <c r="L41" s="13"/>
    </row>
    <row r="42" spans="1:12" x14ac:dyDescent="0.2">
      <c r="A42" s="50">
        <v>2</v>
      </c>
      <c r="B42" s="484">
        <v>73761</v>
      </c>
      <c r="C42" s="484"/>
      <c r="D42" s="72" t="s">
        <v>6965</v>
      </c>
      <c r="E42" s="484">
        <v>54</v>
      </c>
      <c r="F42" s="485">
        <v>250</v>
      </c>
      <c r="G42" s="51" t="str">
        <f t="shared" si="2"/>
        <v>Фото</v>
      </c>
      <c r="H42" s="12"/>
      <c r="I42" s="73"/>
      <c r="J42" s="73">
        <v>1032947720177</v>
      </c>
      <c r="K42" s="13" t="str">
        <f t="shared" si="3"/>
        <v>http://www.examen.biz/imgShop/1032947720177.jpeg</v>
      </c>
      <c r="L42" s="13"/>
    </row>
    <row r="43" spans="1:12" x14ac:dyDescent="0.2">
      <c r="A43" s="50">
        <v>3</v>
      </c>
      <c r="B43" s="484">
        <v>72219</v>
      </c>
      <c r="C43" s="484"/>
      <c r="D43" s="72" t="s">
        <v>5549</v>
      </c>
      <c r="E43" s="484">
        <v>33</v>
      </c>
      <c r="F43" s="485">
        <v>475</v>
      </c>
      <c r="G43" s="51" t="str">
        <f t="shared" si="2"/>
        <v>Фото</v>
      </c>
      <c r="H43" s="12"/>
      <c r="I43" s="73"/>
      <c r="J43" s="73">
        <v>1032947719959</v>
      </c>
      <c r="K43" s="13" t="str">
        <f t="shared" si="3"/>
        <v>http://www.examen.biz/imgShop/1032947719959.jpeg</v>
      </c>
      <c r="L43" s="13"/>
    </row>
    <row r="44" spans="1:12" x14ac:dyDescent="0.2">
      <c r="A44" s="50">
        <v>4</v>
      </c>
      <c r="B44" s="484">
        <v>72793</v>
      </c>
      <c r="C44" s="484"/>
      <c r="D44" s="72" t="s">
        <v>5749</v>
      </c>
      <c r="E44" s="484">
        <v>30</v>
      </c>
      <c r="F44" s="485">
        <v>530</v>
      </c>
      <c r="G44" s="51" t="str">
        <f t="shared" si="2"/>
        <v>Фото</v>
      </c>
      <c r="H44" s="12"/>
      <c r="I44" s="73"/>
      <c r="J44" s="73">
        <v>1032947719980</v>
      </c>
      <c r="K44" s="13" t="str">
        <f t="shared" si="3"/>
        <v>http://www.examen.biz/imgShop/1032947719980.jpeg</v>
      </c>
      <c r="L44" s="13"/>
    </row>
    <row r="45" spans="1:12" s="46" customFormat="1" x14ac:dyDescent="0.2">
      <c r="A45" s="50">
        <v>5</v>
      </c>
      <c r="B45" s="484">
        <v>72213</v>
      </c>
      <c r="C45" s="484"/>
      <c r="D45" s="72" t="s">
        <v>7931</v>
      </c>
      <c r="E45" s="484">
        <v>10</v>
      </c>
      <c r="F45" s="485">
        <v>600</v>
      </c>
      <c r="G45" s="51" t="str">
        <f t="shared" si="2"/>
        <v>Фото</v>
      </c>
      <c r="H45" s="44"/>
      <c r="I45" s="73"/>
      <c r="J45" s="73">
        <v>1032947719317</v>
      </c>
      <c r="K45" s="13" t="str">
        <f t="shared" si="3"/>
        <v>http://www.examen.biz/imgShop/1032947719317.jpeg</v>
      </c>
      <c r="L45" s="45"/>
    </row>
    <row r="46" spans="1:12" x14ac:dyDescent="0.2">
      <c r="A46" s="50">
        <v>6</v>
      </c>
      <c r="B46" s="484">
        <v>51074</v>
      </c>
      <c r="C46" s="484"/>
      <c r="D46" s="72" t="s">
        <v>7652</v>
      </c>
      <c r="E46" s="484">
        <v>8</v>
      </c>
      <c r="F46" s="485">
        <v>300</v>
      </c>
      <c r="G46" s="51" t="str">
        <f>HYPERLINK(K46,"Фото")</f>
        <v>Фото</v>
      </c>
      <c r="H46" s="12"/>
      <c r="I46" s="73"/>
      <c r="J46" s="73">
        <v>4610000140147</v>
      </c>
      <c r="K46" s="13" t="str">
        <f t="shared" si="3"/>
        <v>http://www.examen.biz/imgShop/4610000140147.jpeg</v>
      </c>
      <c r="L46" s="13"/>
    </row>
    <row r="47" spans="1:12" x14ac:dyDescent="0.2">
      <c r="A47" s="50">
        <v>7</v>
      </c>
      <c r="B47" s="484">
        <v>51398</v>
      </c>
      <c r="C47" s="484"/>
      <c r="D47" s="72" t="s">
        <v>6829</v>
      </c>
      <c r="E47" s="484">
        <v>8</v>
      </c>
      <c r="F47" s="485">
        <v>560</v>
      </c>
      <c r="G47" s="51" t="str">
        <f t="shared" si="2"/>
        <v>Фото</v>
      </c>
      <c r="H47" s="12"/>
      <c r="I47" s="73"/>
      <c r="J47" s="73">
        <v>4610000140680</v>
      </c>
      <c r="K47" s="13" t="str">
        <f t="shared" si="3"/>
        <v>http://www.examen.biz/imgShop/4610000140680.jpeg</v>
      </c>
      <c r="L47" s="13"/>
    </row>
    <row r="48" spans="1:12" x14ac:dyDescent="0.2">
      <c r="A48" s="50">
        <v>8</v>
      </c>
      <c r="B48" s="484">
        <v>51093</v>
      </c>
      <c r="C48" s="484"/>
      <c r="D48" s="72" t="s">
        <v>6830</v>
      </c>
      <c r="E48" s="484">
        <v>8</v>
      </c>
      <c r="F48" s="485">
        <v>300</v>
      </c>
      <c r="G48" s="51" t="str">
        <f t="shared" si="2"/>
        <v>Фото</v>
      </c>
      <c r="H48" s="12"/>
      <c r="I48" s="73"/>
      <c r="J48" s="106">
        <v>4610000140239</v>
      </c>
      <c r="K48" s="13" t="str">
        <f t="shared" si="3"/>
        <v>http://www.examen.biz/imgShop/4610000140239.jpeg</v>
      </c>
      <c r="L48" s="13"/>
    </row>
    <row r="49" spans="1:12" x14ac:dyDescent="0.2">
      <c r="A49" s="50">
        <v>9</v>
      </c>
      <c r="B49" s="484">
        <v>51096</v>
      </c>
      <c r="C49" s="484"/>
      <c r="D49" s="72" t="s">
        <v>5012</v>
      </c>
      <c r="E49" s="484">
        <v>5</v>
      </c>
      <c r="F49" s="485">
        <v>766</v>
      </c>
      <c r="G49" s="51" t="str">
        <f t="shared" si="2"/>
        <v>Фото</v>
      </c>
      <c r="H49" s="12"/>
      <c r="I49" s="73"/>
      <c r="J49" s="73">
        <v>4610000140550</v>
      </c>
      <c r="K49" s="13" t="str">
        <f t="shared" si="3"/>
        <v>http://www.examen.biz/imgShop/4610000140550.jpeg</v>
      </c>
      <c r="L49" s="13"/>
    </row>
    <row r="50" spans="1:12" s="501" customFormat="1" ht="15.75" customHeight="1" x14ac:dyDescent="0.25">
      <c r="A50" s="496"/>
      <c r="B50" s="497">
        <v>100033</v>
      </c>
      <c r="C50" s="498"/>
      <c r="D50" s="499" t="s">
        <v>4107</v>
      </c>
      <c r="E50" s="498"/>
      <c r="F50" s="498"/>
      <c r="G50" s="498"/>
      <c r="H50" s="500"/>
      <c r="I50" s="500"/>
    </row>
    <row r="51" spans="1:12" s="501" customFormat="1" ht="12.6" customHeight="1" outlineLevel="1" x14ac:dyDescent="0.2">
      <c r="A51" s="502">
        <v>1</v>
      </c>
      <c r="B51" s="503">
        <v>44147</v>
      </c>
      <c r="C51" s="504" t="s">
        <v>4108</v>
      </c>
      <c r="D51" s="505" t="s">
        <v>4109</v>
      </c>
      <c r="E51" s="503">
        <v>50</v>
      </c>
      <c r="F51" s="506">
        <v>124.9</v>
      </c>
      <c r="G51" s="507" t="str">
        <f>HYPERLINK("http://www.russtyle.net/catalog/pix/44147.jpg","фото")</f>
        <v>фото</v>
      </c>
      <c r="H51" s="508"/>
      <c r="I51" s="509" t="s">
        <v>7384</v>
      </c>
    </row>
    <row r="52" spans="1:12" s="501" customFormat="1" ht="12.6" customHeight="1" outlineLevel="1" x14ac:dyDescent="0.2">
      <c r="A52" s="502">
        <v>2</v>
      </c>
      <c r="B52" s="510">
        <v>44195</v>
      </c>
      <c r="C52" s="511" t="s">
        <v>9323</v>
      </c>
      <c r="D52" s="512" t="s">
        <v>9324</v>
      </c>
      <c r="E52" s="510">
        <v>50</v>
      </c>
      <c r="F52" s="513">
        <v>124.9</v>
      </c>
      <c r="G52" s="514" t="str">
        <f>HYPERLINK("http://www.russtyle.net/catalog/pix/44195.jpg","фото")</f>
        <v>фото</v>
      </c>
      <c r="H52" s="515"/>
      <c r="I52" s="516"/>
    </row>
    <row r="53" spans="1:12" s="501" customFormat="1" ht="12.6" customHeight="1" outlineLevel="1" x14ac:dyDescent="0.2">
      <c r="A53" s="502">
        <v>3</v>
      </c>
      <c r="B53" s="503">
        <v>44139</v>
      </c>
      <c r="C53" s="504" t="s">
        <v>8685</v>
      </c>
      <c r="D53" s="505" t="s">
        <v>8686</v>
      </c>
      <c r="E53" s="503">
        <v>50</v>
      </c>
      <c r="F53" s="506">
        <v>113</v>
      </c>
      <c r="G53" s="507" t="str">
        <f>HYPERLINK("http://www.russtyle.net/catalog/pix/44139.jpg","фото")</f>
        <v>фото</v>
      </c>
      <c r="H53" s="508"/>
      <c r="I53" s="509" t="s">
        <v>7384</v>
      </c>
    </row>
    <row r="54" spans="1:12" s="501" customFormat="1" ht="12.6" customHeight="1" outlineLevel="1" x14ac:dyDescent="0.2">
      <c r="A54" s="502">
        <v>4</v>
      </c>
      <c r="B54" s="503">
        <v>44151</v>
      </c>
      <c r="C54" s="504" t="s">
        <v>7604</v>
      </c>
      <c r="D54" s="505" t="s">
        <v>2915</v>
      </c>
      <c r="E54" s="503">
        <v>50</v>
      </c>
      <c r="F54" s="506">
        <v>100.4</v>
      </c>
      <c r="G54" s="507" t="str">
        <f>HYPERLINK("http://www.russtyle.net/catalog/pix/44151.jpg","фото")</f>
        <v>фото</v>
      </c>
      <c r="H54" s="508"/>
      <c r="I54" s="509" t="s">
        <v>7384</v>
      </c>
    </row>
    <row r="55" spans="1:12" s="501" customFormat="1" ht="12.6" customHeight="1" outlineLevel="1" x14ac:dyDescent="0.2">
      <c r="A55" s="502">
        <v>5</v>
      </c>
      <c r="B55" s="503">
        <v>44144</v>
      </c>
      <c r="C55" s="504" t="s">
        <v>8993</v>
      </c>
      <c r="D55" s="505" t="s">
        <v>8994</v>
      </c>
      <c r="E55" s="503">
        <v>50</v>
      </c>
      <c r="F55" s="506">
        <v>94.8</v>
      </c>
      <c r="G55" s="507" t="str">
        <f>HYPERLINK("http://www.russtyle.net/catalog/pix/44144.jpg","фото")</f>
        <v>фото</v>
      </c>
      <c r="H55" s="508"/>
      <c r="I55" s="509" t="s">
        <v>7384</v>
      </c>
    </row>
    <row r="56" spans="1:12" s="501" customFormat="1" ht="12.6" customHeight="1" outlineLevel="1" x14ac:dyDescent="0.2">
      <c r="A56" s="502">
        <v>6</v>
      </c>
      <c r="B56" s="510">
        <v>44156</v>
      </c>
      <c r="C56" s="511" t="s">
        <v>8687</v>
      </c>
      <c r="D56" s="512" t="s">
        <v>8688</v>
      </c>
      <c r="E56" s="510">
        <v>50</v>
      </c>
      <c r="F56" s="513">
        <v>106.2</v>
      </c>
      <c r="G56" s="514" t="str">
        <f>HYPERLINK("http://www.russtyle.net/catalog/pix/44156.jpg","фото")</f>
        <v>фото</v>
      </c>
      <c r="H56" s="515"/>
      <c r="I56" s="516"/>
    </row>
    <row r="57" spans="1:12" s="501" customFormat="1" ht="12.6" customHeight="1" outlineLevel="1" x14ac:dyDescent="0.2">
      <c r="A57" s="502">
        <v>7</v>
      </c>
      <c r="B57" s="503">
        <v>44197</v>
      </c>
      <c r="C57" s="504" t="s">
        <v>2916</v>
      </c>
      <c r="D57" s="505" t="s">
        <v>2917</v>
      </c>
      <c r="E57" s="503">
        <v>25</v>
      </c>
      <c r="F57" s="506">
        <v>150.6</v>
      </c>
      <c r="G57" s="507" t="str">
        <f>HYPERLINK("http://www.russtyle.net/catalog/pix/44197.jpg","фото")</f>
        <v>фото</v>
      </c>
      <c r="H57" s="508"/>
      <c r="I57" s="509" t="s">
        <v>7384</v>
      </c>
    </row>
    <row r="58" spans="1:12" s="501" customFormat="1" ht="12.6" customHeight="1" outlineLevel="1" x14ac:dyDescent="0.2">
      <c r="A58" s="502">
        <v>8</v>
      </c>
      <c r="B58" s="510">
        <v>44198</v>
      </c>
      <c r="C58" s="511" t="s">
        <v>8411</v>
      </c>
      <c r="D58" s="512" t="s">
        <v>8412</v>
      </c>
      <c r="E58" s="510">
        <v>25</v>
      </c>
      <c r="F58" s="513">
        <v>150.6</v>
      </c>
      <c r="G58" s="514" t="str">
        <f>HYPERLINK("http://www.russtyle.net/catalog/pix/44198.jpg","фото")</f>
        <v>фото</v>
      </c>
      <c r="H58" s="515"/>
      <c r="I58" s="516"/>
    </row>
    <row r="59" spans="1:12" s="501" customFormat="1" ht="12.6" customHeight="1" outlineLevel="1" x14ac:dyDescent="0.2">
      <c r="A59" s="502">
        <v>9</v>
      </c>
      <c r="B59" s="510">
        <v>44141</v>
      </c>
      <c r="C59" s="511" t="s">
        <v>7605</v>
      </c>
      <c r="D59" s="512" t="s">
        <v>7606</v>
      </c>
      <c r="E59" s="510">
        <v>16</v>
      </c>
      <c r="F59" s="513">
        <v>195.3</v>
      </c>
      <c r="G59" s="514" t="str">
        <f>HYPERLINK("http://www.russtyle.net/catalog/pix/44141.jpg","фото")</f>
        <v>фото</v>
      </c>
      <c r="H59" s="515"/>
      <c r="I59" s="516"/>
    </row>
    <row r="60" spans="1:12" s="501" customFormat="1" ht="12.6" customHeight="1" outlineLevel="1" x14ac:dyDescent="0.2">
      <c r="A60" s="502">
        <v>10</v>
      </c>
      <c r="B60" s="503">
        <v>44200</v>
      </c>
      <c r="C60" s="504" t="s">
        <v>8413</v>
      </c>
      <c r="D60" s="505" t="s">
        <v>8414</v>
      </c>
      <c r="E60" s="503">
        <v>16</v>
      </c>
      <c r="F60" s="506">
        <v>206.6</v>
      </c>
      <c r="G60" s="507" t="str">
        <f>HYPERLINK("http://www.russtyle.net/catalog/pix/44200.jpg","фото")</f>
        <v>фото</v>
      </c>
      <c r="H60" s="508"/>
      <c r="I60" s="509" t="s">
        <v>7384</v>
      </c>
    </row>
    <row r="61" spans="1:12" s="501" customFormat="1" ht="12.6" customHeight="1" outlineLevel="1" x14ac:dyDescent="0.2">
      <c r="A61" s="502">
        <v>11</v>
      </c>
      <c r="B61" s="503">
        <v>44149</v>
      </c>
      <c r="C61" s="504" t="s">
        <v>8689</v>
      </c>
      <c r="D61" s="505" t="s">
        <v>8690</v>
      </c>
      <c r="E61" s="503">
        <v>16</v>
      </c>
      <c r="F61" s="506">
        <v>206.6</v>
      </c>
      <c r="G61" s="507" t="str">
        <f>HYPERLINK("http://www.russtyle.net/catalog/pix/44149.jpg","фото")</f>
        <v>фото</v>
      </c>
      <c r="H61" s="508"/>
      <c r="I61" s="509" t="s">
        <v>7384</v>
      </c>
    </row>
    <row r="62" spans="1:12" s="501" customFormat="1" ht="12.6" customHeight="1" outlineLevel="1" x14ac:dyDescent="0.2">
      <c r="A62" s="502">
        <v>12</v>
      </c>
      <c r="B62" s="510">
        <v>44201</v>
      </c>
      <c r="C62" s="511" t="s">
        <v>2918</v>
      </c>
      <c r="D62" s="512" t="s">
        <v>2919</v>
      </c>
      <c r="E62" s="510">
        <v>16</v>
      </c>
      <c r="F62" s="513">
        <v>206.6</v>
      </c>
      <c r="G62" s="514" t="str">
        <f>HYPERLINK("http://www.russtyle.net/catalog/pix/44201.jpg","фото")</f>
        <v>фото</v>
      </c>
      <c r="H62" s="515"/>
      <c r="I62" s="516"/>
    </row>
    <row r="63" spans="1:12" s="501" customFormat="1" ht="12.6" customHeight="1" outlineLevel="1" x14ac:dyDescent="0.2">
      <c r="A63" s="502">
        <v>13</v>
      </c>
      <c r="B63" s="503">
        <v>44158</v>
      </c>
      <c r="C63" s="504" t="s">
        <v>164</v>
      </c>
      <c r="D63" s="505" t="s">
        <v>165</v>
      </c>
      <c r="E63" s="503">
        <v>16</v>
      </c>
      <c r="F63" s="506">
        <v>143.5</v>
      </c>
      <c r="G63" s="507" t="str">
        <f>HYPERLINK("http://www.russtyle.net/catalog/pix/44158.jpg","фото")</f>
        <v>фото</v>
      </c>
      <c r="H63" s="508"/>
      <c r="I63" s="509" t="s">
        <v>7384</v>
      </c>
    </row>
    <row r="64" spans="1:12" s="501" customFormat="1" ht="12.6" customHeight="1" outlineLevel="1" x14ac:dyDescent="0.2">
      <c r="A64" s="502">
        <v>14</v>
      </c>
      <c r="B64" s="510">
        <v>44142</v>
      </c>
      <c r="C64" s="511" t="s">
        <v>9325</v>
      </c>
      <c r="D64" s="512" t="s">
        <v>9326</v>
      </c>
      <c r="E64" s="510">
        <v>8</v>
      </c>
      <c r="F64" s="513">
        <v>272.7</v>
      </c>
      <c r="G64" s="514" t="str">
        <f>HYPERLINK("http://www.russtyle.net/catalog/pix/44142.jpg","фото")</f>
        <v>фото</v>
      </c>
      <c r="H64" s="515"/>
      <c r="I64" s="516"/>
    </row>
    <row r="65" spans="1:9" s="501" customFormat="1" ht="12.6" customHeight="1" outlineLevel="1" x14ac:dyDescent="0.2">
      <c r="A65" s="502">
        <v>15</v>
      </c>
      <c r="B65" s="510">
        <v>44150</v>
      </c>
      <c r="C65" s="511" t="s">
        <v>4111</v>
      </c>
      <c r="D65" s="512" t="s">
        <v>4110</v>
      </c>
      <c r="E65" s="510">
        <v>8</v>
      </c>
      <c r="F65" s="513">
        <v>289.8</v>
      </c>
      <c r="G65" s="514" t="str">
        <f>HYPERLINK("http://www.russtyle.net/catalog/pix/44150.jpg","фото")</f>
        <v>фото</v>
      </c>
      <c r="H65" s="515"/>
      <c r="I65" s="516"/>
    </row>
    <row r="66" spans="1:9" s="501" customFormat="1" ht="12.6" customHeight="1" outlineLevel="1" x14ac:dyDescent="0.2">
      <c r="A66" s="502">
        <v>16</v>
      </c>
      <c r="B66" s="503">
        <v>44145</v>
      </c>
      <c r="C66" s="504" t="s">
        <v>166</v>
      </c>
      <c r="D66" s="505" t="s">
        <v>167</v>
      </c>
      <c r="E66" s="503">
        <v>8</v>
      </c>
      <c r="F66" s="506">
        <v>260.2</v>
      </c>
      <c r="G66" s="507" t="str">
        <f>HYPERLINK("http://www.russtyle.net/catalog/pix/44145.jpg","фото")</f>
        <v>фото</v>
      </c>
      <c r="H66" s="508"/>
      <c r="I66" s="509" t="s">
        <v>7384</v>
      </c>
    </row>
    <row r="67" spans="1:9" s="501" customFormat="1" ht="12.6" customHeight="1" outlineLevel="1" x14ac:dyDescent="0.2">
      <c r="A67" s="502">
        <v>17</v>
      </c>
      <c r="B67" s="503">
        <v>44171</v>
      </c>
      <c r="C67" s="504" t="s">
        <v>168</v>
      </c>
      <c r="D67" s="505" t="s">
        <v>169</v>
      </c>
      <c r="E67" s="503">
        <v>8</v>
      </c>
      <c r="F67" s="506">
        <v>268.89999999999998</v>
      </c>
      <c r="G67" s="507" t="str">
        <f>HYPERLINK("http://www.russtyle.net/catalog/pix/44171.jpg","фото")</f>
        <v>фото</v>
      </c>
      <c r="H67" s="508"/>
      <c r="I67" s="509" t="s">
        <v>7384</v>
      </c>
    </row>
    <row r="68" spans="1:9" s="501" customFormat="1" ht="12.6" customHeight="1" outlineLevel="1" x14ac:dyDescent="0.2">
      <c r="A68" s="502">
        <v>18</v>
      </c>
      <c r="B68" s="503">
        <v>44138</v>
      </c>
      <c r="C68" s="504" t="s">
        <v>8691</v>
      </c>
      <c r="D68" s="505" t="s">
        <v>8692</v>
      </c>
      <c r="E68" s="503">
        <v>100</v>
      </c>
      <c r="F68" s="506">
        <v>91.6</v>
      </c>
      <c r="G68" s="507" t="str">
        <f>HYPERLINK("http://www.russtyle.net/catalog/pix/44138.jpg","фото")</f>
        <v>фото</v>
      </c>
      <c r="H68" s="508"/>
      <c r="I68" s="509" t="s">
        <v>7384</v>
      </c>
    </row>
    <row r="69" spans="1:9" s="501" customFormat="1" ht="12.6" customHeight="1" outlineLevel="1" x14ac:dyDescent="0.2">
      <c r="A69" s="502">
        <v>19</v>
      </c>
      <c r="B69" s="503">
        <v>44194</v>
      </c>
      <c r="C69" s="504" t="s">
        <v>2378</v>
      </c>
      <c r="D69" s="505" t="s">
        <v>2379</v>
      </c>
      <c r="E69" s="503">
        <v>100</v>
      </c>
      <c r="F69" s="506">
        <v>91.9</v>
      </c>
      <c r="G69" s="507" t="str">
        <f>HYPERLINK("http://www.russtyle.net/catalog/pix/44194.jpg","фото")</f>
        <v>фото</v>
      </c>
      <c r="H69" s="508"/>
      <c r="I69" s="509" t="s">
        <v>7384</v>
      </c>
    </row>
    <row r="70" spans="1:9" s="501" customFormat="1" ht="12.6" customHeight="1" outlineLevel="1" x14ac:dyDescent="0.2">
      <c r="A70" s="502">
        <v>20</v>
      </c>
      <c r="B70" s="503">
        <v>44143</v>
      </c>
      <c r="C70" s="504" t="s">
        <v>9327</v>
      </c>
      <c r="D70" s="505" t="s">
        <v>9328</v>
      </c>
      <c r="E70" s="503">
        <v>100</v>
      </c>
      <c r="F70" s="506">
        <v>71.099999999999994</v>
      </c>
      <c r="G70" s="507" t="str">
        <f>HYPERLINK("http://www.russtyle.net/catalog/pix/44143.jpg","фото")</f>
        <v>фото</v>
      </c>
      <c r="H70" s="508"/>
      <c r="I70" s="509" t="s">
        <v>7384</v>
      </c>
    </row>
    <row r="71" spans="1:9" s="501" customFormat="1" ht="12.6" customHeight="1" outlineLevel="1" x14ac:dyDescent="0.2">
      <c r="A71" s="502">
        <v>21</v>
      </c>
      <c r="B71" s="510">
        <v>44155</v>
      </c>
      <c r="C71" s="511" t="s">
        <v>170</v>
      </c>
      <c r="D71" s="512" t="s">
        <v>171</v>
      </c>
      <c r="E71" s="510">
        <v>100</v>
      </c>
      <c r="F71" s="513">
        <v>89.5</v>
      </c>
      <c r="G71" s="514" t="str">
        <f>HYPERLINK("http://www.russtyle.net/catalog/pix/44155.jpg","фото")</f>
        <v>фото</v>
      </c>
      <c r="H71" s="515"/>
      <c r="I71" s="516"/>
    </row>
    <row r="72" spans="1:9" s="501" customFormat="1" ht="15.75" customHeight="1" outlineLevel="1" x14ac:dyDescent="0.25">
      <c r="A72" s="496"/>
      <c r="B72" s="497">
        <v>100031</v>
      </c>
      <c r="C72" s="498"/>
      <c r="D72" s="499" t="s">
        <v>172</v>
      </c>
      <c r="E72" s="498"/>
      <c r="F72" s="498"/>
      <c r="G72" s="498"/>
      <c r="H72" s="500"/>
      <c r="I72" s="500"/>
    </row>
    <row r="73" spans="1:9" s="501" customFormat="1" ht="12.6" customHeight="1" outlineLevel="2" x14ac:dyDescent="0.2">
      <c r="A73" s="502">
        <v>1</v>
      </c>
      <c r="B73" s="510">
        <v>51440</v>
      </c>
      <c r="C73" s="511" t="s">
        <v>173</v>
      </c>
      <c r="D73" s="512" t="s">
        <v>174</v>
      </c>
      <c r="E73" s="510">
        <v>16</v>
      </c>
      <c r="F73" s="513">
        <v>391.6</v>
      </c>
      <c r="G73" s="514" t="str">
        <f>HYPERLINK("http://www.russtyle.net/catalog/pix/51440.jpg","фото")</f>
        <v>фото</v>
      </c>
      <c r="H73" s="515"/>
      <c r="I73" s="516"/>
    </row>
    <row r="74" spans="1:9" s="501" customFormat="1" ht="12.6" customHeight="1" outlineLevel="2" x14ac:dyDescent="0.2">
      <c r="A74" s="502">
        <v>2</v>
      </c>
      <c r="B74" s="510">
        <v>51441</v>
      </c>
      <c r="C74" s="511" t="s">
        <v>175</v>
      </c>
      <c r="D74" s="512" t="s">
        <v>176</v>
      </c>
      <c r="E74" s="510">
        <v>16</v>
      </c>
      <c r="F74" s="513">
        <v>391.6</v>
      </c>
      <c r="G74" s="514" t="str">
        <f>HYPERLINK("http://www.russtyle.net/catalog/pix/51441.jpg","фото")</f>
        <v>фото</v>
      </c>
      <c r="H74" s="515"/>
      <c r="I74" s="516"/>
    </row>
    <row r="75" spans="1:9" s="501" customFormat="1" ht="12.6" customHeight="1" outlineLevel="2" x14ac:dyDescent="0.2">
      <c r="A75" s="502">
        <v>3</v>
      </c>
      <c r="B75" s="510">
        <v>51442</v>
      </c>
      <c r="C75" s="511" t="s">
        <v>177</v>
      </c>
      <c r="D75" s="512" t="s">
        <v>178</v>
      </c>
      <c r="E75" s="510">
        <v>16</v>
      </c>
      <c r="F75" s="513">
        <v>391.6</v>
      </c>
      <c r="G75" s="514" t="str">
        <f>HYPERLINK("http://www.russtyle.net/catalog/pix/51442.jpg","фото")</f>
        <v>фото</v>
      </c>
      <c r="H75" s="515"/>
      <c r="I75" s="516"/>
    </row>
    <row r="76" spans="1:9" s="501" customFormat="1" ht="12.6" customHeight="1" outlineLevel="2" x14ac:dyDescent="0.2">
      <c r="A76" s="502">
        <v>4</v>
      </c>
      <c r="B76" s="510">
        <v>51443</v>
      </c>
      <c r="C76" s="511" t="s">
        <v>179</v>
      </c>
      <c r="D76" s="512" t="s">
        <v>180</v>
      </c>
      <c r="E76" s="510">
        <v>16</v>
      </c>
      <c r="F76" s="513">
        <v>391.6</v>
      </c>
      <c r="G76" s="514" t="str">
        <f>HYPERLINK("http://www.russtyle.net/catalog/pix/51443.jpg","фото")</f>
        <v>фото</v>
      </c>
      <c r="H76" s="515"/>
      <c r="I76" s="516"/>
    </row>
    <row r="77" spans="1:9" s="501" customFormat="1" ht="15.75" customHeight="1" outlineLevel="1" x14ac:dyDescent="0.25">
      <c r="A77" s="496"/>
      <c r="B77" s="497">
        <v>100001</v>
      </c>
      <c r="C77" s="498"/>
      <c r="D77" s="499" t="s">
        <v>5145</v>
      </c>
      <c r="E77" s="498"/>
      <c r="F77" s="498"/>
      <c r="G77" s="498"/>
      <c r="H77" s="500"/>
      <c r="I77" s="500"/>
    </row>
    <row r="78" spans="1:9" s="501" customFormat="1" ht="12.6" customHeight="1" outlineLevel="2" x14ac:dyDescent="0.2">
      <c r="A78" s="502">
        <v>1</v>
      </c>
      <c r="B78" s="510">
        <v>53146</v>
      </c>
      <c r="C78" s="511" t="s">
        <v>8693</v>
      </c>
      <c r="D78" s="512" t="s">
        <v>8694</v>
      </c>
      <c r="E78" s="510">
        <v>10</v>
      </c>
      <c r="F78" s="513">
        <v>306.2</v>
      </c>
      <c r="G78" s="514" t="str">
        <f>HYPERLINK("http://www.russtyle.net/catalog/pix/53146.jpg","фото")</f>
        <v>фото</v>
      </c>
      <c r="H78" s="515"/>
      <c r="I78" s="516"/>
    </row>
    <row r="79" spans="1:9" s="501" customFormat="1" ht="12.6" customHeight="1" outlineLevel="2" x14ac:dyDescent="0.2">
      <c r="A79" s="502">
        <v>2</v>
      </c>
      <c r="B79" s="510">
        <v>53149</v>
      </c>
      <c r="C79" s="511" t="s">
        <v>9877</v>
      </c>
      <c r="D79" s="512" t="s">
        <v>9878</v>
      </c>
      <c r="E79" s="510">
        <v>10</v>
      </c>
      <c r="F79" s="513">
        <v>306.2</v>
      </c>
      <c r="G79" s="514" t="str">
        <f>HYPERLINK("http://www.russtyle.net/catalog/pix/53149.jpg","фото")</f>
        <v>фото</v>
      </c>
      <c r="H79" s="515"/>
      <c r="I79" s="516"/>
    </row>
    <row r="80" spans="1:9" s="501" customFormat="1" ht="12.6" customHeight="1" outlineLevel="2" x14ac:dyDescent="0.2">
      <c r="A80" s="502">
        <v>3</v>
      </c>
      <c r="B80" s="510">
        <v>53147</v>
      </c>
      <c r="C80" s="511" t="s">
        <v>6575</v>
      </c>
      <c r="D80" s="512" t="s">
        <v>6576</v>
      </c>
      <c r="E80" s="510">
        <v>10</v>
      </c>
      <c r="F80" s="513">
        <v>306.2</v>
      </c>
      <c r="G80" s="514" t="str">
        <f>HYPERLINK("http://www.russtyle.net/catalog/pix/53147.jpg","фото")</f>
        <v>фото</v>
      </c>
      <c r="H80" s="515"/>
      <c r="I80" s="516"/>
    </row>
    <row r="81" spans="1:9" s="501" customFormat="1" ht="12.6" customHeight="1" outlineLevel="2" x14ac:dyDescent="0.2">
      <c r="A81" s="502">
        <v>4</v>
      </c>
      <c r="B81" s="510">
        <v>53148</v>
      </c>
      <c r="C81" s="511" t="s">
        <v>9879</v>
      </c>
      <c r="D81" s="512" t="s">
        <v>9880</v>
      </c>
      <c r="E81" s="510">
        <v>10</v>
      </c>
      <c r="F81" s="513">
        <v>306.2</v>
      </c>
      <c r="G81" s="514" t="str">
        <f>HYPERLINK("http://www.russtyle.net/catalog/pix/53148.jpg","фото")</f>
        <v>фото</v>
      </c>
      <c r="H81" s="515"/>
      <c r="I81" s="516"/>
    </row>
    <row r="82" spans="1:9" s="501" customFormat="1" ht="12.6" customHeight="1" outlineLevel="2" x14ac:dyDescent="0.2">
      <c r="A82" s="502">
        <v>5</v>
      </c>
      <c r="B82" s="510">
        <v>51769</v>
      </c>
      <c r="C82" s="511" t="s">
        <v>1371</v>
      </c>
      <c r="D82" s="512" t="s">
        <v>1372</v>
      </c>
      <c r="E82" s="510">
        <v>10</v>
      </c>
      <c r="F82" s="513">
        <v>376.9</v>
      </c>
      <c r="G82" s="514" t="str">
        <f>HYPERLINK("http://www.russtyle.net/catalog/pix/51769.jpg","фото")</f>
        <v>фото</v>
      </c>
      <c r="H82" s="515"/>
      <c r="I82" s="516"/>
    </row>
    <row r="83" spans="1:9" s="501" customFormat="1" ht="12.6" customHeight="1" outlineLevel="2" x14ac:dyDescent="0.2">
      <c r="A83" s="502">
        <v>6</v>
      </c>
      <c r="B83" s="510">
        <v>50163</v>
      </c>
      <c r="C83" s="511" t="s">
        <v>2478</v>
      </c>
      <c r="D83" s="512" t="s">
        <v>2479</v>
      </c>
      <c r="E83" s="510">
        <v>44</v>
      </c>
      <c r="F83" s="513">
        <v>139.4</v>
      </c>
      <c r="G83" s="514" t="str">
        <f>HYPERLINK("http://www.russtyle.net/catalog/pix/50163.jpg","фото")</f>
        <v>фото</v>
      </c>
      <c r="H83" s="515"/>
      <c r="I83" s="516"/>
    </row>
    <row r="84" spans="1:9" s="501" customFormat="1" ht="12.6" customHeight="1" outlineLevel="2" x14ac:dyDescent="0.2">
      <c r="A84" s="502">
        <v>7</v>
      </c>
      <c r="B84" s="510">
        <v>50162</v>
      </c>
      <c r="C84" s="511" t="s">
        <v>2480</v>
      </c>
      <c r="D84" s="512" t="s">
        <v>2481</v>
      </c>
      <c r="E84" s="510">
        <v>44</v>
      </c>
      <c r="F84" s="513">
        <v>139.4</v>
      </c>
      <c r="G84" s="514" t="str">
        <f>HYPERLINK("http://www.russtyle.net/catalog/pix/50162.jpg","фото")</f>
        <v>фото</v>
      </c>
      <c r="H84" s="515"/>
      <c r="I84" s="516"/>
    </row>
    <row r="85" spans="1:9" s="501" customFormat="1" ht="12.6" customHeight="1" outlineLevel="2" x14ac:dyDescent="0.2">
      <c r="A85" s="502">
        <v>8</v>
      </c>
      <c r="B85" s="510">
        <v>50164</v>
      </c>
      <c r="C85" s="511" t="s">
        <v>181</v>
      </c>
      <c r="D85" s="512" t="s">
        <v>182</v>
      </c>
      <c r="E85" s="510">
        <v>44</v>
      </c>
      <c r="F85" s="513">
        <v>139.4</v>
      </c>
      <c r="G85" s="514" t="str">
        <f>HYPERLINK("http://www.russtyle.net/catalog/pix/50164.jpg","фото")</f>
        <v>фото</v>
      </c>
      <c r="H85" s="515"/>
      <c r="I85" s="516"/>
    </row>
    <row r="86" spans="1:9" s="501" customFormat="1" ht="12.6" customHeight="1" outlineLevel="2" x14ac:dyDescent="0.2">
      <c r="A86" s="502">
        <v>9</v>
      </c>
      <c r="B86" s="510">
        <v>50165</v>
      </c>
      <c r="C86" s="511" t="s">
        <v>2380</v>
      </c>
      <c r="D86" s="512" t="s">
        <v>2381</v>
      </c>
      <c r="E86" s="510">
        <v>44</v>
      </c>
      <c r="F86" s="513">
        <v>281.7</v>
      </c>
      <c r="G86" s="514" t="str">
        <f>HYPERLINK("http://www.russtyle.net/catalog/pix/50165.jpg","фото")</f>
        <v>фото</v>
      </c>
      <c r="H86" s="515"/>
      <c r="I86" s="516"/>
    </row>
    <row r="87" spans="1:9" s="501" customFormat="1" ht="22.35" customHeight="1" outlineLevel="2" x14ac:dyDescent="0.2">
      <c r="A87" s="502">
        <v>10</v>
      </c>
      <c r="B87" s="510">
        <v>51990</v>
      </c>
      <c r="C87" s="511" t="s">
        <v>183</v>
      </c>
      <c r="D87" s="512" t="s">
        <v>184</v>
      </c>
      <c r="E87" s="510">
        <v>12</v>
      </c>
      <c r="F87" s="513">
        <v>248.4</v>
      </c>
      <c r="G87" s="514" t="str">
        <f>HYPERLINK("http://www.russtyle.net/catalog/pix/51990.jpg","фото")</f>
        <v>фото</v>
      </c>
      <c r="H87" s="515"/>
      <c r="I87" s="517" t="s">
        <v>7871</v>
      </c>
    </row>
    <row r="88" spans="1:9" s="501" customFormat="1" ht="22.35" customHeight="1" outlineLevel="2" x14ac:dyDescent="0.2">
      <c r="A88" s="502">
        <v>11</v>
      </c>
      <c r="B88" s="510">
        <v>51991</v>
      </c>
      <c r="C88" s="511" t="s">
        <v>185</v>
      </c>
      <c r="D88" s="512" t="s">
        <v>186</v>
      </c>
      <c r="E88" s="510">
        <v>12</v>
      </c>
      <c r="F88" s="513">
        <v>248.4</v>
      </c>
      <c r="G88" s="514" t="str">
        <f>HYPERLINK("http://www.russtyle.net/catalog/pix/51991.jpg","фото")</f>
        <v>фото</v>
      </c>
      <c r="H88" s="515"/>
      <c r="I88" s="517" t="s">
        <v>7871</v>
      </c>
    </row>
    <row r="89" spans="1:9" s="501" customFormat="1" ht="22.35" customHeight="1" outlineLevel="2" x14ac:dyDescent="0.2">
      <c r="A89" s="502">
        <v>12</v>
      </c>
      <c r="B89" s="510">
        <v>51988</v>
      </c>
      <c r="C89" s="511" t="s">
        <v>187</v>
      </c>
      <c r="D89" s="512" t="s">
        <v>188</v>
      </c>
      <c r="E89" s="510">
        <v>12</v>
      </c>
      <c r="F89" s="513">
        <v>248.4</v>
      </c>
      <c r="G89" s="514" t="str">
        <f>HYPERLINK("http://www.russtyle.net/catalog/pix/51988.jpg","фото")</f>
        <v>фото</v>
      </c>
      <c r="H89" s="515"/>
      <c r="I89" s="517" t="s">
        <v>7871</v>
      </c>
    </row>
    <row r="90" spans="1:9" s="501" customFormat="1" ht="22.35" customHeight="1" outlineLevel="2" x14ac:dyDescent="0.2">
      <c r="A90" s="502">
        <v>13</v>
      </c>
      <c r="B90" s="510">
        <v>51989</v>
      </c>
      <c r="C90" s="511" t="s">
        <v>189</v>
      </c>
      <c r="D90" s="512" t="s">
        <v>190</v>
      </c>
      <c r="E90" s="510">
        <v>12</v>
      </c>
      <c r="F90" s="513">
        <v>248.4</v>
      </c>
      <c r="G90" s="514" t="str">
        <f>HYPERLINK("http://www.russtyle.net/catalog/pix/51989.jpg","фото")</f>
        <v>фото</v>
      </c>
      <c r="H90" s="515"/>
      <c r="I90" s="517" t="s">
        <v>7871</v>
      </c>
    </row>
    <row r="91" spans="1:9" s="501" customFormat="1" ht="12.6" customHeight="1" outlineLevel="2" x14ac:dyDescent="0.2">
      <c r="A91" s="502">
        <v>14</v>
      </c>
      <c r="B91" s="510">
        <v>51945</v>
      </c>
      <c r="C91" s="511" t="s">
        <v>2920</v>
      </c>
      <c r="D91" s="512" t="s">
        <v>2921</v>
      </c>
      <c r="E91" s="510">
        <v>10</v>
      </c>
      <c r="F91" s="513">
        <v>320.10000000000002</v>
      </c>
      <c r="G91" s="514" t="str">
        <f>HYPERLINK("http://www.russtyle.net/catalog/pix/51945.jpg","фото")</f>
        <v>фото</v>
      </c>
      <c r="H91" s="515"/>
      <c r="I91" s="516"/>
    </row>
    <row r="92" spans="1:9" s="501" customFormat="1" ht="12.6" customHeight="1" outlineLevel="2" x14ac:dyDescent="0.2">
      <c r="A92" s="502">
        <v>15</v>
      </c>
      <c r="B92" s="510">
        <v>53239</v>
      </c>
      <c r="C92" s="511" t="s">
        <v>3003</v>
      </c>
      <c r="D92" s="512" t="s">
        <v>3004</v>
      </c>
      <c r="E92" s="510">
        <v>16</v>
      </c>
      <c r="F92" s="513">
        <v>156.9</v>
      </c>
      <c r="G92" s="514" t="str">
        <f>HYPERLINK("http://www.russtyle.net/catalog/pix/53239.jpg","фото")</f>
        <v>фото</v>
      </c>
      <c r="H92" s="515"/>
      <c r="I92" s="516"/>
    </row>
    <row r="93" spans="1:9" s="501" customFormat="1" ht="12.6" customHeight="1" outlineLevel="2" x14ac:dyDescent="0.2">
      <c r="A93" s="502">
        <v>16</v>
      </c>
      <c r="B93" s="510">
        <v>52014</v>
      </c>
      <c r="C93" s="511" t="s">
        <v>6854</v>
      </c>
      <c r="D93" s="512" t="s">
        <v>6855</v>
      </c>
      <c r="E93" s="510">
        <v>10</v>
      </c>
      <c r="F93" s="513">
        <v>148.5</v>
      </c>
      <c r="G93" s="514" t="str">
        <f>HYPERLINK("http://www.russtyle.net/catalog/pix/52014.jpg","фото")</f>
        <v>фото</v>
      </c>
      <c r="H93" s="515"/>
      <c r="I93" s="516"/>
    </row>
    <row r="94" spans="1:9" s="501" customFormat="1" ht="22.35" customHeight="1" outlineLevel="2" x14ac:dyDescent="0.2">
      <c r="A94" s="502">
        <v>17</v>
      </c>
      <c r="B94" s="510">
        <v>51783</v>
      </c>
      <c r="C94" s="511" t="s">
        <v>9329</v>
      </c>
      <c r="D94" s="512" t="s">
        <v>9330</v>
      </c>
      <c r="E94" s="510">
        <v>12</v>
      </c>
      <c r="F94" s="513">
        <v>176.7</v>
      </c>
      <c r="G94" s="514" t="str">
        <f>HYPERLINK("http://www.russtyle.net/catalog/pix/51783.jpg","фото")</f>
        <v>фото</v>
      </c>
      <c r="H94" s="515"/>
      <c r="I94" s="516"/>
    </row>
    <row r="95" spans="1:9" s="501" customFormat="1" ht="22.35" customHeight="1" outlineLevel="2" x14ac:dyDescent="0.2">
      <c r="A95" s="502">
        <v>18</v>
      </c>
      <c r="B95" s="510">
        <v>52065</v>
      </c>
      <c r="C95" s="511" t="s">
        <v>9881</v>
      </c>
      <c r="D95" s="512" t="s">
        <v>9882</v>
      </c>
      <c r="E95" s="510">
        <v>12</v>
      </c>
      <c r="F95" s="513">
        <v>131.4</v>
      </c>
      <c r="G95" s="514" t="str">
        <f>HYPERLINK("http://www.russtyle.net/catalog/pix/52065.jpg","фото")</f>
        <v>фото</v>
      </c>
      <c r="H95" s="515"/>
      <c r="I95" s="516"/>
    </row>
    <row r="96" spans="1:9" s="501" customFormat="1" ht="12.6" customHeight="1" outlineLevel="2" x14ac:dyDescent="0.2">
      <c r="A96" s="502">
        <v>19</v>
      </c>
      <c r="B96" s="510">
        <v>52067</v>
      </c>
      <c r="C96" s="511" t="s">
        <v>4112</v>
      </c>
      <c r="D96" s="512" t="s">
        <v>4113</v>
      </c>
      <c r="E96" s="510">
        <v>12</v>
      </c>
      <c r="F96" s="513">
        <v>131.4</v>
      </c>
      <c r="G96" s="514" t="str">
        <f>HYPERLINK("http://www.russtyle.net/catalog/pix/52067.jpg","фото")</f>
        <v>фото</v>
      </c>
      <c r="H96" s="515"/>
      <c r="I96" s="516"/>
    </row>
    <row r="97" spans="1:9" s="501" customFormat="1" ht="12.6" customHeight="1" outlineLevel="2" x14ac:dyDescent="0.2">
      <c r="A97" s="502">
        <v>20</v>
      </c>
      <c r="B97" s="510">
        <v>52061</v>
      </c>
      <c r="C97" s="511" t="s">
        <v>9883</v>
      </c>
      <c r="D97" s="512" t="s">
        <v>9884</v>
      </c>
      <c r="E97" s="510">
        <v>12</v>
      </c>
      <c r="F97" s="513">
        <v>131.4</v>
      </c>
      <c r="G97" s="514" t="str">
        <f>HYPERLINK("http://www.russtyle.net/catalog/pix/52061.jpg","фото")</f>
        <v>фото</v>
      </c>
      <c r="H97" s="515"/>
      <c r="I97" s="516"/>
    </row>
    <row r="98" spans="1:9" s="501" customFormat="1" ht="22.35" customHeight="1" outlineLevel="2" x14ac:dyDescent="0.2">
      <c r="A98" s="502">
        <v>21</v>
      </c>
      <c r="B98" s="510">
        <v>52066</v>
      </c>
      <c r="C98" s="511" t="s">
        <v>4573</v>
      </c>
      <c r="D98" s="512" t="s">
        <v>3747</v>
      </c>
      <c r="E98" s="510">
        <v>12</v>
      </c>
      <c r="F98" s="513">
        <v>131.4</v>
      </c>
      <c r="G98" s="514" t="str">
        <f>HYPERLINK("http://www.russtyle.net/catalog/pix/52066.jpg","фото")</f>
        <v>фото</v>
      </c>
      <c r="H98" s="515"/>
      <c r="I98" s="516"/>
    </row>
    <row r="99" spans="1:9" s="501" customFormat="1" ht="12.6" customHeight="1" outlineLevel="2" x14ac:dyDescent="0.2">
      <c r="A99" s="502">
        <v>22</v>
      </c>
      <c r="B99" s="510">
        <v>52062</v>
      </c>
      <c r="C99" s="511" t="s">
        <v>9885</v>
      </c>
      <c r="D99" s="512" t="s">
        <v>9886</v>
      </c>
      <c r="E99" s="510">
        <v>12</v>
      </c>
      <c r="F99" s="513">
        <v>131.4</v>
      </c>
      <c r="G99" s="514" t="str">
        <f>HYPERLINK("http://www.russtyle.net/catalog/pix/52062.jpg","фото")</f>
        <v>фото</v>
      </c>
      <c r="H99" s="515"/>
      <c r="I99" s="516"/>
    </row>
    <row r="100" spans="1:9" s="501" customFormat="1" ht="12.6" customHeight="1" outlineLevel="2" x14ac:dyDescent="0.2">
      <c r="A100" s="502">
        <v>23</v>
      </c>
      <c r="B100" s="510">
        <v>52063</v>
      </c>
      <c r="C100" s="511" t="s">
        <v>8695</v>
      </c>
      <c r="D100" s="512" t="s">
        <v>8696</v>
      </c>
      <c r="E100" s="510">
        <v>12</v>
      </c>
      <c r="F100" s="513">
        <v>131.4</v>
      </c>
      <c r="G100" s="514" t="str">
        <f>HYPERLINK("http://www.russtyle.net/catalog/pix/52063.jpg","фото")</f>
        <v>фото</v>
      </c>
      <c r="H100" s="515"/>
      <c r="I100" s="516"/>
    </row>
    <row r="101" spans="1:9" s="501" customFormat="1" ht="22.35" customHeight="1" outlineLevel="2" x14ac:dyDescent="0.2">
      <c r="A101" s="502">
        <v>24</v>
      </c>
      <c r="B101" s="510">
        <v>52064</v>
      </c>
      <c r="C101" s="511" t="s">
        <v>3748</v>
      </c>
      <c r="D101" s="512" t="s">
        <v>3749</v>
      </c>
      <c r="E101" s="510">
        <v>12</v>
      </c>
      <c r="F101" s="513">
        <v>131.4</v>
      </c>
      <c r="G101" s="514" t="str">
        <f>HYPERLINK("http://www.russtyle.net/catalog/pix/52064.jpg","фото")</f>
        <v>фото</v>
      </c>
      <c r="H101" s="515"/>
      <c r="I101" s="516"/>
    </row>
    <row r="102" spans="1:9" s="501" customFormat="1" ht="12.6" customHeight="1" outlineLevel="2" x14ac:dyDescent="0.2">
      <c r="A102" s="502">
        <v>25</v>
      </c>
      <c r="B102" s="510">
        <v>51786</v>
      </c>
      <c r="C102" s="511" t="s">
        <v>8697</v>
      </c>
      <c r="D102" s="512" t="s">
        <v>8698</v>
      </c>
      <c r="E102" s="510">
        <v>12</v>
      </c>
      <c r="F102" s="513">
        <v>176.7</v>
      </c>
      <c r="G102" s="514" t="str">
        <f>HYPERLINK("http://www.russtyle.net/catalog/pix/51786.jpg","фото")</f>
        <v>фото</v>
      </c>
      <c r="H102" s="515"/>
      <c r="I102" s="516"/>
    </row>
    <row r="103" spans="1:9" s="501" customFormat="1" ht="22.35" customHeight="1" outlineLevel="2" x14ac:dyDescent="0.2">
      <c r="A103" s="502">
        <v>26</v>
      </c>
      <c r="B103" s="510">
        <v>50190</v>
      </c>
      <c r="C103" s="511" t="s">
        <v>2200</v>
      </c>
      <c r="D103" s="512" t="s">
        <v>2201</v>
      </c>
      <c r="E103" s="510">
        <v>10</v>
      </c>
      <c r="F103" s="513">
        <v>454.6</v>
      </c>
      <c r="G103" s="514" t="str">
        <f>HYPERLINK("http://www.russtyle.net/catalog/pix/50190.jpg","фото")</f>
        <v>фото</v>
      </c>
      <c r="H103" s="515"/>
      <c r="I103" s="516"/>
    </row>
    <row r="104" spans="1:9" s="501" customFormat="1" ht="12.6" customHeight="1" outlineLevel="2" x14ac:dyDescent="0.2">
      <c r="A104" s="502">
        <v>27</v>
      </c>
      <c r="B104" s="510">
        <v>50204</v>
      </c>
      <c r="C104" s="511" t="s">
        <v>9331</v>
      </c>
      <c r="D104" s="512" t="s">
        <v>9332</v>
      </c>
      <c r="E104" s="510">
        <v>10</v>
      </c>
      <c r="F104" s="513">
        <v>454.6</v>
      </c>
      <c r="G104" s="514" t="str">
        <f>HYPERLINK("http://www.russtyle.net/catalog/pix/50204.jpg","фото")</f>
        <v>фото</v>
      </c>
      <c r="H104" s="515"/>
      <c r="I104" s="516"/>
    </row>
    <row r="105" spans="1:9" s="501" customFormat="1" ht="12.6" customHeight="1" outlineLevel="2" x14ac:dyDescent="0.2">
      <c r="A105" s="502">
        <v>28</v>
      </c>
      <c r="B105" s="510">
        <v>50198</v>
      </c>
      <c r="C105" s="511" t="s">
        <v>8995</v>
      </c>
      <c r="D105" s="512" t="s">
        <v>8996</v>
      </c>
      <c r="E105" s="510">
        <v>12</v>
      </c>
      <c r="F105" s="513">
        <v>333.4</v>
      </c>
      <c r="G105" s="514" t="str">
        <f>HYPERLINK("http://www.russtyle.net/catalog/pix/50198.jpg","фото")</f>
        <v>фото</v>
      </c>
      <c r="H105" s="515"/>
      <c r="I105" s="516"/>
    </row>
    <row r="106" spans="1:9" s="501" customFormat="1" ht="12.6" customHeight="1" outlineLevel="2" x14ac:dyDescent="0.2">
      <c r="A106" s="502">
        <v>29</v>
      </c>
      <c r="B106" s="510">
        <v>50683</v>
      </c>
      <c r="C106" s="511" t="s">
        <v>4527</v>
      </c>
      <c r="D106" s="512" t="s">
        <v>4528</v>
      </c>
      <c r="E106" s="510">
        <v>10</v>
      </c>
      <c r="F106" s="513">
        <v>311.39999999999998</v>
      </c>
      <c r="G106" s="514" t="str">
        <f>HYPERLINK("http://www.russtyle.net/catalog/pix/50683.jpg","фото")</f>
        <v>фото</v>
      </c>
      <c r="H106" s="515"/>
      <c r="I106" s="516"/>
    </row>
    <row r="107" spans="1:9" s="501" customFormat="1" ht="12.6" customHeight="1" outlineLevel="2" x14ac:dyDescent="0.2">
      <c r="A107" s="502">
        <v>30</v>
      </c>
      <c r="B107" s="510">
        <v>53126</v>
      </c>
      <c r="C107" s="511" t="s">
        <v>191</v>
      </c>
      <c r="D107" s="512" t="s">
        <v>192</v>
      </c>
      <c r="E107" s="510">
        <v>22</v>
      </c>
      <c r="F107" s="513">
        <v>130.1</v>
      </c>
      <c r="G107" s="514" t="str">
        <f>HYPERLINK("http://www.russtyle.net/catalog/pix/53126.jpg","фото")</f>
        <v>фото</v>
      </c>
      <c r="H107" s="515"/>
      <c r="I107" s="516"/>
    </row>
    <row r="108" spans="1:9" s="501" customFormat="1" ht="12.6" customHeight="1" outlineLevel="2" x14ac:dyDescent="0.2">
      <c r="A108" s="502">
        <v>31</v>
      </c>
      <c r="B108" s="510">
        <v>53125</v>
      </c>
      <c r="C108" s="511" t="s">
        <v>193</v>
      </c>
      <c r="D108" s="512" t="s">
        <v>194</v>
      </c>
      <c r="E108" s="510">
        <v>22</v>
      </c>
      <c r="F108" s="513">
        <v>130.1</v>
      </c>
      <c r="G108" s="514" t="str">
        <f>HYPERLINK("http://www.russtyle.net/catalog/pix/53125.jpg","фото")</f>
        <v>фото</v>
      </c>
      <c r="H108" s="515"/>
      <c r="I108" s="516"/>
    </row>
    <row r="109" spans="1:9" s="501" customFormat="1" ht="12.6" customHeight="1" outlineLevel="2" x14ac:dyDescent="0.2">
      <c r="A109" s="502">
        <v>32</v>
      </c>
      <c r="B109" s="510">
        <v>53124</v>
      </c>
      <c r="C109" s="511" t="s">
        <v>195</v>
      </c>
      <c r="D109" s="512" t="s">
        <v>196</v>
      </c>
      <c r="E109" s="510">
        <v>22</v>
      </c>
      <c r="F109" s="513">
        <v>130.1</v>
      </c>
      <c r="G109" s="514" t="str">
        <f>HYPERLINK("http://www.russtyle.net/catalog/pix/53124.jpg","фото")</f>
        <v>фото</v>
      </c>
      <c r="H109" s="515"/>
      <c r="I109" s="516"/>
    </row>
    <row r="110" spans="1:9" s="501" customFormat="1" ht="12.6" customHeight="1" outlineLevel="2" x14ac:dyDescent="0.2">
      <c r="A110" s="502">
        <v>33</v>
      </c>
      <c r="B110" s="510">
        <v>53128</v>
      </c>
      <c r="C110" s="511" t="s">
        <v>197</v>
      </c>
      <c r="D110" s="512" t="s">
        <v>198</v>
      </c>
      <c r="E110" s="510">
        <v>22</v>
      </c>
      <c r="F110" s="513">
        <v>130.1</v>
      </c>
      <c r="G110" s="514" t="str">
        <f>HYPERLINK("http://www.russtyle.net/catalog/pix/53128.jpg","фото")</f>
        <v>фото</v>
      </c>
      <c r="H110" s="515"/>
      <c r="I110" s="517" t="s">
        <v>7871</v>
      </c>
    </row>
    <row r="111" spans="1:9" s="501" customFormat="1" ht="12.6" customHeight="1" outlineLevel="2" x14ac:dyDescent="0.2">
      <c r="A111" s="502">
        <v>34</v>
      </c>
      <c r="B111" s="510">
        <v>53162</v>
      </c>
      <c r="C111" s="511" t="s">
        <v>199</v>
      </c>
      <c r="D111" s="512" t="s">
        <v>200</v>
      </c>
      <c r="E111" s="510">
        <v>22</v>
      </c>
      <c r="F111" s="513">
        <v>130.1</v>
      </c>
      <c r="G111" s="514" t="str">
        <f>HYPERLINK("http://www.russtyle.net/catalog/pix/53162.jpg","фото")</f>
        <v>фото</v>
      </c>
      <c r="H111" s="515"/>
      <c r="I111" s="516"/>
    </row>
    <row r="112" spans="1:9" s="501" customFormat="1" ht="12.6" customHeight="1" outlineLevel="2" x14ac:dyDescent="0.2">
      <c r="A112" s="502">
        <v>35</v>
      </c>
      <c r="B112" s="510">
        <v>51791</v>
      </c>
      <c r="C112" s="511" t="s">
        <v>3750</v>
      </c>
      <c r="D112" s="512" t="s">
        <v>3751</v>
      </c>
      <c r="E112" s="510">
        <v>10</v>
      </c>
      <c r="F112" s="513">
        <v>262.60000000000002</v>
      </c>
      <c r="G112" s="514" t="str">
        <f>HYPERLINK("http://www.russtyle.net/catalog/pix/51791.jpg","фото")</f>
        <v>фото</v>
      </c>
      <c r="H112" s="515"/>
      <c r="I112" s="516"/>
    </row>
    <row r="113" spans="1:9" s="501" customFormat="1" ht="22.35" customHeight="1" outlineLevel="2" x14ac:dyDescent="0.2">
      <c r="A113" s="502">
        <v>36</v>
      </c>
      <c r="B113" s="510">
        <v>51793</v>
      </c>
      <c r="C113" s="511" t="s">
        <v>9887</v>
      </c>
      <c r="D113" s="512" t="s">
        <v>9888</v>
      </c>
      <c r="E113" s="510">
        <v>10</v>
      </c>
      <c r="F113" s="513">
        <v>262.60000000000002</v>
      </c>
      <c r="G113" s="514" t="str">
        <f>HYPERLINK("http://www.russtyle.net/catalog/pix/51793.jpg","фото")</f>
        <v>фото</v>
      </c>
      <c r="H113" s="515"/>
      <c r="I113" s="516"/>
    </row>
    <row r="114" spans="1:9" s="501" customFormat="1" ht="12.6" customHeight="1" outlineLevel="2" x14ac:dyDescent="0.2">
      <c r="A114" s="502">
        <v>37</v>
      </c>
      <c r="B114" s="510">
        <v>52137</v>
      </c>
      <c r="C114" s="511" t="s">
        <v>4881</v>
      </c>
      <c r="D114" s="512" t="s">
        <v>4882</v>
      </c>
      <c r="E114" s="510">
        <v>16</v>
      </c>
      <c r="F114" s="513">
        <v>163.6</v>
      </c>
      <c r="G114" s="514" t="str">
        <f>HYPERLINK("http://www.russtyle.net/catalog/pix/52137.jpg","фото")</f>
        <v>фото</v>
      </c>
      <c r="H114" s="515"/>
      <c r="I114" s="516"/>
    </row>
    <row r="115" spans="1:9" s="501" customFormat="1" ht="12.6" customHeight="1" outlineLevel="2" x14ac:dyDescent="0.2">
      <c r="A115" s="502">
        <v>38</v>
      </c>
      <c r="B115" s="510">
        <v>53145</v>
      </c>
      <c r="C115" s="511" t="s">
        <v>9333</v>
      </c>
      <c r="D115" s="512" t="s">
        <v>9334</v>
      </c>
      <c r="E115" s="510">
        <v>22</v>
      </c>
      <c r="F115" s="513">
        <v>140</v>
      </c>
      <c r="G115" s="514" t="str">
        <f>HYPERLINK("http://www.russtyle.net/catalog/pix/53145.jpg","фото")</f>
        <v>фото</v>
      </c>
      <c r="H115" s="515"/>
      <c r="I115" s="516"/>
    </row>
    <row r="116" spans="1:9" s="501" customFormat="1" ht="12.6" customHeight="1" outlineLevel="2" x14ac:dyDescent="0.2">
      <c r="A116" s="502">
        <v>39</v>
      </c>
      <c r="B116" s="510">
        <v>52143</v>
      </c>
      <c r="C116" s="511" t="s">
        <v>2922</v>
      </c>
      <c r="D116" s="512" t="s">
        <v>2923</v>
      </c>
      <c r="E116" s="510">
        <v>10</v>
      </c>
      <c r="F116" s="513">
        <v>245.6</v>
      </c>
      <c r="G116" s="514" t="str">
        <f>HYPERLINK("http://www.russtyle.net/catalog/pix/52143.jpg","фото")</f>
        <v>фото</v>
      </c>
      <c r="H116" s="515"/>
      <c r="I116" s="516"/>
    </row>
    <row r="117" spans="1:9" s="501" customFormat="1" ht="15.75" customHeight="1" outlineLevel="1" x14ac:dyDescent="0.25">
      <c r="A117" s="496"/>
      <c r="B117" s="497">
        <v>100002</v>
      </c>
      <c r="C117" s="498"/>
      <c r="D117" s="499" t="s">
        <v>4258</v>
      </c>
      <c r="E117" s="498"/>
      <c r="F117" s="498"/>
      <c r="G117" s="498"/>
      <c r="H117" s="500"/>
      <c r="I117" s="500"/>
    </row>
    <row r="118" spans="1:9" s="501" customFormat="1" ht="12.6" customHeight="1" outlineLevel="2" x14ac:dyDescent="0.2">
      <c r="A118" s="502">
        <v>1</v>
      </c>
      <c r="B118" s="510">
        <v>51200</v>
      </c>
      <c r="C118" s="511" t="s">
        <v>201</v>
      </c>
      <c r="D118" s="512" t="s">
        <v>202</v>
      </c>
      <c r="E118" s="510">
        <v>15</v>
      </c>
      <c r="F118" s="513">
        <v>186.9</v>
      </c>
      <c r="G118" s="514" t="str">
        <f>HYPERLINK("http://www.russtyle.net/catalog/pix/51200.jpg","фото")</f>
        <v>фото</v>
      </c>
      <c r="H118" s="515"/>
      <c r="I118" s="516"/>
    </row>
    <row r="119" spans="1:9" s="501" customFormat="1" ht="12.6" customHeight="1" outlineLevel="2" x14ac:dyDescent="0.2">
      <c r="A119" s="502">
        <v>2</v>
      </c>
      <c r="B119" s="510">
        <v>51213</v>
      </c>
      <c r="C119" s="511" t="s">
        <v>1373</v>
      </c>
      <c r="D119" s="512" t="s">
        <v>1374</v>
      </c>
      <c r="E119" s="510">
        <v>15</v>
      </c>
      <c r="F119" s="513">
        <v>186.9</v>
      </c>
      <c r="G119" s="514" t="str">
        <f>HYPERLINK("http://www.russtyle.net/catalog/pix/51213.jpg","фото")</f>
        <v>фото</v>
      </c>
      <c r="H119" s="515"/>
      <c r="I119" s="516"/>
    </row>
    <row r="120" spans="1:9" s="501" customFormat="1" ht="12.6" customHeight="1" outlineLevel="2" x14ac:dyDescent="0.2">
      <c r="A120" s="502">
        <v>3</v>
      </c>
      <c r="B120" s="510">
        <v>51217</v>
      </c>
      <c r="C120" s="511" t="s">
        <v>203</v>
      </c>
      <c r="D120" s="512" t="s">
        <v>204</v>
      </c>
      <c r="E120" s="510">
        <v>15</v>
      </c>
      <c r="F120" s="513">
        <v>186.9</v>
      </c>
      <c r="G120" s="514" t="str">
        <f>HYPERLINK("http://www.russtyle.net/catalog/pix/51217.jpg","фото")</f>
        <v>фото</v>
      </c>
      <c r="H120" s="515"/>
      <c r="I120" s="516"/>
    </row>
    <row r="121" spans="1:9" s="501" customFormat="1" ht="12.6" customHeight="1" outlineLevel="2" x14ac:dyDescent="0.2">
      <c r="A121" s="502">
        <v>4</v>
      </c>
      <c r="B121" s="510">
        <v>51212</v>
      </c>
      <c r="C121" s="511" t="s">
        <v>1375</v>
      </c>
      <c r="D121" s="512" t="s">
        <v>1376</v>
      </c>
      <c r="E121" s="510">
        <v>15</v>
      </c>
      <c r="F121" s="513">
        <v>186.9</v>
      </c>
      <c r="G121" s="514" t="str">
        <f>HYPERLINK("http://www.russtyle.net/catalog/pix/51212.jpg","фото")</f>
        <v>фото</v>
      </c>
      <c r="H121" s="515"/>
      <c r="I121" s="516"/>
    </row>
    <row r="122" spans="1:9" s="501" customFormat="1" ht="12.6" customHeight="1" outlineLevel="2" x14ac:dyDescent="0.2">
      <c r="A122" s="502">
        <v>5</v>
      </c>
      <c r="B122" s="510">
        <v>51201</v>
      </c>
      <c r="C122" s="511" t="s">
        <v>205</v>
      </c>
      <c r="D122" s="512" t="s">
        <v>206</v>
      </c>
      <c r="E122" s="510">
        <v>15</v>
      </c>
      <c r="F122" s="513">
        <v>186.9</v>
      </c>
      <c r="G122" s="514" t="str">
        <f>HYPERLINK("http://www.russtyle.net/catalog/pix/51201.jpg","фото")</f>
        <v>фото</v>
      </c>
      <c r="H122" s="515"/>
      <c r="I122" s="516"/>
    </row>
    <row r="123" spans="1:9" s="501" customFormat="1" ht="12.6" customHeight="1" outlineLevel="2" x14ac:dyDescent="0.2">
      <c r="A123" s="502">
        <v>6</v>
      </c>
      <c r="B123" s="510">
        <v>51203</v>
      </c>
      <c r="C123" s="511" t="s">
        <v>207</v>
      </c>
      <c r="D123" s="512" t="s">
        <v>208</v>
      </c>
      <c r="E123" s="510">
        <v>15</v>
      </c>
      <c r="F123" s="513">
        <v>186.9</v>
      </c>
      <c r="G123" s="514" t="str">
        <f>HYPERLINK("http://www.russtyle.net/catalog/pix/51203.jpg","фото")</f>
        <v>фото</v>
      </c>
      <c r="H123" s="515"/>
      <c r="I123" s="516"/>
    </row>
    <row r="124" spans="1:9" s="501" customFormat="1" ht="12.6" customHeight="1" outlineLevel="2" x14ac:dyDescent="0.2">
      <c r="A124" s="502">
        <v>7</v>
      </c>
      <c r="B124" s="510">
        <v>51202</v>
      </c>
      <c r="C124" s="511" t="s">
        <v>1377</v>
      </c>
      <c r="D124" s="512" t="s">
        <v>1378</v>
      </c>
      <c r="E124" s="510">
        <v>15</v>
      </c>
      <c r="F124" s="513">
        <v>186.9</v>
      </c>
      <c r="G124" s="514" t="str">
        <f>HYPERLINK("http://www.russtyle.net/catalog/pix/51202.jpg","фото")</f>
        <v>фото</v>
      </c>
      <c r="H124" s="515"/>
      <c r="I124" s="516"/>
    </row>
    <row r="125" spans="1:9" s="501" customFormat="1" ht="12.6" customHeight="1" outlineLevel="2" x14ac:dyDescent="0.2">
      <c r="A125" s="502">
        <v>8</v>
      </c>
      <c r="B125" s="510">
        <v>52146</v>
      </c>
      <c r="C125" s="511" t="s">
        <v>209</v>
      </c>
      <c r="D125" s="512" t="s">
        <v>210</v>
      </c>
      <c r="E125" s="510">
        <v>25</v>
      </c>
      <c r="F125" s="513">
        <v>127.4</v>
      </c>
      <c r="G125" s="514" t="str">
        <f>HYPERLINK("http://www.russtyle.net/catalog/pix/52146.jpg","фото")</f>
        <v>фото</v>
      </c>
      <c r="H125" s="515"/>
      <c r="I125" s="517" t="s">
        <v>7871</v>
      </c>
    </row>
    <row r="126" spans="1:9" s="501" customFormat="1" ht="12.6" customHeight="1" outlineLevel="2" x14ac:dyDescent="0.2">
      <c r="A126" s="502">
        <v>9</v>
      </c>
      <c r="B126" s="510">
        <v>52150</v>
      </c>
      <c r="C126" s="511" t="s">
        <v>1379</v>
      </c>
      <c r="D126" s="512" t="s">
        <v>1380</v>
      </c>
      <c r="E126" s="510">
        <v>4</v>
      </c>
      <c r="F126" s="513">
        <v>922.9</v>
      </c>
      <c r="G126" s="514" t="str">
        <f>HYPERLINK("http://www.russtyle.net/catalog/pix/52150.jpg","фото")</f>
        <v>фото</v>
      </c>
      <c r="H126" s="515"/>
      <c r="I126" s="516"/>
    </row>
    <row r="127" spans="1:9" s="501" customFormat="1" ht="12.6" customHeight="1" outlineLevel="2" x14ac:dyDescent="0.2">
      <c r="A127" s="502">
        <v>10</v>
      </c>
      <c r="B127" s="510">
        <v>52194</v>
      </c>
      <c r="C127" s="511" t="s">
        <v>211</v>
      </c>
      <c r="D127" s="512" t="s">
        <v>212</v>
      </c>
      <c r="E127" s="510">
        <v>10</v>
      </c>
      <c r="F127" s="513">
        <v>188.2</v>
      </c>
      <c r="G127" s="514" t="str">
        <f>HYPERLINK("http://www.russtyle.net/catalog/pix/52194.jpg","фото")</f>
        <v>фото</v>
      </c>
      <c r="H127" s="515"/>
      <c r="I127" s="516"/>
    </row>
    <row r="128" spans="1:9" s="501" customFormat="1" ht="12.6" customHeight="1" outlineLevel="2" x14ac:dyDescent="0.2">
      <c r="A128" s="502">
        <v>11</v>
      </c>
      <c r="B128" s="510">
        <v>52191</v>
      </c>
      <c r="C128" s="511" t="s">
        <v>213</v>
      </c>
      <c r="D128" s="512" t="s">
        <v>214</v>
      </c>
      <c r="E128" s="510">
        <v>10</v>
      </c>
      <c r="F128" s="513">
        <v>188.2</v>
      </c>
      <c r="G128" s="514" t="str">
        <f>HYPERLINK("http://www.russtyle.net/catalog/pix/52191.jpg","фото")</f>
        <v>фото</v>
      </c>
      <c r="H128" s="515"/>
      <c r="I128" s="516"/>
    </row>
    <row r="129" spans="1:9" s="501" customFormat="1" ht="12.6" customHeight="1" outlineLevel="2" x14ac:dyDescent="0.2">
      <c r="A129" s="502">
        <v>12</v>
      </c>
      <c r="B129" s="510">
        <v>52195</v>
      </c>
      <c r="C129" s="511" t="s">
        <v>215</v>
      </c>
      <c r="D129" s="512" t="s">
        <v>216</v>
      </c>
      <c r="E129" s="510">
        <v>10</v>
      </c>
      <c r="F129" s="513">
        <v>188.2</v>
      </c>
      <c r="G129" s="514" t="str">
        <f>HYPERLINK("http://www.russtyle.net/catalog/pix/52195.jpg","фото")</f>
        <v>фото</v>
      </c>
      <c r="H129" s="515"/>
      <c r="I129" s="516"/>
    </row>
    <row r="130" spans="1:9" s="501" customFormat="1" ht="12.6" customHeight="1" outlineLevel="2" x14ac:dyDescent="0.2">
      <c r="A130" s="502">
        <v>13</v>
      </c>
      <c r="B130" s="510">
        <v>52188</v>
      </c>
      <c r="C130" s="511" t="s">
        <v>217</v>
      </c>
      <c r="D130" s="512" t="s">
        <v>218</v>
      </c>
      <c r="E130" s="510">
        <v>10</v>
      </c>
      <c r="F130" s="513">
        <v>188.2</v>
      </c>
      <c r="G130" s="514" t="str">
        <f>HYPERLINK("http://www.russtyle.net/catalog/pix/52188.jpg","фото")</f>
        <v>фото</v>
      </c>
      <c r="H130" s="515"/>
      <c r="I130" s="516"/>
    </row>
    <row r="131" spans="1:9" s="501" customFormat="1" ht="22.35" customHeight="1" outlineLevel="2" x14ac:dyDescent="0.2">
      <c r="A131" s="502">
        <v>14</v>
      </c>
      <c r="B131" s="510">
        <v>51211</v>
      </c>
      <c r="C131" s="511" t="s">
        <v>219</v>
      </c>
      <c r="D131" s="512" t="s">
        <v>220</v>
      </c>
      <c r="E131" s="510">
        <v>12</v>
      </c>
      <c r="F131" s="513">
        <v>428</v>
      </c>
      <c r="G131" s="514" t="str">
        <f>HYPERLINK("http://www.russtyle.net/catalog/pix/51211.jpg","фото")</f>
        <v>фото</v>
      </c>
      <c r="H131" s="515"/>
      <c r="I131" s="516"/>
    </row>
    <row r="132" spans="1:9" s="501" customFormat="1" ht="12.6" customHeight="1" outlineLevel="2" x14ac:dyDescent="0.2">
      <c r="A132" s="502">
        <v>15</v>
      </c>
      <c r="B132" s="510">
        <v>51884</v>
      </c>
      <c r="C132" s="511" t="s">
        <v>221</v>
      </c>
      <c r="D132" s="512" t="s">
        <v>222</v>
      </c>
      <c r="E132" s="510">
        <v>10</v>
      </c>
      <c r="F132" s="513">
        <v>235.6</v>
      </c>
      <c r="G132" s="514" t="str">
        <f>HYPERLINK("http://www.russtyle.net/catalog/pix/51884.jpg","фото")</f>
        <v>фото</v>
      </c>
      <c r="H132" s="515"/>
      <c r="I132" s="516"/>
    </row>
    <row r="133" spans="1:9" s="501" customFormat="1" ht="12.6" customHeight="1" outlineLevel="2" x14ac:dyDescent="0.2">
      <c r="A133" s="502">
        <v>16</v>
      </c>
      <c r="B133" s="510">
        <v>51885</v>
      </c>
      <c r="C133" s="511" t="s">
        <v>223</v>
      </c>
      <c r="D133" s="512" t="s">
        <v>224</v>
      </c>
      <c r="E133" s="510">
        <v>10</v>
      </c>
      <c r="F133" s="513">
        <v>235.6</v>
      </c>
      <c r="G133" s="514" t="str">
        <f>HYPERLINK("http://www.russtyle.net/catalog/pix/51885.jpg","фото")</f>
        <v>фото</v>
      </c>
      <c r="H133" s="515"/>
      <c r="I133" s="516"/>
    </row>
    <row r="134" spans="1:9" s="501" customFormat="1" ht="12.6" customHeight="1" outlineLevel="2" x14ac:dyDescent="0.2">
      <c r="A134" s="502">
        <v>17</v>
      </c>
      <c r="B134" s="510">
        <v>51887</v>
      </c>
      <c r="C134" s="511" t="s">
        <v>225</v>
      </c>
      <c r="D134" s="512" t="s">
        <v>226</v>
      </c>
      <c r="E134" s="510">
        <v>10</v>
      </c>
      <c r="F134" s="513">
        <v>245.3</v>
      </c>
      <c r="G134" s="514" t="str">
        <f>HYPERLINK("http://www.russtyle.net/catalog/pix/51887.jpg","фото")</f>
        <v>фото</v>
      </c>
      <c r="H134" s="515"/>
      <c r="I134" s="516"/>
    </row>
    <row r="135" spans="1:9" s="501" customFormat="1" ht="12.6" customHeight="1" outlineLevel="2" x14ac:dyDescent="0.2">
      <c r="A135" s="502">
        <v>18</v>
      </c>
      <c r="B135" s="510">
        <v>51889</v>
      </c>
      <c r="C135" s="511" t="s">
        <v>227</v>
      </c>
      <c r="D135" s="512" t="s">
        <v>228</v>
      </c>
      <c r="E135" s="510">
        <v>10</v>
      </c>
      <c r="F135" s="513">
        <v>235.6</v>
      </c>
      <c r="G135" s="514" t="str">
        <f>HYPERLINK("http://www.russtyle.net/catalog/pix/51889.jpg","фото")</f>
        <v>фото</v>
      </c>
      <c r="H135" s="515"/>
      <c r="I135" s="516"/>
    </row>
    <row r="136" spans="1:9" s="501" customFormat="1" ht="12.6" customHeight="1" outlineLevel="2" x14ac:dyDescent="0.2">
      <c r="A136" s="502">
        <v>19</v>
      </c>
      <c r="B136" s="510">
        <v>51890</v>
      </c>
      <c r="C136" s="511" t="s">
        <v>229</v>
      </c>
      <c r="D136" s="512" t="s">
        <v>230</v>
      </c>
      <c r="E136" s="510">
        <v>10</v>
      </c>
      <c r="F136" s="513">
        <v>269.8</v>
      </c>
      <c r="G136" s="514" t="str">
        <f>HYPERLINK("http://www.russtyle.net/catalog/pix/51890.jpg","фото")</f>
        <v>фото</v>
      </c>
      <c r="H136" s="515"/>
      <c r="I136" s="516"/>
    </row>
    <row r="137" spans="1:9" s="501" customFormat="1" ht="12.6" customHeight="1" outlineLevel="2" x14ac:dyDescent="0.2">
      <c r="A137" s="502">
        <v>20</v>
      </c>
      <c r="B137" s="510">
        <v>51891</v>
      </c>
      <c r="C137" s="511" t="s">
        <v>231</v>
      </c>
      <c r="D137" s="512" t="s">
        <v>232</v>
      </c>
      <c r="E137" s="510">
        <v>10</v>
      </c>
      <c r="F137" s="513">
        <v>245.3</v>
      </c>
      <c r="G137" s="514" t="str">
        <f>HYPERLINK("http://www.russtyle.net/catalog/pix/51891.jpg","фото")</f>
        <v>фото</v>
      </c>
      <c r="H137" s="515"/>
      <c r="I137" s="516"/>
    </row>
    <row r="138" spans="1:9" s="501" customFormat="1" ht="15.75" customHeight="1" outlineLevel="1" x14ac:dyDescent="0.25">
      <c r="A138" s="496"/>
      <c r="B138" s="497">
        <v>100003</v>
      </c>
      <c r="C138" s="498"/>
      <c r="D138" s="499" t="s">
        <v>5887</v>
      </c>
      <c r="E138" s="498"/>
      <c r="F138" s="498"/>
      <c r="G138" s="498"/>
      <c r="H138" s="500"/>
      <c r="I138" s="500"/>
    </row>
    <row r="139" spans="1:9" s="501" customFormat="1" ht="12.6" customHeight="1" outlineLevel="2" x14ac:dyDescent="0.2">
      <c r="A139" s="502">
        <v>1</v>
      </c>
      <c r="B139" s="510">
        <v>53511</v>
      </c>
      <c r="C139" s="511" t="s">
        <v>9889</v>
      </c>
      <c r="D139" s="512" t="s">
        <v>9890</v>
      </c>
      <c r="E139" s="510">
        <v>26</v>
      </c>
      <c r="F139" s="513">
        <v>89.1</v>
      </c>
      <c r="G139" s="514" t="str">
        <f>HYPERLINK("http://www.russtyle.net/catalog/pix/53511.jpg","фото")</f>
        <v>фото</v>
      </c>
      <c r="H139" s="515"/>
      <c r="I139" s="516"/>
    </row>
    <row r="140" spans="1:9" s="501" customFormat="1" ht="12.6" customHeight="1" outlineLevel="2" x14ac:dyDescent="0.2">
      <c r="A140" s="502">
        <v>2</v>
      </c>
      <c r="B140" s="510">
        <v>53516</v>
      </c>
      <c r="C140" s="511" t="s">
        <v>233</v>
      </c>
      <c r="D140" s="512" t="s">
        <v>234</v>
      </c>
      <c r="E140" s="510">
        <v>26</v>
      </c>
      <c r="F140" s="513">
        <v>89.1</v>
      </c>
      <c r="G140" s="514" t="str">
        <f>HYPERLINK("http://www.russtyle.net/catalog/pix/53516.jpg","фото")</f>
        <v>фото</v>
      </c>
      <c r="H140" s="515"/>
      <c r="I140" s="516"/>
    </row>
    <row r="141" spans="1:9" s="501" customFormat="1" ht="12.6" customHeight="1" outlineLevel="2" x14ac:dyDescent="0.2">
      <c r="A141" s="502">
        <v>3</v>
      </c>
      <c r="B141" s="510">
        <v>53514</v>
      </c>
      <c r="C141" s="511" t="s">
        <v>235</v>
      </c>
      <c r="D141" s="512" t="s">
        <v>236</v>
      </c>
      <c r="E141" s="510">
        <v>26</v>
      </c>
      <c r="F141" s="513">
        <v>89.1</v>
      </c>
      <c r="G141" s="514" t="str">
        <f>HYPERLINK("http://www.russtyle.net/catalog/pix/53514.jpg","фото")</f>
        <v>фото</v>
      </c>
      <c r="H141" s="515"/>
      <c r="I141" s="516"/>
    </row>
    <row r="142" spans="1:9" s="501" customFormat="1" ht="12.6" customHeight="1" outlineLevel="2" x14ac:dyDescent="0.2">
      <c r="A142" s="502">
        <v>4</v>
      </c>
      <c r="B142" s="510">
        <v>53525</v>
      </c>
      <c r="C142" s="511" t="s">
        <v>2382</v>
      </c>
      <c r="D142" s="512" t="s">
        <v>8418</v>
      </c>
      <c r="E142" s="510">
        <v>26</v>
      </c>
      <c r="F142" s="513">
        <v>89.1</v>
      </c>
      <c r="G142" s="514" t="str">
        <f>HYPERLINK("http://www.russtyle.net/catalog/pix/53525.jpg","фото")</f>
        <v>фото</v>
      </c>
      <c r="H142" s="515"/>
      <c r="I142" s="516"/>
    </row>
    <row r="143" spans="1:9" s="501" customFormat="1" ht="12.6" customHeight="1" outlineLevel="2" x14ac:dyDescent="0.2">
      <c r="A143" s="502">
        <v>5</v>
      </c>
      <c r="B143" s="510">
        <v>53508</v>
      </c>
      <c r="C143" s="511" t="s">
        <v>3005</v>
      </c>
      <c r="D143" s="512" t="s">
        <v>3006</v>
      </c>
      <c r="E143" s="510">
        <v>14</v>
      </c>
      <c r="F143" s="513">
        <v>287.2</v>
      </c>
      <c r="G143" s="514" t="str">
        <f>HYPERLINK("http://www.russtyle.net/catalog/pix/53508.jpg","фото")</f>
        <v>фото</v>
      </c>
      <c r="H143" s="515"/>
      <c r="I143" s="516"/>
    </row>
    <row r="144" spans="1:9" s="501" customFormat="1" ht="12.6" customHeight="1" outlineLevel="2" x14ac:dyDescent="0.2">
      <c r="A144" s="502">
        <v>6</v>
      </c>
      <c r="B144" s="510">
        <v>50220</v>
      </c>
      <c r="C144" s="511" t="s">
        <v>5595</v>
      </c>
      <c r="D144" s="512" t="s">
        <v>4823</v>
      </c>
      <c r="E144" s="510">
        <v>16</v>
      </c>
      <c r="F144" s="513">
        <v>214</v>
      </c>
      <c r="G144" s="514" t="str">
        <f>HYPERLINK("http://www.russtyle.net/catalog/pix/50220.jpg","фото")</f>
        <v>фото</v>
      </c>
      <c r="H144" s="515"/>
      <c r="I144" s="516"/>
    </row>
    <row r="145" spans="1:9" s="501" customFormat="1" ht="12.6" customHeight="1" outlineLevel="2" x14ac:dyDescent="0.2">
      <c r="A145" s="502">
        <v>7</v>
      </c>
      <c r="B145" s="510">
        <v>50223</v>
      </c>
      <c r="C145" s="511" t="s">
        <v>5538</v>
      </c>
      <c r="D145" s="512" t="s">
        <v>5539</v>
      </c>
      <c r="E145" s="510">
        <v>16</v>
      </c>
      <c r="F145" s="513">
        <v>214</v>
      </c>
      <c r="G145" s="514" t="str">
        <f>HYPERLINK("http://www.russtyle.net/catalog/pix/50223.jpg","фото")</f>
        <v>фото</v>
      </c>
      <c r="H145" s="515"/>
      <c r="I145" s="516"/>
    </row>
    <row r="146" spans="1:9" s="501" customFormat="1" ht="12.6" customHeight="1" outlineLevel="2" x14ac:dyDescent="0.2">
      <c r="A146" s="502">
        <v>8</v>
      </c>
      <c r="B146" s="510">
        <v>53385</v>
      </c>
      <c r="C146" s="511" t="s">
        <v>3406</v>
      </c>
      <c r="D146" s="512" t="s">
        <v>3407</v>
      </c>
      <c r="E146" s="510">
        <v>10</v>
      </c>
      <c r="F146" s="513">
        <v>165.1</v>
      </c>
      <c r="G146" s="514" t="str">
        <f>HYPERLINK("http://www.russtyle.net/catalog/pix/53385.jpg","фото")</f>
        <v>фото</v>
      </c>
      <c r="H146" s="515"/>
      <c r="I146" s="516"/>
    </row>
    <row r="147" spans="1:9" s="501" customFormat="1" ht="12.6" customHeight="1" outlineLevel="2" x14ac:dyDescent="0.2">
      <c r="A147" s="502">
        <v>9</v>
      </c>
      <c r="B147" s="510">
        <v>53386</v>
      </c>
      <c r="C147" s="511" t="s">
        <v>3408</v>
      </c>
      <c r="D147" s="512" t="s">
        <v>3409</v>
      </c>
      <c r="E147" s="510">
        <v>10</v>
      </c>
      <c r="F147" s="513">
        <v>165.1</v>
      </c>
      <c r="G147" s="514" t="str">
        <f>HYPERLINK("http://www.russtyle.net/catalog/pix/53386.jpg","фото")</f>
        <v>фото</v>
      </c>
      <c r="H147" s="515"/>
      <c r="I147" s="516"/>
    </row>
    <row r="148" spans="1:9" s="501" customFormat="1" ht="12.6" customHeight="1" outlineLevel="2" x14ac:dyDescent="0.2">
      <c r="A148" s="502">
        <v>10</v>
      </c>
      <c r="B148" s="510">
        <v>53203</v>
      </c>
      <c r="C148" s="511" t="s">
        <v>1381</v>
      </c>
      <c r="D148" s="512" t="s">
        <v>1382</v>
      </c>
      <c r="E148" s="510">
        <v>50</v>
      </c>
      <c r="F148" s="513">
        <v>55</v>
      </c>
      <c r="G148" s="514" t="str">
        <f>HYPERLINK("http://www.russtyle.net/catalog/pix/53203.jpg","фото")</f>
        <v>фото</v>
      </c>
      <c r="H148" s="515"/>
      <c r="I148" s="516"/>
    </row>
    <row r="149" spans="1:9" s="501" customFormat="1" ht="12.6" customHeight="1" outlineLevel="2" x14ac:dyDescent="0.2">
      <c r="A149" s="502">
        <v>11</v>
      </c>
      <c r="B149" s="510">
        <v>53542</v>
      </c>
      <c r="C149" s="511" t="s">
        <v>4495</v>
      </c>
      <c r="D149" s="512" t="s">
        <v>4496</v>
      </c>
      <c r="E149" s="510">
        <v>12</v>
      </c>
      <c r="F149" s="513">
        <v>394.4</v>
      </c>
      <c r="G149" s="514" t="str">
        <f>HYPERLINK("http://www.russtyle.net/catalog/pix/53542.jpg","фото")</f>
        <v>фото</v>
      </c>
      <c r="H149" s="515"/>
      <c r="I149" s="516"/>
    </row>
    <row r="150" spans="1:9" s="501" customFormat="1" ht="12.6" customHeight="1" outlineLevel="2" x14ac:dyDescent="0.2">
      <c r="A150" s="502">
        <v>12</v>
      </c>
      <c r="B150" s="510">
        <v>53544</v>
      </c>
      <c r="C150" s="511" t="s">
        <v>4497</v>
      </c>
      <c r="D150" s="512" t="s">
        <v>4498</v>
      </c>
      <c r="E150" s="510">
        <v>12</v>
      </c>
      <c r="F150" s="513">
        <v>394.4</v>
      </c>
      <c r="G150" s="514" t="str">
        <f>HYPERLINK("http://www.russtyle.net/catalog/pix/53544.jpg","фото")</f>
        <v>фото</v>
      </c>
      <c r="H150" s="515"/>
      <c r="I150" s="516"/>
    </row>
    <row r="151" spans="1:9" s="501" customFormat="1" ht="12.6" customHeight="1" outlineLevel="2" x14ac:dyDescent="0.2">
      <c r="A151" s="502">
        <v>13</v>
      </c>
      <c r="B151" s="510">
        <v>53545</v>
      </c>
      <c r="C151" s="511" t="s">
        <v>4499</v>
      </c>
      <c r="D151" s="512" t="s">
        <v>4500</v>
      </c>
      <c r="E151" s="510">
        <v>12</v>
      </c>
      <c r="F151" s="513">
        <v>394.4</v>
      </c>
      <c r="G151" s="514" t="str">
        <f>HYPERLINK("http://www.russtyle.net/catalog/pix/53545.jpg","фото")</f>
        <v>фото</v>
      </c>
      <c r="H151" s="515"/>
      <c r="I151" s="516"/>
    </row>
    <row r="152" spans="1:9" s="501" customFormat="1" ht="15.75" customHeight="1" outlineLevel="1" x14ac:dyDescent="0.25">
      <c r="A152" s="496"/>
      <c r="B152" s="497">
        <v>100037</v>
      </c>
      <c r="C152" s="498"/>
      <c r="D152" s="499" t="s">
        <v>3816</v>
      </c>
      <c r="E152" s="498"/>
      <c r="F152" s="498"/>
      <c r="G152" s="498"/>
      <c r="H152" s="500"/>
      <c r="I152" s="500"/>
    </row>
    <row r="153" spans="1:9" s="501" customFormat="1" ht="12.6" customHeight="1" outlineLevel="2" x14ac:dyDescent="0.2">
      <c r="A153" s="502">
        <v>1</v>
      </c>
      <c r="B153" s="510">
        <v>87139</v>
      </c>
      <c r="C153" s="511" t="s">
        <v>2383</v>
      </c>
      <c r="D153" s="512" t="s">
        <v>8419</v>
      </c>
      <c r="E153" s="510">
        <v>40</v>
      </c>
      <c r="F153" s="513">
        <v>66.099999999999994</v>
      </c>
      <c r="G153" s="514" t="str">
        <f>HYPERLINK("http://www.russtyle.net/catalog/pix/87139.jpg","фото")</f>
        <v>фото</v>
      </c>
      <c r="H153" s="515"/>
      <c r="I153" s="516"/>
    </row>
    <row r="154" spans="1:9" s="501" customFormat="1" ht="12.6" customHeight="1" outlineLevel="2" x14ac:dyDescent="0.2">
      <c r="A154" s="502">
        <v>2</v>
      </c>
      <c r="B154" s="510">
        <v>87145</v>
      </c>
      <c r="C154" s="511" t="s">
        <v>8415</v>
      </c>
      <c r="D154" s="512" t="s">
        <v>8416</v>
      </c>
      <c r="E154" s="510">
        <v>40</v>
      </c>
      <c r="F154" s="513">
        <v>64.2</v>
      </c>
      <c r="G154" s="514" t="str">
        <f>HYPERLINK("http://www.russtyle.net/catalog/pix/87145.jpg","фото")</f>
        <v>фото</v>
      </c>
      <c r="H154" s="515"/>
      <c r="I154" s="516"/>
    </row>
    <row r="155" spans="1:9" s="501" customFormat="1" ht="12.6" customHeight="1" outlineLevel="2" x14ac:dyDescent="0.2">
      <c r="A155" s="502">
        <v>3</v>
      </c>
      <c r="B155" s="510">
        <v>87140</v>
      </c>
      <c r="C155" s="511" t="s">
        <v>2384</v>
      </c>
      <c r="D155" s="512" t="s">
        <v>8417</v>
      </c>
      <c r="E155" s="510">
        <v>40</v>
      </c>
      <c r="F155" s="513">
        <v>66.099999999999994</v>
      </c>
      <c r="G155" s="514" t="str">
        <f>HYPERLINK("http://www.russtyle.net/catalog/pix/87140.jpg","фото")</f>
        <v>фото</v>
      </c>
      <c r="H155" s="515"/>
      <c r="I155" s="516"/>
    </row>
    <row r="156" spans="1:9" s="501" customFormat="1" ht="12.6" customHeight="1" outlineLevel="2" x14ac:dyDescent="0.2">
      <c r="A156" s="502">
        <v>4</v>
      </c>
      <c r="B156" s="510">
        <v>87127</v>
      </c>
      <c r="C156" s="511" t="s">
        <v>2385</v>
      </c>
      <c r="D156" s="512" t="s">
        <v>2386</v>
      </c>
      <c r="E156" s="510">
        <v>40</v>
      </c>
      <c r="F156" s="513">
        <v>64.2</v>
      </c>
      <c r="G156" s="514" t="str">
        <f>HYPERLINK("http://www.russtyle.net/catalog/pix/87127.jpg","фото")</f>
        <v>фото</v>
      </c>
      <c r="H156" s="515"/>
      <c r="I156" s="516"/>
    </row>
    <row r="157" spans="1:9" s="501" customFormat="1" ht="12.6" customHeight="1" outlineLevel="2" x14ac:dyDescent="0.2">
      <c r="A157" s="502">
        <v>5</v>
      </c>
      <c r="B157" s="510">
        <v>87125</v>
      </c>
      <c r="C157" s="511" t="s">
        <v>2387</v>
      </c>
      <c r="D157" s="512" t="s">
        <v>2388</v>
      </c>
      <c r="E157" s="510">
        <v>40</v>
      </c>
      <c r="F157" s="513">
        <v>64.2</v>
      </c>
      <c r="G157" s="514" t="str">
        <f>HYPERLINK("http://www.russtyle.net/catalog/pix/87125.jpg","фото")</f>
        <v>фото</v>
      </c>
      <c r="H157" s="515"/>
      <c r="I157" s="516"/>
    </row>
    <row r="158" spans="1:9" s="501" customFormat="1" ht="12.6" customHeight="1" outlineLevel="2" x14ac:dyDescent="0.2">
      <c r="A158" s="502">
        <v>6</v>
      </c>
      <c r="B158" s="510">
        <v>87144</v>
      </c>
      <c r="C158" s="511" t="s">
        <v>8420</v>
      </c>
      <c r="D158" s="512" t="s">
        <v>8421</v>
      </c>
      <c r="E158" s="510">
        <v>40</v>
      </c>
      <c r="F158" s="513">
        <v>55</v>
      </c>
      <c r="G158" s="514" t="str">
        <f>HYPERLINK("http://www.russtyle.net/catalog/pix/87144.jpg","фото")</f>
        <v>фото</v>
      </c>
      <c r="H158" s="515"/>
      <c r="I158" s="517" t="s">
        <v>7871</v>
      </c>
    </row>
    <row r="159" spans="1:9" s="501" customFormat="1" ht="12.6" customHeight="1" outlineLevel="2" x14ac:dyDescent="0.2">
      <c r="A159" s="502">
        <v>7</v>
      </c>
      <c r="B159" s="510">
        <v>87143</v>
      </c>
      <c r="C159" s="511" t="s">
        <v>8997</v>
      </c>
      <c r="D159" s="512" t="s">
        <v>8998</v>
      </c>
      <c r="E159" s="510">
        <v>40</v>
      </c>
      <c r="F159" s="513">
        <v>42.5</v>
      </c>
      <c r="G159" s="514" t="str">
        <f>HYPERLINK("http://www.russtyle.net/catalog/pix/87143.jpg","фото")</f>
        <v>фото</v>
      </c>
      <c r="H159" s="515"/>
      <c r="I159" s="517" t="s">
        <v>8999</v>
      </c>
    </row>
    <row r="160" spans="1:9" s="501" customFormat="1" ht="12.6" customHeight="1" outlineLevel="2" x14ac:dyDescent="0.2">
      <c r="A160" s="502">
        <v>8</v>
      </c>
      <c r="B160" s="510">
        <v>87138</v>
      </c>
      <c r="C160" s="511" t="s">
        <v>1383</v>
      </c>
      <c r="D160" s="512" t="s">
        <v>1384</v>
      </c>
      <c r="E160" s="510">
        <v>40</v>
      </c>
      <c r="F160" s="513">
        <v>57.8</v>
      </c>
      <c r="G160" s="514" t="str">
        <f>HYPERLINK("http://www.russtyle.net/catalog/pix/87138.jpg","фото")</f>
        <v>фото</v>
      </c>
      <c r="H160" s="515"/>
      <c r="I160" s="516"/>
    </row>
    <row r="161" spans="1:9" s="501" customFormat="1" ht="12.6" customHeight="1" outlineLevel="2" x14ac:dyDescent="0.2">
      <c r="A161" s="502">
        <v>9</v>
      </c>
      <c r="B161" s="510">
        <v>87135</v>
      </c>
      <c r="C161" s="511" t="s">
        <v>1385</v>
      </c>
      <c r="D161" s="512" t="s">
        <v>1386</v>
      </c>
      <c r="E161" s="510">
        <v>40</v>
      </c>
      <c r="F161" s="513">
        <v>57.8</v>
      </c>
      <c r="G161" s="514" t="str">
        <f>HYPERLINK("http://www.russtyle.net/catalog/pix/87135.jpg","фото")</f>
        <v>фото</v>
      </c>
      <c r="H161" s="515"/>
      <c r="I161" s="516"/>
    </row>
    <row r="162" spans="1:9" s="501" customFormat="1" ht="12.6" customHeight="1" outlineLevel="2" x14ac:dyDescent="0.2">
      <c r="A162" s="502">
        <v>10</v>
      </c>
      <c r="B162" s="510">
        <v>87136</v>
      </c>
      <c r="C162" s="511" t="s">
        <v>1387</v>
      </c>
      <c r="D162" s="512" t="s">
        <v>1388</v>
      </c>
      <c r="E162" s="510">
        <v>40</v>
      </c>
      <c r="F162" s="513">
        <v>57.8</v>
      </c>
      <c r="G162" s="514" t="str">
        <f>HYPERLINK("http://www.russtyle.net/catalog/pix/87136.jpg","фото")</f>
        <v>фото</v>
      </c>
      <c r="H162" s="515"/>
      <c r="I162" s="516"/>
    </row>
    <row r="163" spans="1:9" s="501" customFormat="1" ht="12.6" customHeight="1" outlineLevel="2" x14ac:dyDescent="0.2">
      <c r="A163" s="502">
        <v>11</v>
      </c>
      <c r="B163" s="510">
        <v>87137</v>
      </c>
      <c r="C163" s="511" t="s">
        <v>2389</v>
      </c>
      <c r="D163" s="512" t="s">
        <v>2390</v>
      </c>
      <c r="E163" s="510">
        <v>40</v>
      </c>
      <c r="F163" s="513">
        <v>57.8</v>
      </c>
      <c r="G163" s="514" t="str">
        <f>HYPERLINK("http://www.russtyle.net/catalog/pix/87137.jpg","фото")</f>
        <v>фото</v>
      </c>
      <c r="H163" s="515"/>
      <c r="I163" s="516"/>
    </row>
    <row r="164" spans="1:9" s="501" customFormat="1" ht="12.6" customHeight="1" outlineLevel="2" x14ac:dyDescent="0.2">
      <c r="A164" s="502">
        <v>12</v>
      </c>
      <c r="B164" s="510">
        <v>87104</v>
      </c>
      <c r="C164" s="511" t="s">
        <v>1389</v>
      </c>
      <c r="D164" s="512" t="s">
        <v>1390</v>
      </c>
      <c r="E164" s="510">
        <v>40</v>
      </c>
      <c r="F164" s="513">
        <v>58.4</v>
      </c>
      <c r="G164" s="514" t="str">
        <f>HYPERLINK("http://www.russtyle.net/catalog/pix/87104.jpg","фото")</f>
        <v>фото</v>
      </c>
      <c r="H164" s="515"/>
      <c r="I164" s="516"/>
    </row>
    <row r="165" spans="1:9" s="501" customFormat="1" ht="12.6" customHeight="1" outlineLevel="2" x14ac:dyDescent="0.2">
      <c r="A165" s="502">
        <v>13</v>
      </c>
      <c r="B165" s="510">
        <v>87132</v>
      </c>
      <c r="C165" s="511" t="s">
        <v>1391</v>
      </c>
      <c r="D165" s="512" t="s">
        <v>1392</v>
      </c>
      <c r="E165" s="510">
        <v>30</v>
      </c>
      <c r="F165" s="513">
        <v>57.1</v>
      </c>
      <c r="G165" s="514" t="str">
        <f>HYPERLINK("http://www.russtyle.net/catalog/pix/87132.jpg","фото")</f>
        <v>фото</v>
      </c>
      <c r="H165" s="515"/>
      <c r="I165" s="516"/>
    </row>
    <row r="166" spans="1:9" s="501" customFormat="1" ht="12.6" customHeight="1" outlineLevel="2" x14ac:dyDescent="0.2">
      <c r="A166" s="502">
        <v>14</v>
      </c>
      <c r="B166" s="510">
        <v>87134</v>
      </c>
      <c r="C166" s="511" t="s">
        <v>1393</v>
      </c>
      <c r="D166" s="512" t="s">
        <v>1394</v>
      </c>
      <c r="E166" s="510">
        <v>30</v>
      </c>
      <c r="F166" s="513">
        <v>57.1</v>
      </c>
      <c r="G166" s="514" t="str">
        <f>HYPERLINK("http://www.russtyle.net/catalog/pix/87134.jpg","фото")</f>
        <v>фото</v>
      </c>
      <c r="H166" s="515"/>
      <c r="I166" s="516"/>
    </row>
    <row r="167" spans="1:9" s="501" customFormat="1" ht="12.6" customHeight="1" outlineLevel="2" x14ac:dyDescent="0.2">
      <c r="A167" s="502">
        <v>15</v>
      </c>
      <c r="B167" s="510">
        <v>87141</v>
      </c>
      <c r="C167" s="511" t="s">
        <v>8422</v>
      </c>
      <c r="D167" s="512" t="s">
        <v>8423</v>
      </c>
      <c r="E167" s="510">
        <v>40</v>
      </c>
      <c r="F167" s="513">
        <v>161.80000000000001</v>
      </c>
      <c r="G167" s="514" t="str">
        <f>HYPERLINK("http://www.russtyle.net/catalog/pix/87141.jpg","фото")</f>
        <v>фото</v>
      </c>
      <c r="H167" s="515"/>
      <c r="I167" s="517" t="s">
        <v>7871</v>
      </c>
    </row>
    <row r="168" spans="1:9" s="501" customFormat="1" ht="12.6" customHeight="1" outlineLevel="2" x14ac:dyDescent="0.2">
      <c r="A168" s="502">
        <v>16</v>
      </c>
      <c r="B168" s="503">
        <v>87142</v>
      </c>
      <c r="C168" s="504" t="s">
        <v>8699</v>
      </c>
      <c r="D168" s="505" t="s">
        <v>8700</v>
      </c>
      <c r="E168" s="503">
        <v>20</v>
      </c>
      <c r="F168" s="506">
        <v>85</v>
      </c>
      <c r="G168" s="507" t="str">
        <f>HYPERLINK("http://www.russtyle.net/catalog/pix/87142.jpg","фото")</f>
        <v>фото</v>
      </c>
      <c r="H168" s="508"/>
      <c r="I168" s="518" t="s">
        <v>7384</v>
      </c>
    </row>
    <row r="169" spans="1:9" s="501" customFormat="1" ht="12.6" customHeight="1" outlineLevel="2" x14ac:dyDescent="0.2">
      <c r="A169" s="502">
        <v>17</v>
      </c>
      <c r="B169" s="510">
        <v>87101</v>
      </c>
      <c r="C169" s="511" t="s">
        <v>237</v>
      </c>
      <c r="D169" s="512" t="s">
        <v>238</v>
      </c>
      <c r="E169" s="510">
        <v>30</v>
      </c>
      <c r="F169" s="513">
        <v>99.1</v>
      </c>
      <c r="G169" s="514" t="str">
        <f>HYPERLINK("http://www.russtyle.net/catalog/pix/87101.jpg","фото")</f>
        <v>фото</v>
      </c>
      <c r="H169" s="515"/>
      <c r="I169" s="516"/>
    </row>
    <row r="170" spans="1:9" s="501" customFormat="1" ht="12.6" customHeight="1" outlineLevel="2" x14ac:dyDescent="0.2">
      <c r="A170" s="502">
        <v>18</v>
      </c>
      <c r="B170" s="503">
        <v>87102</v>
      </c>
      <c r="C170" s="504" t="s">
        <v>2482</v>
      </c>
      <c r="D170" s="505" t="s">
        <v>2483</v>
      </c>
      <c r="E170" s="503">
        <v>30</v>
      </c>
      <c r="F170" s="506">
        <v>67.7</v>
      </c>
      <c r="G170" s="507" t="str">
        <f>HYPERLINK("http://www.russtyle.net/catalog/pix/87102.jpg","фото")</f>
        <v>фото</v>
      </c>
      <c r="H170" s="508"/>
      <c r="I170" s="518" t="s">
        <v>7384</v>
      </c>
    </row>
    <row r="171" spans="1:9" s="501" customFormat="1" ht="12.6" customHeight="1" outlineLevel="2" x14ac:dyDescent="0.2">
      <c r="A171" s="502">
        <v>19</v>
      </c>
      <c r="B171" s="510">
        <v>87100</v>
      </c>
      <c r="C171" s="511" t="s">
        <v>2484</v>
      </c>
      <c r="D171" s="512" t="s">
        <v>2485</v>
      </c>
      <c r="E171" s="510">
        <v>40</v>
      </c>
      <c r="F171" s="513">
        <v>66.099999999999994</v>
      </c>
      <c r="G171" s="514" t="str">
        <f>HYPERLINK("http://www.russtyle.net/catalog/pix/87100.jpg","фото")</f>
        <v>фото</v>
      </c>
      <c r="H171" s="515"/>
      <c r="I171" s="516"/>
    </row>
    <row r="172" spans="1:9" s="501" customFormat="1" ht="15.75" customHeight="1" outlineLevel="1" x14ac:dyDescent="0.25">
      <c r="A172" s="496"/>
      <c r="B172" s="497">
        <v>100005</v>
      </c>
      <c r="C172" s="498"/>
      <c r="D172" s="499" t="s">
        <v>4883</v>
      </c>
      <c r="E172" s="498"/>
      <c r="F172" s="498"/>
      <c r="G172" s="498"/>
      <c r="H172" s="500"/>
      <c r="I172" s="500"/>
    </row>
    <row r="173" spans="1:9" s="501" customFormat="1" ht="12.6" customHeight="1" outlineLevel="2" x14ac:dyDescent="0.2">
      <c r="A173" s="502">
        <v>1</v>
      </c>
      <c r="B173" s="510">
        <v>53316</v>
      </c>
      <c r="C173" s="511" t="s">
        <v>239</v>
      </c>
      <c r="D173" s="512" t="s">
        <v>240</v>
      </c>
      <c r="E173" s="510">
        <v>21</v>
      </c>
      <c r="F173" s="513">
        <v>180.1</v>
      </c>
      <c r="G173" s="514" t="str">
        <f>HYPERLINK("http://www.russtyle.net/catalog/pix/53316.jpg","фото")</f>
        <v>фото</v>
      </c>
      <c r="H173" s="515"/>
      <c r="I173" s="516"/>
    </row>
    <row r="174" spans="1:9" s="501" customFormat="1" ht="12.6" customHeight="1" outlineLevel="2" x14ac:dyDescent="0.2">
      <c r="A174" s="502">
        <v>2</v>
      </c>
      <c r="B174" s="510">
        <v>53313</v>
      </c>
      <c r="C174" s="511" t="s">
        <v>9891</v>
      </c>
      <c r="D174" s="512" t="s">
        <v>9892</v>
      </c>
      <c r="E174" s="510">
        <v>21</v>
      </c>
      <c r="F174" s="513">
        <v>180.1</v>
      </c>
      <c r="G174" s="514" t="str">
        <f>HYPERLINK("http://www.russtyle.net/catalog/pix/53313.jpg","фото")</f>
        <v>фото</v>
      </c>
      <c r="H174" s="515"/>
      <c r="I174" s="516"/>
    </row>
    <row r="175" spans="1:9" s="501" customFormat="1" ht="12.6" customHeight="1" outlineLevel="2" x14ac:dyDescent="0.2">
      <c r="A175" s="502">
        <v>3</v>
      </c>
      <c r="B175" s="510">
        <v>53310</v>
      </c>
      <c r="C175" s="511" t="s">
        <v>241</v>
      </c>
      <c r="D175" s="512" t="s">
        <v>242</v>
      </c>
      <c r="E175" s="510">
        <v>21</v>
      </c>
      <c r="F175" s="513">
        <v>180.1</v>
      </c>
      <c r="G175" s="514" t="str">
        <f>HYPERLINK("http://www.russtyle.net/catalog/pix/53310.jpg","фото")</f>
        <v>фото</v>
      </c>
      <c r="H175" s="515"/>
      <c r="I175" s="516"/>
    </row>
    <row r="176" spans="1:9" s="501" customFormat="1" ht="12.6" customHeight="1" outlineLevel="2" x14ac:dyDescent="0.2">
      <c r="A176" s="502">
        <v>4</v>
      </c>
      <c r="B176" s="510">
        <v>53312</v>
      </c>
      <c r="C176" s="511" t="s">
        <v>243</v>
      </c>
      <c r="D176" s="512" t="s">
        <v>244</v>
      </c>
      <c r="E176" s="510">
        <v>21</v>
      </c>
      <c r="F176" s="513">
        <v>180.1</v>
      </c>
      <c r="G176" s="514" t="str">
        <f>HYPERLINK("http://www.russtyle.net/catalog/pix/53312.jpg","фото")</f>
        <v>фото</v>
      </c>
      <c r="H176" s="515"/>
      <c r="I176" s="516"/>
    </row>
    <row r="177" spans="1:9" s="501" customFormat="1" ht="12.6" customHeight="1" outlineLevel="2" x14ac:dyDescent="0.2">
      <c r="A177" s="502">
        <v>5</v>
      </c>
      <c r="B177" s="510">
        <v>53344</v>
      </c>
      <c r="C177" s="511" t="s">
        <v>245</v>
      </c>
      <c r="D177" s="512" t="s">
        <v>246</v>
      </c>
      <c r="E177" s="510">
        <v>21</v>
      </c>
      <c r="F177" s="513">
        <v>180.1</v>
      </c>
      <c r="G177" s="514" t="str">
        <f>HYPERLINK("http://www.russtyle.net/catalog/pix/53344.jpg","фото")</f>
        <v>фото</v>
      </c>
      <c r="H177" s="515"/>
      <c r="I177" s="516"/>
    </row>
    <row r="178" spans="1:9" s="501" customFormat="1" ht="12.6" customHeight="1" outlineLevel="2" x14ac:dyDescent="0.2">
      <c r="A178" s="502">
        <v>6</v>
      </c>
      <c r="B178" s="510">
        <v>53346</v>
      </c>
      <c r="C178" s="511" t="s">
        <v>247</v>
      </c>
      <c r="D178" s="512" t="s">
        <v>248</v>
      </c>
      <c r="E178" s="510">
        <v>21</v>
      </c>
      <c r="F178" s="513">
        <v>180.1</v>
      </c>
      <c r="G178" s="514" t="str">
        <f>HYPERLINK("http://www.russtyle.net/catalog/pix/53346.jpg","фото")</f>
        <v>фото</v>
      </c>
      <c r="H178" s="515"/>
      <c r="I178" s="516"/>
    </row>
    <row r="179" spans="1:9" s="501" customFormat="1" ht="12.6" customHeight="1" outlineLevel="2" x14ac:dyDescent="0.2">
      <c r="A179" s="502">
        <v>7</v>
      </c>
      <c r="B179" s="510">
        <v>53345</v>
      </c>
      <c r="C179" s="511" t="s">
        <v>249</v>
      </c>
      <c r="D179" s="512" t="s">
        <v>250</v>
      </c>
      <c r="E179" s="510">
        <v>21</v>
      </c>
      <c r="F179" s="513">
        <v>180.1</v>
      </c>
      <c r="G179" s="514" t="str">
        <f>HYPERLINK("http://www.russtyle.net/catalog/pix/53345.jpg","фото")</f>
        <v>фото</v>
      </c>
      <c r="H179" s="515"/>
      <c r="I179" s="516"/>
    </row>
    <row r="180" spans="1:9" s="501" customFormat="1" ht="12.6" customHeight="1" outlineLevel="2" x14ac:dyDescent="0.2">
      <c r="A180" s="502">
        <v>8</v>
      </c>
      <c r="B180" s="510">
        <v>50030</v>
      </c>
      <c r="C180" s="511" t="s">
        <v>1602</v>
      </c>
      <c r="D180" s="512" t="s">
        <v>1603</v>
      </c>
      <c r="E180" s="510">
        <v>7</v>
      </c>
      <c r="F180" s="513">
        <v>616</v>
      </c>
      <c r="G180" s="514" t="str">
        <f>HYPERLINK("http://www.russtyle.net/catalog/pix/50030.jpg","фото")</f>
        <v>фото</v>
      </c>
      <c r="H180" s="515"/>
      <c r="I180" s="516"/>
    </row>
    <row r="181" spans="1:9" s="501" customFormat="1" ht="12.6" customHeight="1" outlineLevel="2" x14ac:dyDescent="0.2">
      <c r="A181" s="502">
        <v>9</v>
      </c>
      <c r="B181" s="510">
        <v>50031</v>
      </c>
      <c r="C181" s="511" t="s">
        <v>1604</v>
      </c>
      <c r="D181" s="512" t="s">
        <v>1605</v>
      </c>
      <c r="E181" s="510">
        <v>7</v>
      </c>
      <c r="F181" s="513">
        <v>708.9</v>
      </c>
      <c r="G181" s="514" t="str">
        <f>HYPERLINK("http://www.russtyle.net/catalog/pix/50031.jpg","фото")</f>
        <v>фото</v>
      </c>
      <c r="H181" s="515"/>
      <c r="I181" s="516"/>
    </row>
    <row r="182" spans="1:9" s="501" customFormat="1" ht="12.6" customHeight="1" outlineLevel="2" x14ac:dyDescent="0.2">
      <c r="A182" s="502">
        <v>10</v>
      </c>
      <c r="B182" s="510">
        <v>50032</v>
      </c>
      <c r="C182" s="511" t="s">
        <v>1606</v>
      </c>
      <c r="D182" s="512" t="s">
        <v>1607</v>
      </c>
      <c r="E182" s="510">
        <v>7</v>
      </c>
      <c r="F182" s="513">
        <v>784.4</v>
      </c>
      <c r="G182" s="514" t="str">
        <f>HYPERLINK("http://www.russtyle.net/catalog/pix/50032.jpg","фото")</f>
        <v>фото</v>
      </c>
      <c r="H182" s="515"/>
      <c r="I182" s="516"/>
    </row>
    <row r="183" spans="1:9" s="501" customFormat="1" ht="12.6" customHeight="1" outlineLevel="2" x14ac:dyDescent="0.2">
      <c r="A183" s="502">
        <v>11</v>
      </c>
      <c r="B183" s="510">
        <v>50047</v>
      </c>
      <c r="C183" s="511" t="s">
        <v>9893</v>
      </c>
      <c r="D183" s="512" t="s">
        <v>9894</v>
      </c>
      <c r="E183" s="510">
        <v>16</v>
      </c>
      <c r="F183" s="513">
        <v>391.6</v>
      </c>
      <c r="G183" s="514" t="str">
        <f>HYPERLINK("http://www.russtyle.net/catalog/pix/50047.jpg","фото")</f>
        <v>фото</v>
      </c>
      <c r="H183" s="515"/>
      <c r="I183" s="516"/>
    </row>
    <row r="184" spans="1:9" s="501" customFormat="1" ht="12.6" customHeight="1" outlineLevel="2" x14ac:dyDescent="0.2">
      <c r="A184" s="502">
        <v>12</v>
      </c>
      <c r="B184" s="510">
        <v>50048</v>
      </c>
      <c r="C184" s="511" t="s">
        <v>2924</v>
      </c>
      <c r="D184" s="512" t="s">
        <v>2925</v>
      </c>
      <c r="E184" s="510">
        <v>16</v>
      </c>
      <c r="F184" s="513">
        <v>391.6</v>
      </c>
      <c r="G184" s="514" t="str">
        <f>HYPERLINK("http://www.russtyle.net/catalog/pix/50048.jpg","фото")</f>
        <v>фото</v>
      </c>
      <c r="H184" s="515"/>
      <c r="I184" s="516"/>
    </row>
    <row r="185" spans="1:9" s="501" customFormat="1" ht="12.6" customHeight="1" outlineLevel="2" x14ac:dyDescent="0.2">
      <c r="A185" s="502">
        <v>13</v>
      </c>
      <c r="B185" s="510">
        <v>50120</v>
      </c>
      <c r="C185" s="511" t="s">
        <v>1395</v>
      </c>
      <c r="D185" s="512" t="s">
        <v>575</v>
      </c>
      <c r="E185" s="510">
        <v>10</v>
      </c>
      <c r="F185" s="513">
        <v>454</v>
      </c>
      <c r="G185" s="514" t="str">
        <f>HYPERLINK("http://www.russtyle.net/catalog/pix/50120.jpg","фото")</f>
        <v>фото</v>
      </c>
      <c r="H185" s="515"/>
      <c r="I185" s="516"/>
    </row>
    <row r="186" spans="1:9" s="501" customFormat="1" ht="22.35" customHeight="1" outlineLevel="2" x14ac:dyDescent="0.2">
      <c r="A186" s="502">
        <v>14</v>
      </c>
      <c r="B186" s="510">
        <v>50122</v>
      </c>
      <c r="C186" s="511" t="s">
        <v>1608</v>
      </c>
      <c r="D186" s="512" t="s">
        <v>1609</v>
      </c>
      <c r="E186" s="510">
        <v>10</v>
      </c>
      <c r="F186" s="513">
        <v>526.1</v>
      </c>
      <c r="G186" s="514" t="str">
        <f>HYPERLINK("http://www.russtyle.net/catalog/pix/50122.jpg","фото")</f>
        <v>фото</v>
      </c>
      <c r="H186" s="515"/>
      <c r="I186" s="516"/>
    </row>
    <row r="187" spans="1:9" s="501" customFormat="1" ht="12.6" customHeight="1" outlineLevel="2" x14ac:dyDescent="0.2">
      <c r="A187" s="502">
        <v>15</v>
      </c>
      <c r="B187" s="510">
        <v>50123</v>
      </c>
      <c r="C187" s="511" t="s">
        <v>2202</v>
      </c>
      <c r="D187" s="512" t="s">
        <v>2203</v>
      </c>
      <c r="E187" s="510">
        <v>10</v>
      </c>
      <c r="F187" s="513">
        <v>365.8</v>
      </c>
      <c r="G187" s="514" t="str">
        <f>HYPERLINK("http://www.russtyle.net/catalog/pix/50123.jpg","фото")</f>
        <v>фото</v>
      </c>
      <c r="H187" s="515"/>
      <c r="I187" s="516"/>
    </row>
    <row r="188" spans="1:9" s="501" customFormat="1" ht="12.6" customHeight="1" outlineLevel="2" x14ac:dyDescent="0.2">
      <c r="A188" s="502">
        <v>16</v>
      </c>
      <c r="B188" s="510">
        <v>50121</v>
      </c>
      <c r="C188" s="511" t="s">
        <v>576</v>
      </c>
      <c r="D188" s="512" t="s">
        <v>577</v>
      </c>
      <c r="E188" s="510">
        <v>10</v>
      </c>
      <c r="F188" s="513">
        <v>462</v>
      </c>
      <c r="G188" s="514" t="str">
        <f>HYPERLINK("http://www.russtyle.net/catalog/pix/50121.jpg","фото")</f>
        <v>фото</v>
      </c>
      <c r="H188" s="515"/>
      <c r="I188" s="516"/>
    </row>
    <row r="189" spans="1:9" s="501" customFormat="1" ht="15.75" customHeight="1" outlineLevel="1" x14ac:dyDescent="0.25">
      <c r="A189" s="496"/>
      <c r="B189" s="497">
        <v>100020</v>
      </c>
      <c r="C189" s="498"/>
      <c r="D189" s="499" t="s">
        <v>578</v>
      </c>
      <c r="E189" s="498"/>
      <c r="F189" s="498"/>
      <c r="G189" s="498"/>
      <c r="H189" s="500"/>
      <c r="I189" s="500"/>
    </row>
    <row r="190" spans="1:9" s="501" customFormat="1" ht="12.6" customHeight="1" outlineLevel="2" x14ac:dyDescent="0.2">
      <c r="A190" s="502">
        <v>1</v>
      </c>
      <c r="B190" s="510">
        <v>56293</v>
      </c>
      <c r="C190" s="511" t="s">
        <v>579</v>
      </c>
      <c r="D190" s="512" t="s">
        <v>580</v>
      </c>
      <c r="E190" s="510">
        <v>18</v>
      </c>
      <c r="F190" s="513">
        <v>84.2</v>
      </c>
      <c r="G190" s="514" t="str">
        <f>HYPERLINK("http://www.russtyle.net/catalog/pix/56293.jpg","фото")</f>
        <v>фото</v>
      </c>
      <c r="H190" s="515"/>
      <c r="I190" s="516"/>
    </row>
    <row r="191" spans="1:9" s="501" customFormat="1" ht="12.6" customHeight="1" outlineLevel="2" x14ac:dyDescent="0.2">
      <c r="A191" s="502">
        <v>2</v>
      </c>
      <c r="B191" s="510">
        <v>56294</v>
      </c>
      <c r="C191" s="511" t="s">
        <v>581</v>
      </c>
      <c r="D191" s="512" t="s">
        <v>582</v>
      </c>
      <c r="E191" s="510">
        <v>16</v>
      </c>
      <c r="F191" s="513">
        <v>68.099999999999994</v>
      </c>
      <c r="G191" s="514" t="str">
        <f>HYPERLINK("http://www.russtyle.net/catalog/pix/56294.jpg","фото")</f>
        <v>фото</v>
      </c>
      <c r="H191" s="515"/>
      <c r="I191" s="516"/>
    </row>
    <row r="192" spans="1:9" s="501" customFormat="1" ht="15.75" customHeight="1" outlineLevel="1" x14ac:dyDescent="0.25">
      <c r="A192" s="496"/>
      <c r="B192" s="497">
        <v>100008</v>
      </c>
      <c r="C192" s="498"/>
      <c r="D192" s="499" t="s">
        <v>1610</v>
      </c>
      <c r="E192" s="498"/>
      <c r="F192" s="498"/>
      <c r="G192" s="498"/>
      <c r="H192" s="500"/>
      <c r="I192" s="500"/>
    </row>
    <row r="193" spans="1:9" s="501" customFormat="1" ht="22.35" customHeight="1" outlineLevel="2" x14ac:dyDescent="0.2">
      <c r="A193" s="502">
        <v>1</v>
      </c>
      <c r="B193" s="510">
        <v>50658</v>
      </c>
      <c r="C193" s="511" t="s">
        <v>9335</v>
      </c>
      <c r="D193" s="512" t="s">
        <v>9336</v>
      </c>
      <c r="E193" s="510">
        <v>10</v>
      </c>
      <c r="F193" s="513">
        <v>173.3</v>
      </c>
      <c r="G193" s="514" t="str">
        <f>HYPERLINK("http://www.russtyle.net/catalog/pix/50658.jpg","фото")</f>
        <v>фото</v>
      </c>
      <c r="H193" s="515"/>
      <c r="I193" s="516"/>
    </row>
    <row r="194" spans="1:9" s="501" customFormat="1" ht="12.6" customHeight="1" outlineLevel="2" x14ac:dyDescent="0.2">
      <c r="A194" s="502">
        <v>2</v>
      </c>
      <c r="B194" s="510">
        <v>50660</v>
      </c>
      <c r="C194" s="511" t="s">
        <v>9337</v>
      </c>
      <c r="D194" s="512" t="s">
        <v>9338</v>
      </c>
      <c r="E194" s="510">
        <v>10</v>
      </c>
      <c r="F194" s="513">
        <v>160</v>
      </c>
      <c r="G194" s="514" t="str">
        <f>HYPERLINK("http://www.russtyle.net/catalog/pix/50660.jpg","фото")</f>
        <v>фото</v>
      </c>
      <c r="H194" s="515"/>
      <c r="I194" s="516"/>
    </row>
    <row r="195" spans="1:9" s="501" customFormat="1" ht="12.6" customHeight="1" outlineLevel="2" x14ac:dyDescent="0.2">
      <c r="A195" s="502">
        <v>3</v>
      </c>
      <c r="B195" s="510">
        <v>50661</v>
      </c>
      <c r="C195" s="511" t="s">
        <v>9339</v>
      </c>
      <c r="D195" s="512" t="s">
        <v>9340</v>
      </c>
      <c r="E195" s="510">
        <v>10</v>
      </c>
      <c r="F195" s="513">
        <v>146.80000000000001</v>
      </c>
      <c r="G195" s="514" t="str">
        <f>HYPERLINK("http://www.russtyle.net/catalog/pix/50661.jpg","фото")</f>
        <v>фото</v>
      </c>
      <c r="H195" s="515"/>
      <c r="I195" s="516"/>
    </row>
    <row r="196" spans="1:9" s="501" customFormat="1" ht="22.35" customHeight="1" outlineLevel="2" x14ac:dyDescent="0.2">
      <c r="A196" s="502">
        <v>4</v>
      </c>
      <c r="B196" s="510">
        <v>50654</v>
      </c>
      <c r="C196" s="511" t="s">
        <v>9341</v>
      </c>
      <c r="D196" s="512" t="s">
        <v>9342</v>
      </c>
      <c r="E196" s="510">
        <v>10</v>
      </c>
      <c r="F196" s="513">
        <v>235.1</v>
      </c>
      <c r="G196" s="514" t="str">
        <f>HYPERLINK("http://www.russtyle.net/catalog/pix/50654.jpg","фото")</f>
        <v>фото</v>
      </c>
      <c r="H196" s="515"/>
      <c r="I196" s="516"/>
    </row>
    <row r="197" spans="1:9" s="501" customFormat="1" ht="12.6" customHeight="1" outlineLevel="2" x14ac:dyDescent="0.2">
      <c r="A197" s="502">
        <v>5</v>
      </c>
      <c r="B197" s="510">
        <v>50659</v>
      </c>
      <c r="C197" s="511" t="s">
        <v>9895</v>
      </c>
      <c r="D197" s="512" t="s">
        <v>9896</v>
      </c>
      <c r="E197" s="510">
        <v>10</v>
      </c>
      <c r="F197" s="513">
        <v>241.8</v>
      </c>
      <c r="G197" s="514" t="str">
        <f>HYPERLINK("http://www.russtyle.net/catalog/pix/50659.jpg","фото")</f>
        <v>фото</v>
      </c>
      <c r="H197" s="515"/>
      <c r="I197" s="516"/>
    </row>
    <row r="198" spans="1:9" s="501" customFormat="1" ht="12.6" customHeight="1" outlineLevel="2" x14ac:dyDescent="0.2">
      <c r="A198" s="502">
        <v>6</v>
      </c>
      <c r="B198" s="510">
        <v>50673</v>
      </c>
      <c r="C198" s="511" t="s">
        <v>9897</v>
      </c>
      <c r="D198" s="512" t="s">
        <v>9898</v>
      </c>
      <c r="E198" s="510">
        <v>10</v>
      </c>
      <c r="F198" s="513">
        <v>169.9</v>
      </c>
      <c r="G198" s="514" t="str">
        <f>HYPERLINK("http://www.russtyle.net/catalog/pix/50673.jpg","фото")</f>
        <v>фото</v>
      </c>
      <c r="H198" s="515"/>
      <c r="I198" s="516"/>
    </row>
    <row r="199" spans="1:9" s="501" customFormat="1" ht="12.6" customHeight="1" outlineLevel="2" x14ac:dyDescent="0.2">
      <c r="A199" s="502">
        <v>7</v>
      </c>
      <c r="B199" s="510">
        <v>50623</v>
      </c>
      <c r="C199" s="511" t="s">
        <v>251</v>
      </c>
      <c r="D199" s="512" t="s">
        <v>252</v>
      </c>
      <c r="E199" s="510">
        <v>10</v>
      </c>
      <c r="F199" s="513">
        <v>169.9</v>
      </c>
      <c r="G199" s="514" t="str">
        <f>HYPERLINK("http://www.russtyle.net/catalog/pix/50623.jpg","фото")</f>
        <v>фото</v>
      </c>
      <c r="H199" s="515"/>
      <c r="I199" s="516"/>
    </row>
    <row r="200" spans="1:9" s="501" customFormat="1" ht="12.6" customHeight="1" outlineLevel="2" x14ac:dyDescent="0.2">
      <c r="A200" s="502">
        <v>8</v>
      </c>
      <c r="B200" s="510">
        <v>50721</v>
      </c>
      <c r="C200" s="511" t="s">
        <v>9343</v>
      </c>
      <c r="D200" s="512" t="s">
        <v>9344</v>
      </c>
      <c r="E200" s="510">
        <v>10</v>
      </c>
      <c r="F200" s="513">
        <v>153.30000000000001</v>
      </c>
      <c r="G200" s="514" t="str">
        <f>HYPERLINK("http://www.russtyle.net/catalog/pix/50721.jpg","фото")</f>
        <v>фото</v>
      </c>
      <c r="H200" s="515"/>
      <c r="I200" s="516"/>
    </row>
    <row r="201" spans="1:9" s="501" customFormat="1" ht="12.6" customHeight="1" outlineLevel="2" x14ac:dyDescent="0.2">
      <c r="A201" s="502">
        <v>9</v>
      </c>
      <c r="B201" s="510">
        <v>50624</v>
      </c>
      <c r="C201" s="511" t="s">
        <v>253</v>
      </c>
      <c r="D201" s="512" t="s">
        <v>254</v>
      </c>
      <c r="E201" s="510">
        <v>10</v>
      </c>
      <c r="F201" s="513">
        <v>233.3</v>
      </c>
      <c r="G201" s="514" t="str">
        <f>HYPERLINK("http://www.russtyle.net/catalog/pix/50624.jpg","фото")</f>
        <v>фото</v>
      </c>
      <c r="H201" s="515"/>
      <c r="I201" s="516"/>
    </row>
    <row r="202" spans="1:9" s="501" customFormat="1" ht="12.6" customHeight="1" outlineLevel="2" x14ac:dyDescent="0.2">
      <c r="A202" s="502">
        <v>10</v>
      </c>
      <c r="B202" s="510">
        <v>50664</v>
      </c>
      <c r="C202" s="511" t="s">
        <v>9345</v>
      </c>
      <c r="D202" s="512" t="s">
        <v>9346</v>
      </c>
      <c r="E202" s="510">
        <v>10</v>
      </c>
      <c r="F202" s="513">
        <v>232.8</v>
      </c>
      <c r="G202" s="514" t="str">
        <f>HYPERLINK("http://www.russtyle.net/catalog/pix/50664.jpg","фото")</f>
        <v>фото</v>
      </c>
      <c r="H202" s="515"/>
      <c r="I202" s="516"/>
    </row>
    <row r="203" spans="1:9" s="501" customFormat="1" ht="15.75" customHeight="1" outlineLevel="1" x14ac:dyDescent="0.25">
      <c r="A203" s="496"/>
      <c r="B203" s="497">
        <v>100021</v>
      </c>
      <c r="C203" s="498"/>
      <c r="D203" s="499" t="s">
        <v>9347</v>
      </c>
      <c r="E203" s="498"/>
      <c r="F203" s="498"/>
      <c r="G203" s="498"/>
      <c r="H203" s="500"/>
      <c r="I203" s="500"/>
    </row>
    <row r="204" spans="1:9" s="501" customFormat="1" ht="12.6" customHeight="1" outlineLevel="2" x14ac:dyDescent="0.2">
      <c r="A204" s="502">
        <v>1</v>
      </c>
      <c r="B204" s="510">
        <v>57195</v>
      </c>
      <c r="C204" s="511" t="s">
        <v>255</v>
      </c>
      <c r="D204" s="512" t="s">
        <v>256</v>
      </c>
      <c r="E204" s="510">
        <v>6</v>
      </c>
      <c r="F204" s="513">
        <v>974.8</v>
      </c>
      <c r="G204" s="514" t="str">
        <f>HYPERLINK("http://www.russtyle.net/catalog/pix/57195.jpg","фото")</f>
        <v>фото</v>
      </c>
      <c r="H204" s="515"/>
      <c r="I204" s="516"/>
    </row>
    <row r="205" spans="1:9" s="501" customFormat="1" ht="12.6" customHeight="1" outlineLevel="2" x14ac:dyDescent="0.2">
      <c r="A205" s="502">
        <v>2</v>
      </c>
      <c r="B205" s="510">
        <v>57196</v>
      </c>
      <c r="C205" s="511" t="s">
        <v>9899</v>
      </c>
      <c r="D205" s="512" t="s">
        <v>9900</v>
      </c>
      <c r="E205" s="510">
        <v>6</v>
      </c>
      <c r="F205" s="513">
        <v>877.3</v>
      </c>
      <c r="G205" s="514" t="str">
        <f>HYPERLINK("http://www.russtyle.net/catalog/pix/57196.jpg","фото")</f>
        <v>фото</v>
      </c>
      <c r="H205" s="515"/>
      <c r="I205" s="516"/>
    </row>
    <row r="206" spans="1:9" s="501" customFormat="1" ht="12.6" customHeight="1" outlineLevel="2" x14ac:dyDescent="0.2">
      <c r="A206" s="502">
        <v>3</v>
      </c>
      <c r="B206" s="510">
        <v>59422</v>
      </c>
      <c r="C206" s="511" t="s">
        <v>257</v>
      </c>
      <c r="D206" s="512" t="s">
        <v>258</v>
      </c>
      <c r="E206" s="510">
        <v>6</v>
      </c>
      <c r="F206" s="513">
        <v>560.5</v>
      </c>
      <c r="G206" s="514" t="str">
        <f>HYPERLINK("http://www.russtyle.net/catalog/pix/59422.jpg","фото")</f>
        <v>фото</v>
      </c>
      <c r="H206" s="515"/>
      <c r="I206" s="516"/>
    </row>
    <row r="207" spans="1:9" s="501" customFormat="1" ht="22.35" customHeight="1" outlineLevel="2" x14ac:dyDescent="0.2">
      <c r="A207" s="502">
        <v>4</v>
      </c>
      <c r="B207" s="510">
        <v>59432</v>
      </c>
      <c r="C207" s="511" t="s">
        <v>583</v>
      </c>
      <c r="D207" s="512" t="s">
        <v>584</v>
      </c>
      <c r="E207" s="510">
        <v>4</v>
      </c>
      <c r="F207" s="519">
        <v>2047.2</v>
      </c>
      <c r="G207" s="514" t="str">
        <f>HYPERLINK("http://www.russtyle.net/catalog/pix/59432.jpg","фото")</f>
        <v>фото</v>
      </c>
      <c r="H207" s="515"/>
      <c r="I207" s="516"/>
    </row>
    <row r="208" spans="1:9" s="501" customFormat="1" ht="12.6" customHeight="1" outlineLevel="2" x14ac:dyDescent="0.2">
      <c r="A208" s="502">
        <v>5</v>
      </c>
      <c r="B208" s="510">
        <v>74727</v>
      </c>
      <c r="C208" s="511" t="s">
        <v>259</v>
      </c>
      <c r="D208" s="512" t="s">
        <v>260</v>
      </c>
      <c r="E208" s="510">
        <v>10</v>
      </c>
      <c r="F208" s="513">
        <v>400.2</v>
      </c>
      <c r="G208" s="514" t="str">
        <f>HYPERLINK("http://www.russtyle.net/catalog/pix/74727.jpg","фото")</f>
        <v>фото</v>
      </c>
      <c r="H208" s="515"/>
      <c r="I208" s="516"/>
    </row>
    <row r="209" spans="1:9" s="501" customFormat="1" ht="12.6" customHeight="1" outlineLevel="2" x14ac:dyDescent="0.2">
      <c r="A209" s="502">
        <v>6</v>
      </c>
      <c r="B209" s="510">
        <v>58442</v>
      </c>
      <c r="C209" s="511" t="s">
        <v>261</v>
      </c>
      <c r="D209" s="512" t="s">
        <v>262</v>
      </c>
      <c r="E209" s="510">
        <v>6</v>
      </c>
      <c r="F209" s="519">
        <v>1211.9000000000001</v>
      </c>
      <c r="G209" s="514" t="str">
        <f>HYPERLINK("http://www.russtyle.net/catalog/pix/58442.jpg","фото")</f>
        <v>фото</v>
      </c>
      <c r="H209" s="515"/>
      <c r="I209" s="516"/>
    </row>
    <row r="210" spans="1:9" s="501" customFormat="1" ht="12.6" customHeight="1" outlineLevel="2" x14ac:dyDescent="0.2">
      <c r="A210" s="502">
        <v>7</v>
      </c>
      <c r="B210" s="510">
        <v>58445</v>
      </c>
      <c r="C210" s="511" t="s">
        <v>9901</v>
      </c>
      <c r="D210" s="512" t="s">
        <v>9902</v>
      </c>
      <c r="E210" s="510">
        <v>6</v>
      </c>
      <c r="F210" s="519">
        <v>1621.3</v>
      </c>
      <c r="G210" s="514" t="str">
        <f>HYPERLINK("http://www.russtyle.net/catalog/pix/58445.jpg","фото")</f>
        <v>фото</v>
      </c>
      <c r="H210" s="515"/>
      <c r="I210" s="516"/>
    </row>
    <row r="211" spans="1:9" s="501" customFormat="1" ht="12.6" customHeight="1" outlineLevel="2" x14ac:dyDescent="0.2">
      <c r="A211" s="502">
        <v>8</v>
      </c>
      <c r="B211" s="510">
        <v>58443</v>
      </c>
      <c r="C211" s="511" t="s">
        <v>9348</v>
      </c>
      <c r="D211" s="512" t="s">
        <v>9349</v>
      </c>
      <c r="E211" s="510">
        <v>6</v>
      </c>
      <c r="F211" s="519">
        <v>1600.8</v>
      </c>
      <c r="G211" s="514" t="str">
        <f>HYPERLINK("http://www.russtyle.net/catalog/pix/58443.jpg","фото")</f>
        <v>фото</v>
      </c>
      <c r="H211" s="515"/>
      <c r="I211" s="516"/>
    </row>
    <row r="212" spans="1:9" s="501" customFormat="1" ht="12.6" customHeight="1" outlineLevel="2" x14ac:dyDescent="0.2">
      <c r="A212" s="502">
        <v>9</v>
      </c>
      <c r="B212" s="510">
        <v>57199</v>
      </c>
      <c r="C212" s="511" t="s">
        <v>263</v>
      </c>
      <c r="D212" s="512" t="s">
        <v>264</v>
      </c>
      <c r="E212" s="510">
        <v>2</v>
      </c>
      <c r="F212" s="519">
        <v>4216.1000000000004</v>
      </c>
      <c r="G212" s="514" t="str">
        <f>HYPERLINK("http://www.russtyle.net/catalog/pix/57199.jpg","фото")</f>
        <v>фото</v>
      </c>
      <c r="H212" s="515"/>
      <c r="I212" s="516"/>
    </row>
    <row r="213" spans="1:9" s="501" customFormat="1" ht="22.35" customHeight="1" outlineLevel="2" x14ac:dyDescent="0.2">
      <c r="A213" s="502">
        <v>10</v>
      </c>
      <c r="B213" s="510">
        <v>58461</v>
      </c>
      <c r="C213" s="511" t="s">
        <v>585</v>
      </c>
      <c r="D213" s="512" t="s">
        <v>586</v>
      </c>
      <c r="E213" s="510">
        <v>2</v>
      </c>
      <c r="F213" s="519">
        <v>4508.6000000000004</v>
      </c>
      <c r="G213" s="514" t="str">
        <f>HYPERLINK("http://www.russtyle.net/catalog/pix/58461.jpg","фото")</f>
        <v>фото</v>
      </c>
      <c r="H213" s="515"/>
      <c r="I213" s="516"/>
    </row>
    <row r="214" spans="1:9" s="501" customFormat="1" ht="12.6" customHeight="1" outlineLevel="2" x14ac:dyDescent="0.2">
      <c r="A214" s="502">
        <v>11</v>
      </c>
      <c r="B214" s="510">
        <v>61793</v>
      </c>
      <c r="C214" s="511" t="s">
        <v>9350</v>
      </c>
      <c r="D214" s="512" t="s">
        <v>9351</v>
      </c>
      <c r="E214" s="510">
        <v>12</v>
      </c>
      <c r="F214" s="513">
        <v>423.8</v>
      </c>
      <c r="G214" s="514" t="str">
        <f>HYPERLINK("http://www.russtyle.net/catalog/pix/61793.jpg","фото")</f>
        <v>фото</v>
      </c>
      <c r="H214" s="515"/>
      <c r="I214" s="516"/>
    </row>
    <row r="215" spans="1:9" s="501" customFormat="1" ht="22.35" customHeight="1" outlineLevel="2" x14ac:dyDescent="0.2">
      <c r="A215" s="502">
        <v>12</v>
      </c>
      <c r="B215" s="510">
        <v>74732</v>
      </c>
      <c r="C215" s="511" t="s">
        <v>587</v>
      </c>
      <c r="D215" s="512" t="s">
        <v>588</v>
      </c>
      <c r="E215" s="510">
        <v>6</v>
      </c>
      <c r="F215" s="519">
        <v>1218.5</v>
      </c>
      <c r="G215" s="514" t="str">
        <f>HYPERLINK("http://www.russtyle.net/catalog/pix/74732.jpg","фото")</f>
        <v>фото</v>
      </c>
      <c r="H215" s="515"/>
      <c r="I215" s="516"/>
    </row>
    <row r="216" spans="1:9" s="501" customFormat="1" ht="12.6" customHeight="1" outlineLevel="2" x14ac:dyDescent="0.2">
      <c r="A216" s="502">
        <v>13</v>
      </c>
      <c r="B216" s="510">
        <v>74729</v>
      </c>
      <c r="C216" s="511" t="s">
        <v>589</v>
      </c>
      <c r="D216" s="512" t="s">
        <v>590</v>
      </c>
      <c r="E216" s="510">
        <v>6</v>
      </c>
      <c r="F216" s="513">
        <v>926.2</v>
      </c>
      <c r="G216" s="514" t="str">
        <f>HYPERLINK("http://www.russtyle.net/catalog/pix/74729.jpg","фото")</f>
        <v>фото</v>
      </c>
      <c r="H216" s="515"/>
      <c r="I216" s="516"/>
    </row>
    <row r="217" spans="1:9" s="501" customFormat="1" ht="22.35" customHeight="1" outlineLevel="2" x14ac:dyDescent="0.2">
      <c r="A217" s="502">
        <v>14</v>
      </c>
      <c r="B217" s="510">
        <v>74733</v>
      </c>
      <c r="C217" s="511" t="s">
        <v>265</v>
      </c>
      <c r="D217" s="512" t="s">
        <v>266</v>
      </c>
      <c r="E217" s="510">
        <v>6</v>
      </c>
      <c r="F217" s="519">
        <v>1218.5</v>
      </c>
      <c r="G217" s="514" t="str">
        <f>HYPERLINK("http://www.russtyle.net/catalog/pix/74733.jpg","фото")</f>
        <v>фото</v>
      </c>
      <c r="H217" s="515"/>
      <c r="I217" s="516"/>
    </row>
    <row r="218" spans="1:9" s="501" customFormat="1" ht="12.6" customHeight="1" outlineLevel="2" x14ac:dyDescent="0.2">
      <c r="A218" s="502">
        <v>15</v>
      </c>
      <c r="B218" s="510">
        <v>59446</v>
      </c>
      <c r="C218" s="511" t="s">
        <v>9903</v>
      </c>
      <c r="D218" s="512" t="s">
        <v>9904</v>
      </c>
      <c r="E218" s="510">
        <v>9</v>
      </c>
      <c r="F218" s="513">
        <v>779.8</v>
      </c>
      <c r="G218" s="514" t="str">
        <f>HYPERLINK("http://www.russtyle.net/catalog/pix/59446.jpg","фото")</f>
        <v>фото</v>
      </c>
      <c r="H218" s="515"/>
      <c r="I218" s="516"/>
    </row>
    <row r="219" spans="1:9" s="501" customFormat="1" ht="12.6" customHeight="1" outlineLevel="2" x14ac:dyDescent="0.2">
      <c r="A219" s="502">
        <v>16</v>
      </c>
      <c r="B219" s="510">
        <v>57243</v>
      </c>
      <c r="C219" s="511" t="s">
        <v>267</v>
      </c>
      <c r="D219" s="512" t="s">
        <v>268</v>
      </c>
      <c r="E219" s="510">
        <v>2</v>
      </c>
      <c r="F219" s="519">
        <v>3314.5</v>
      </c>
      <c r="G219" s="514" t="str">
        <f>HYPERLINK("http://www.russtyle.net/catalog/pix/57243.jpg","фото")</f>
        <v>фото</v>
      </c>
      <c r="H219" s="515"/>
      <c r="I219" s="517" t="s">
        <v>9907</v>
      </c>
    </row>
    <row r="220" spans="1:9" s="501" customFormat="1" ht="12.6" customHeight="1" outlineLevel="2" x14ac:dyDescent="0.2">
      <c r="A220" s="502">
        <v>17</v>
      </c>
      <c r="B220" s="510">
        <v>59425</v>
      </c>
      <c r="C220" s="511" t="s">
        <v>269</v>
      </c>
      <c r="D220" s="512" t="s">
        <v>270</v>
      </c>
      <c r="E220" s="510">
        <v>6</v>
      </c>
      <c r="F220" s="513">
        <v>584.79999999999995</v>
      </c>
      <c r="G220" s="514" t="str">
        <f>HYPERLINK("http://www.russtyle.net/catalog/pix/59425.jpg","фото")</f>
        <v>фото</v>
      </c>
      <c r="H220" s="515"/>
      <c r="I220" s="516"/>
    </row>
    <row r="221" spans="1:9" s="501" customFormat="1" ht="12.6" customHeight="1" outlineLevel="2" x14ac:dyDescent="0.2">
      <c r="A221" s="502">
        <v>18</v>
      </c>
      <c r="B221" s="510">
        <v>74723</v>
      </c>
      <c r="C221" s="511" t="s">
        <v>271</v>
      </c>
      <c r="D221" s="512" t="s">
        <v>272</v>
      </c>
      <c r="E221" s="510">
        <v>6</v>
      </c>
      <c r="F221" s="519">
        <v>1072.3</v>
      </c>
      <c r="G221" s="514" t="str">
        <f>HYPERLINK("http://www.russtyle.net/catalog/pix/74723.jpg","фото")</f>
        <v>фото</v>
      </c>
      <c r="H221" s="515"/>
      <c r="I221" s="516"/>
    </row>
    <row r="222" spans="1:9" s="501" customFormat="1" ht="12.6" customHeight="1" outlineLevel="2" x14ac:dyDescent="0.2">
      <c r="A222" s="502">
        <v>19</v>
      </c>
      <c r="B222" s="510">
        <v>59442</v>
      </c>
      <c r="C222" s="511" t="s">
        <v>591</v>
      </c>
      <c r="D222" s="512" t="s">
        <v>592</v>
      </c>
      <c r="E222" s="510">
        <v>9</v>
      </c>
      <c r="F222" s="513">
        <v>877.3</v>
      </c>
      <c r="G222" s="514" t="str">
        <f>HYPERLINK("http://www.russtyle.net/catalog/pix/59442.jpg","фото")</f>
        <v>фото</v>
      </c>
      <c r="H222" s="515"/>
      <c r="I222" s="516"/>
    </row>
    <row r="223" spans="1:9" s="501" customFormat="1" ht="22.35" customHeight="1" outlineLevel="2" x14ac:dyDescent="0.2">
      <c r="A223" s="502">
        <v>20</v>
      </c>
      <c r="B223" s="510">
        <v>58432</v>
      </c>
      <c r="C223" s="511" t="s">
        <v>9905</v>
      </c>
      <c r="D223" s="512" t="s">
        <v>9906</v>
      </c>
      <c r="E223" s="510">
        <v>2</v>
      </c>
      <c r="F223" s="519">
        <v>3850.6</v>
      </c>
      <c r="G223" s="514" t="str">
        <f>HYPERLINK("http://www.russtyle.net/catalog/pix/58432.jpg","фото")</f>
        <v>фото</v>
      </c>
      <c r="H223" s="515"/>
      <c r="I223" s="517" t="s">
        <v>9907</v>
      </c>
    </row>
    <row r="224" spans="1:9" s="501" customFormat="1" ht="22.35" customHeight="1" outlineLevel="2" x14ac:dyDescent="0.2">
      <c r="A224" s="502">
        <v>21</v>
      </c>
      <c r="B224" s="510">
        <v>57244</v>
      </c>
      <c r="C224" s="511" t="s">
        <v>593</v>
      </c>
      <c r="D224" s="512" t="s">
        <v>9906</v>
      </c>
      <c r="E224" s="510">
        <v>2</v>
      </c>
      <c r="F224" s="519">
        <v>3777.5</v>
      </c>
      <c r="G224" s="514" t="str">
        <f>HYPERLINK("http://www.russtyle.net/catalog/pix/57244.jpg","фото")</f>
        <v>фото</v>
      </c>
      <c r="H224" s="515"/>
      <c r="I224" s="517" t="s">
        <v>9907</v>
      </c>
    </row>
    <row r="225" spans="1:9" s="501" customFormat="1" ht="12.6" customHeight="1" outlineLevel="2" x14ac:dyDescent="0.2">
      <c r="A225" s="502">
        <v>22</v>
      </c>
      <c r="B225" s="510">
        <v>74734</v>
      </c>
      <c r="C225" s="511" t="s">
        <v>594</v>
      </c>
      <c r="D225" s="512" t="s">
        <v>595</v>
      </c>
      <c r="E225" s="510">
        <v>6</v>
      </c>
      <c r="F225" s="519">
        <v>1218.5</v>
      </c>
      <c r="G225" s="514" t="str">
        <f>HYPERLINK("http://www.russtyle.net/catalog/pix/74734.jpg","фото")</f>
        <v>фото</v>
      </c>
      <c r="H225" s="515"/>
      <c r="I225" s="516"/>
    </row>
    <row r="226" spans="1:9" s="501" customFormat="1" ht="12.6" customHeight="1" outlineLevel="2" x14ac:dyDescent="0.2">
      <c r="A226" s="502">
        <v>23</v>
      </c>
      <c r="B226" s="510">
        <v>74728</v>
      </c>
      <c r="C226" s="511" t="s">
        <v>9908</v>
      </c>
      <c r="D226" s="512" t="s">
        <v>9909</v>
      </c>
      <c r="E226" s="510">
        <v>6</v>
      </c>
      <c r="F226" s="513">
        <v>926.2</v>
      </c>
      <c r="G226" s="514" t="str">
        <f>HYPERLINK("http://www.russtyle.net/catalog/pix/74728.jpg","фото")</f>
        <v>фото</v>
      </c>
      <c r="H226" s="515"/>
      <c r="I226" s="516"/>
    </row>
    <row r="227" spans="1:9" s="501" customFormat="1" ht="12.6" customHeight="1" outlineLevel="2" x14ac:dyDescent="0.2">
      <c r="A227" s="502">
        <v>24</v>
      </c>
      <c r="B227" s="510">
        <v>59443</v>
      </c>
      <c r="C227" s="511" t="s">
        <v>9910</v>
      </c>
      <c r="D227" s="512" t="s">
        <v>9911</v>
      </c>
      <c r="E227" s="510">
        <v>9</v>
      </c>
      <c r="F227" s="513">
        <v>706.8</v>
      </c>
      <c r="G227" s="514" t="str">
        <f>HYPERLINK("http://www.russtyle.net/catalog/pix/59443.jpg","фото")</f>
        <v>фото</v>
      </c>
      <c r="H227" s="515"/>
      <c r="I227" s="516"/>
    </row>
    <row r="228" spans="1:9" s="501" customFormat="1" ht="12.6" customHeight="1" outlineLevel="2" x14ac:dyDescent="0.2">
      <c r="A228" s="502">
        <v>25</v>
      </c>
      <c r="B228" s="510">
        <v>57198</v>
      </c>
      <c r="C228" s="511" t="s">
        <v>273</v>
      </c>
      <c r="D228" s="512" t="s">
        <v>274</v>
      </c>
      <c r="E228" s="510">
        <v>6</v>
      </c>
      <c r="F228" s="513">
        <v>877.3</v>
      </c>
      <c r="G228" s="514" t="str">
        <f>HYPERLINK("http://www.russtyle.net/catalog/pix/57198.jpg","фото")</f>
        <v>фото</v>
      </c>
      <c r="H228" s="515"/>
      <c r="I228" s="516"/>
    </row>
    <row r="229" spans="1:9" s="501" customFormat="1" ht="12.6" customHeight="1" outlineLevel="2" x14ac:dyDescent="0.2">
      <c r="A229" s="502">
        <v>26</v>
      </c>
      <c r="B229" s="510">
        <v>59426</v>
      </c>
      <c r="C229" s="511" t="s">
        <v>275</v>
      </c>
      <c r="D229" s="512" t="s">
        <v>276</v>
      </c>
      <c r="E229" s="510">
        <v>6</v>
      </c>
      <c r="F229" s="513">
        <v>560.5</v>
      </c>
      <c r="G229" s="514" t="str">
        <f>HYPERLINK("http://www.russtyle.net/catalog/pix/59426.jpg","фото")</f>
        <v>фото</v>
      </c>
      <c r="H229" s="515"/>
      <c r="I229" s="516"/>
    </row>
    <row r="230" spans="1:9" s="501" customFormat="1" ht="12.6" customHeight="1" outlineLevel="2" x14ac:dyDescent="0.2">
      <c r="A230" s="502">
        <v>27</v>
      </c>
      <c r="B230" s="510">
        <v>57193</v>
      </c>
      <c r="C230" s="511" t="s">
        <v>596</v>
      </c>
      <c r="D230" s="512" t="s">
        <v>597</v>
      </c>
      <c r="E230" s="510">
        <v>6</v>
      </c>
      <c r="F230" s="513">
        <v>974.8</v>
      </c>
      <c r="G230" s="514" t="str">
        <f>HYPERLINK("http://www.russtyle.net/catalog/pix/57193.jpg","фото")</f>
        <v>фото</v>
      </c>
      <c r="H230" s="515"/>
      <c r="I230" s="516"/>
    </row>
    <row r="231" spans="1:9" s="501" customFormat="1" ht="12.6" customHeight="1" outlineLevel="2" x14ac:dyDescent="0.2">
      <c r="A231" s="502">
        <v>28</v>
      </c>
      <c r="B231" s="510">
        <v>59430</v>
      </c>
      <c r="C231" s="511" t="s">
        <v>277</v>
      </c>
      <c r="D231" s="512" t="s">
        <v>278</v>
      </c>
      <c r="E231" s="510">
        <v>1</v>
      </c>
      <c r="F231" s="519">
        <v>2169</v>
      </c>
      <c r="G231" s="514" t="str">
        <f>HYPERLINK("http://www.russtyle.net/catalog/pix/59430.jpg","фото")</f>
        <v>фото</v>
      </c>
      <c r="H231" s="515"/>
      <c r="I231" s="516"/>
    </row>
    <row r="232" spans="1:9" s="501" customFormat="1" ht="12.6" customHeight="1" outlineLevel="2" x14ac:dyDescent="0.2">
      <c r="A232" s="502">
        <v>29</v>
      </c>
      <c r="B232" s="510">
        <v>59434</v>
      </c>
      <c r="C232" s="511" t="s">
        <v>9912</v>
      </c>
      <c r="D232" s="512" t="s">
        <v>9913</v>
      </c>
      <c r="E232" s="510">
        <v>4</v>
      </c>
      <c r="F232" s="519">
        <v>2266.5</v>
      </c>
      <c r="G232" s="514" t="str">
        <f>HYPERLINK("http://www.russtyle.net/catalog/pix/59434.jpg","фото")</f>
        <v>фото</v>
      </c>
      <c r="H232" s="515"/>
      <c r="I232" s="516"/>
    </row>
    <row r="233" spans="1:9" s="501" customFormat="1" ht="12.6" customHeight="1" outlineLevel="2" x14ac:dyDescent="0.2">
      <c r="A233" s="502">
        <v>30</v>
      </c>
      <c r="B233" s="510">
        <v>59435</v>
      </c>
      <c r="C233" s="511" t="s">
        <v>598</v>
      </c>
      <c r="D233" s="512" t="s">
        <v>599</v>
      </c>
      <c r="E233" s="510">
        <v>4</v>
      </c>
      <c r="F233" s="519">
        <v>2266.5</v>
      </c>
      <c r="G233" s="514" t="str">
        <f>HYPERLINK("http://www.russtyle.net/catalog/pix/59435.jpg","фото")</f>
        <v>фото</v>
      </c>
      <c r="H233" s="515"/>
      <c r="I233" s="516"/>
    </row>
    <row r="234" spans="1:9" s="501" customFormat="1" ht="12.6" customHeight="1" outlineLevel="2" x14ac:dyDescent="0.2">
      <c r="A234" s="502">
        <v>31</v>
      </c>
      <c r="B234" s="510">
        <v>59444</v>
      </c>
      <c r="C234" s="511" t="s">
        <v>9914</v>
      </c>
      <c r="D234" s="512" t="s">
        <v>9915</v>
      </c>
      <c r="E234" s="510">
        <v>9</v>
      </c>
      <c r="F234" s="513">
        <v>706.8</v>
      </c>
      <c r="G234" s="514" t="str">
        <f>HYPERLINK("http://www.russtyle.net/catalog/pix/59444.jpg","фото")</f>
        <v>фото</v>
      </c>
      <c r="H234" s="515"/>
      <c r="I234" s="516"/>
    </row>
    <row r="235" spans="1:9" s="501" customFormat="1" ht="12.6" customHeight="1" outlineLevel="2" x14ac:dyDescent="0.2">
      <c r="A235" s="502">
        <v>32</v>
      </c>
      <c r="B235" s="510">
        <v>59447</v>
      </c>
      <c r="C235" s="511" t="s">
        <v>279</v>
      </c>
      <c r="D235" s="512" t="s">
        <v>280</v>
      </c>
      <c r="E235" s="510">
        <v>9</v>
      </c>
      <c r="F235" s="513">
        <v>706.8</v>
      </c>
      <c r="G235" s="514" t="str">
        <f>HYPERLINK("http://www.russtyle.net/catalog/pix/59447.jpg","фото")</f>
        <v>фото</v>
      </c>
      <c r="H235" s="515"/>
      <c r="I235" s="516"/>
    </row>
    <row r="236" spans="1:9" s="501" customFormat="1" ht="12.6" customHeight="1" outlineLevel="2" x14ac:dyDescent="0.2">
      <c r="A236" s="502">
        <v>33</v>
      </c>
      <c r="B236" s="510">
        <v>59424</v>
      </c>
      <c r="C236" s="511" t="s">
        <v>281</v>
      </c>
      <c r="D236" s="512" t="s">
        <v>282</v>
      </c>
      <c r="E236" s="510">
        <v>6</v>
      </c>
      <c r="F236" s="513">
        <v>487.5</v>
      </c>
      <c r="G236" s="514" t="str">
        <f>HYPERLINK("http://www.russtyle.net/catalog/pix/59424.jpg","фото")</f>
        <v>фото</v>
      </c>
      <c r="H236" s="515"/>
      <c r="I236" s="516"/>
    </row>
    <row r="237" spans="1:9" s="501" customFormat="1" ht="22.35" customHeight="1" outlineLevel="2" x14ac:dyDescent="0.2">
      <c r="A237" s="502">
        <v>34</v>
      </c>
      <c r="B237" s="510">
        <v>74726</v>
      </c>
      <c r="C237" s="511" t="s">
        <v>283</v>
      </c>
      <c r="D237" s="512" t="s">
        <v>284</v>
      </c>
      <c r="E237" s="510">
        <v>8</v>
      </c>
      <c r="F237" s="519">
        <v>1559.8</v>
      </c>
      <c r="G237" s="514" t="str">
        <f>HYPERLINK("http://www.russtyle.net/catalog/pix/74726.jpg","фото")</f>
        <v>фото</v>
      </c>
      <c r="H237" s="515"/>
      <c r="I237" s="516"/>
    </row>
    <row r="238" spans="1:9" s="501" customFormat="1" ht="12.6" customHeight="1" outlineLevel="2" x14ac:dyDescent="0.2">
      <c r="A238" s="502">
        <v>35</v>
      </c>
      <c r="B238" s="510">
        <v>61784</v>
      </c>
      <c r="C238" s="511" t="s">
        <v>9916</v>
      </c>
      <c r="D238" s="512" t="s">
        <v>9917</v>
      </c>
      <c r="E238" s="510">
        <v>9</v>
      </c>
      <c r="F238" s="513">
        <v>706.8</v>
      </c>
      <c r="G238" s="514" t="str">
        <f>HYPERLINK("http://www.russtyle.net/catalog/pix/61784.jpg","фото")</f>
        <v>фото</v>
      </c>
      <c r="H238" s="515"/>
      <c r="I238" s="516"/>
    </row>
    <row r="239" spans="1:9" s="501" customFormat="1" ht="12.6" customHeight="1" outlineLevel="2" x14ac:dyDescent="0.2">
      <c r="A239" s="502">
        <v>36</v>
      </c>
      <c r="B239" s="510">
        <v>61782</v>
      </c>
      <c r="C239" s="511" t="s">
        <v>600</v>
      </c>
      <c r="D239" s="512" t="s">
        <v>601</v>
      </c>
      <c r="E239" s="510">
        <v>9</v>
      </c>
      <c r="F239" s="513">
        <v>755.5</v>
      </c>
      <c r="G239" s="514" t="str">
        <f>HYPERLINK("http://www.russtyle.net/catalog/pix/61782.jpg","фото")</f>
        <v>фото</v>
      </c>
      <c r="H239" s="515"/>
      <c r="I239" s="516"/>
    </row>
    <row r="240" spans="1:9" s="501" customFormat="1" ht="12.6" customHeight="1" outlineLevel="2" x14ac:dyDescent="0.2">
      <c r="A240" s="502">
        <v>37</v>
      </c>
      <c r="B240" s="510">
        <v>59423</v>
      </c>
      <c r="C240" s="511" t="s">
        <v>285</v>
      </c>
      <c r="D240" s="512" t="s">
        <v>286</v>
      </c>
      <c r="E240" s="510">
        <v>6</v>
      </c>
      <c r="F240" s="513">
        <v>560.5</v>
      </c>
      <c r="G240" s="514" t="str">
        <f>HYPERLINK("http://www.russtyle.net/catalog/pix/59423.jpg","фото")</f>
        <v>фото</v>
      </c>
      <c r="H240" s="515"/>
      <c r="I240" s="516"/>
    </row>
    <row r="241" spans="1:9" s="501" customFormat="1" ht="22.35" customHeight="1" outlineLevel="2" x14ac:dyDescent="0.2">
      <c r="A241" s="502">
        <v>38</v>
      </c>
      <c r="B241" s="510">
        <v>59433</v>
      </c>
      <c r="C241" s="511" t="s">
        <v>9918</v>
      </c>
      <c r="D241" s="512" t="s">
        <v>9919</v>
      </c>
      <c r="E241" s="510">
        <v>4</v>
      </c>
      <c r="F241" s="519">
        <v>2266.5</v>
      </c>
      <c r="G241" s="514" t="str">
        <f>HYPERLINK("http://www.russtyle.net/catalog/pix/59433.jpg","фото")</f>
        <v>фото</v>
      </c>
      <c r="H241" s="515"/>
      <c r="I241" s="516"/>
    </row>
    <row r="242" spans="1:9" s="501" customFormat="1" ht="15.75" customHeight="1" outlineLevel="1" x14ac:dyDescent="0.25">
      <c r="A242" s="496"/>
      <c r="B242" s="497">
        <v>100017</v>
      </c>
      <c r="C242" s="498"/>
      <c r="D242" s="499" t="s">
        <v>4842</v>
      </c>
      <c r="E242" s="498"/>
      <c r="F242" s="498"/>
      <c r="G242" s="498"/>
      <c r="H242" s="500"/>
      <c r="I242" s="500"/>
    </row>
    <row r="243" spans="1:9" s="501" customFormat="1" ht="12.6" customHeight="1" outlineLevel="2" x14ac:dyDescent="0.2">
      <c r="A243" s="502">
        <v>1</v>
      </c>
      <c r="B243" s="510">
        <v>51461</v>
      </c>
      <c r="C243" s="511" t="s">
        <v>287</v>
      </c>
      <c r="D243" s="512" t="s">
        <v>288</v>
      </c>
      <c r="E243" s="510">
        <v>6</v>
      </c>
      <c r="F243" s="513">
        <v>507.8</v>
      </c>
      <c r="G243" s="514" t="str">
        <f>HYPERLINK("http://www.russtyle.net/catalog/pix/51461.jpg","фото")</f>
        <v>фото</v>
      </c>
      <c r="H243" s="515"/>
      <c r="I243" s="516"/>
    </row>
    <row r="244" spans="1:9" s="501" customFormat="1" ht="12.6" customHeight="1" outlineLevel="2" x14ac:dyDescent="0.2">
      <c r="A244" s="502">
        <v>2</v>
      </c>
      <c r="B244" s="510">
        <v>51462</v>
      </c>
      <c r="C244" s="511" t="s">
        <v>4835</v>
      </c>
      <c r="D244" s="512" t="s">
        <v>4836</v>
      </c>
      <c r="E244" s="510">
        <v>10</v>
      </c>
      <c r="F244" s="513">
        <v>421.4</v>
      </c>
      <c r="G244" s="514" t="str">
        <f>HYPERLINK("http://www.russtyle.net/catalog/pix/51462.jpg","фото")</f>
        <v>фото</v>
      </c>
      <c r="H244" s="515"/>
      <c r="I244" s="516"/>
    </row>
    <row r="245" spans="1:9" s="501" customFormat="1" ht="12.6" customHeight="1" outlineLevel="2" x14ac:dyDescent="0.2">
      <c r="A245" s="502">
        <v>3</v>
      </c>
      <c r="B245" s="503">
        <v>51453</v>
      </c>
      <c r="C245" s="504" t="s">
        <v>289</v>
      </c>
      <c r="D245" s="505" t="s">
        <v>290</v>
      </c>
      <c r="E245" s="503">
        <v>500</v>
      </c>
      <c r="F245" s="506">
        <v>11.1</v>
      </c>
      <c r="G245" s="507" t="str">
        <f>HYPERLINK("http://www.russtyle.net/catalog/pix/51453.jpg","фото")</f>
        <v>фото</v>
      </c>
      <c r="H245" s="508"/>
      <c r="I245" s="518" t="s">
        <v>7384</v>
      </c>
    </row>
    <row r="246" spans="1:9" s="501" customFormat="1" ht="15.75" customHeight="1" outlineLevel="1" x14ac:dyDescent="0.25">
      <c r="A246" s="496"/>
      <c r="B246" s="497">
        <v>100025</v>
      </c>
      <c r="C246" s="498"/>
      <c r="D246" s="499" t="s">
        <v>9352</v>
      </c>
      <c r="E246" s="498"/>
      <c r="F246" s="498"/>
      <c r="G246" s="498"/>
      <c r="H246" s="500"/>
      <c r="I246" s="500"/>
    </row>
    <row r="247" spans="1:9" s="501" customFormat="1" ht="22.35" customHeight="1" outlineLevel="2" x14ac:dyDescent="0.2">
      <c r="A247" s="502">
        <v>1</v>
      </c>
      <c r="B247" s="503">
        <v>58459</v>
      </c>
      <c r="C247" s="504" t="s">
        <v>8435</v>
      </c>
      <c r="D247" s="505" t="s">
        <v>8436</v>
      </c>
      <c r="E247" s="503">
        <v>12</v>
      </c>
      <c r="F247" s="506">
        <v>567.9</v>
      </c>
      <c r="G247" s="507" t="str">
        <f>HYPERLINK("http://www.russtyle.net/catalog/pix/58459.jpg","фото")</f>
        <v>фото</v>
      </c>
      <c r="H247" s="508"/>
      <c r="I247" s="518" t="s">
        <v>7384</v>
      </c>
    </row>
    <row r="248" spans="1:9" s="501" customFormat="1" ht="22.35" customHeight="1" outlineLevel="2" x14ac:dyDescent="0.2">
      <c r="A248" s="502">
        <v>2</v>
      </c>
      <c r="B248" s="503">
        <v>58453</v>
      </c>
      <c r="C248" s="504" t="s">
        <v>602</v>
      </c>
      <c r="D248" s="505" t="s">
        <v>603</v>
      </c>
      <c r="E248" s="503">
        <v>12</v>
      </c>
      <c r="F248" s="506">
        <v>567.9</v>
      </c>
      <c r="G248" s="507" t="str">
        <f>HYPERLINK("http://www.russtyle.net/catalog/pix/58453.jpg","фото")</f>
        <v>фото</v>
      </c>
      <c r="H248" s="508"/>
      <c r="I248" s="518" t="s">
        <v>7384</v>
      </c>
    </row>
    <row r="249" spans="1:9" s="501" customFormat="1" ht="22.35" customHeight="1" outlineLevel="2" x14ac:dyDescent="0.2">
      <c r="A249" s="502">
        <v>3</v>
      </c>
      <c r="B249" s="503">
        <v>58452</v>
      </c>
      <c r="C249" s="504" t="s">
        <v>604</v>
      </c>
      <c r="D249" s="505" t="s">
        <v>605</v>
      </c>
      <c r="E249" s="503">
        <v>12</v>
      </c>
      <c r="F249" s="506">
        <v>567.9</v>
      </c>
      <c r="G249" s="507" t="str">
        <f>HYPERLINK("http://www.russtyle.net/catalog/pix/58452.jpg","фото")</f>
        <v>фото</v>
      </c>
      <c r="H249" s="508"/>
      <c r="I249" s="518" t="s">
        <v>7384</v>
      </c>
    </row>
    <row r="250" spans="1:9" s="501" customFormat="1" ht="22.35" customHeight="1" outlineLevel="2" x14ac:dyDescent="0.2">
      <c r="A250" s="502">
        <v>4</v>
      </c>
      <c r="B250" s="503">
        <v>58458</v>
      </c>
      <c r="C250" s="504" t="s">
        <v>291</v>
      </c>
      <c r="D250" s="505" t="s">
        <v>292</v>
      </c>
      <c r="E250" s="503">
        <v>12</v>
      </c>
      <c r="F250" s="506">
        <v>567.9</v>
      </c>
      <c r="G250" s="507" t="str">
        <f>HYPERLINK("http://www.russtyle.net/catalog/pix/58458.jpg","фото")</f>
        <v>фото</v>
      </c>
      <c r="H250" s="508"/>
      <c r="I250" s="518" t="s">
        <v>7384</v>
      </c>
    </row>
    <row r="251" spans="1:9" s="501" customFormat="1" ht="12.6" customHeight="1" outlineLevel="2" x14ac:dyDescent="0.2">
      <c r="A251" s="502">
        <v>5</v>
      </c>
      <c r="B251" s="503">
        <v>59420</v>
      </c>
      <c r="C251" s="504" t="s">
        <v>9353</v>
      </c>
      <c r="D251" s="505" t="s">
        <v>9354</v>
      </c>
      <c r="E251" s="503">
        <v>6</v>
      </c>
      <c r="F251" s="506">
        <v>545.20000000000005</v>
      </c>
      <c r="G251" s="507" t="str">
        <f>HYPERLINK("http://www.russtyle.net/catalog/pix/59420.jpg","фото")</f>
        <v>фото</v>
      </c>
      <c r="H251" s="508"/>
      <c r="I251" s="518" t="s">
        <v>7384</v>
      </c>
    </row>
    <row r="252" spans="1:9" s="501" customFormat="1" ht="12.6" customHeight="1" outlineLevel="2" x14ac:dyDescent="0.2">
      <c r="A252" s="502">
        <v>6</v>
      </c>
      <c r="B252" s="503">
        <v>59421</v>
      </c>
      <c r="C252" s="504" t="s">
        <v>606</v>
      </c>
      <c r="D252" s="505" t="s">
        <v>607</v>
      </c>
      <c r="E252" s="503">
        <v>6</v>
      </c>
      <c r="F252" s="506">
        <v>545.20000000000005</v>
      </c>
      <c r="G252" s="507" t="str">
        <f>HYPERLINK("http://www.russtyle.net/catalog/pix/59421.jpg","фото")</f>
        <v>фото</v>
      </c>
      <c r="H252" s="508"/>
      <c r="I252" s="518" t="s">
        <v>7384</v>
      </c>
    </row>
    <row r="253" spans="1:9" s="501" customFormat="1" ht="15.75" customHeight="1" outlineLevel="1" x14ac:dyDescent="0.25">
      <c r="A253" s="496"/>
      <c r="B253" s="497">
        <v>100014</v>
      </c>
      <c r="C253" s="498"/>
      <c r="D253" s="499" t="s">
        <v>6977</v>
      </c>
      <c r="E253" s="498"/>
      <c r="F253" s="498"/>
      <c r="G253" s="498"/>
      <c r="H253" s="500"/>
      <c r="I253" s="500"/>
    </row>
    <row r="254" spans="1:9" s="501" customFormat="1" ht="12.6" customHeight="1" outlineLevel="2" x14ac:dyDescent="0.2">
      <c r="A254" s="502">
        <v>1</v>
      </c>
      <c r="B254" s="510">
        <v>53029</v>
      </c>
      <c r="C254" s="511" t="s">
        <v>608</v>
      </c>
      <c r="D254" s="512" t="s">
        <v>609</v>
      </c>
      <c r="E254" s="510">
        <v>10</v>
      </c>
      <c r="F254" s="519">
        <v>1661.4</v>
      </c>
      <c r="G254" s="514" t="str">
        <f>HYPERLINK("http://www.russtyle.net/catalog/pix/53029.jpg","фото")</f>
        <v>фото</v>
      </c>
      <c r="H254" s="515"/>
      <c r="I254" s="516"/>
    </row>
    <row r="255" spans="1:9" s="501" customFormat="1" ht="12.6" customHeight="1" outlineLevel="2" x14ac:dyDescent="0.2">
      <c r="A255" s="502">
        <v>2</v>
      </c>
      <c r="B255" s="510">
        <v>53052</v>
      </c>
      <c r="C255" s="511" t="s">
        <v>9920</v>
      </c>
      <c r="D255" s="512" t="s">
        <v>9921</v>
      </c>
      <c r="E255" s="510">
        <v>20</v>
      </c>
      <c r="F255" s="513">
        <v>790.7</v>
      </c>
      <c r="G255" s="514" t="str">
        <f>HYPERLINK("http://www.russtyle.net/catalog/pix/53052.jpg","фото")</f>
        <v>фото</v>
      </c>
      <c r="H255" s="515"/>
      <c r="I255" s="516"/>
    </row>
    <row r="256" spans="1:9" s="501" customFormat="1" ht="12.6" customHeight="1" outlineLevel="2" x14ac:dyDescent="0.2">
      <c r="A256" s="502">
        <v>3</v>
      </c>
      <c r="B256" s="510">
        <v>53017</v>
      </c>
      <c r="C256" s="511" t="s">
        <v>293</v>
      </c>
      <c r="D256" s="512" t="s">
        <v>294</v>
      </c>
      <c r="E256" s="510">
        <v>35</v>
      </c>
      <c r="F256" s="513">
        <v>694.9</v>
      </c>
      <c r="G256" s="514" t="str">
        <f>HYPERLINK("http://www.russtyle.net/catalog/pix/53017.jpg","фото")</f>
        <v>фото</v>
      </c>
      <c r="H256" s="515"/>
      <c r="I256" s="516"/>
    </row>
    <row r="257" spans="1:9" s="501" customFormat="1" ht="15.75" customHeight="1" outlineLevel="1" x14ac:dyDescent="0.25">
      <c r="A257" s="496"/>
      <c r="B257" s="497">
        <v>100019</v>
      </c>
      <c r="C257" s="498"/>
      <c r="D257" s="499" t="s">
        <v>6010</v>
      </c>
      <c r="E257" s="498"/>
      <c r="F257" s="498"/>
      <c r="G257" s="498"/>
      <c r="H257" s="500"/>
      <c r="I257" s="500"/>
    </row>
    <row r="258" spans="1:9" s="501" customFormat="1" ht="12.6" customHeight="1" outlineLevel="2" x14ac:dyDescent="0.2">
      <c r="A258" s="502">
        <v>1</v>
      </c>
      <c r="B258" s="510">
        <v>52505</v>
      </c>
      <c r="C258" s="511" t="s">
        <v>295</v>
      </c>
      <c r="D258" s="512" t="s">
        <v>296</v>
      </c>
      <c r="E258" s="510">
        <v>25</v>
      </c>
      <c r="F258" s="513">
        <v>257.39999999999998</v>
      </c>
      <c r="G258" s="514" t="str">
        <f>HYPERLINK("http://www.russtyle.net/catalog/pix/52505.jpg","фото")</f>
        <v>фото</v>
      </c>
      <c r="H258" s="515"/>
      <c r="I258" s="516"/>
    </row>
    <row r="259" spans="1:9" s="501" customFormat="1" ht="12.6" customHeight="1" outlineLevel="2" x14ac:dyDescent="0.2">
      <c r="A259" s="502">
        <v>2</v>
      </c>
      <c r="B259" s="510">
        <v>52552</v>
      </c>
      <c r="C259" s="511" t="s">
        <v>3410</v>
      </c>
      <c r="D259" s="512" t="s">
        <v>3411</v>
      </c>
      <c r="E259" s="510">
        <v>25</v>
      </c>
      <c r="F259" s="513">
        <v>222</v>
      </c>
      <c r="G259" s="514" t="str">
        <f>HYPERLINK("http://www.russtyle.net/catalog/pix/52552.jpg","фото")</f>
        <v>фото</v>
      </c>
      <c r="H259" s="515"/>
      <c r="I259" s="516"/>
    </row>
    <row r="260" spans="1:9" s="501" customFormat="1" ht="12.6" customHeight="1" outlineLevel="2" x14ac:dyDescent="0.2">
      <c r="A260" s="502">
        <v>3</v>
      </c>
      <c r="B260" s="510">
        <v>52593</v>
      </c>
      <c r="C260" s="511" t="s">
        <v>3412</v>
      </c>
      <c r="D260" s="512" t="s">
        <v>3413</v>
      </c>
      <c r="E260" s="510">
        <v>25</v>
      </c>
      <c r="F260" s="513">
        <v>222</v>
      </c>
      <c r="G260" s="514" t="str">
        <f>HYPERLINK("http://www.russtyle.net/catalog/pix/52593.jpg","фото")</f>
        <v>фото</v>
      </c>
      <c r="H260" s="515"/>
      <c r="I260" s="516"/>
    </row>
    <row r="261" spans="1:9" s="501" customFormat="1" ht="12.6" customHeight="1" outlineLevel="2" x14ac:dyDescent="0.2">
      <c r="A261" s="502">
        <v>4</v>
      </c>
      <c r="B261" s="510">
        <v>52548</v>
      </c>
      <c r="C261" s="511" t="s">
        <v>9000</v>
      </c>
      <c r="D261" s="512" t="s">
        <v>9001</v>
      </c>
      <c r="E261" s="510">
        <v>25</v>
      </c>
      <c r="F261" s="513">
        <v>222</v>
      </c>
      <c r="G261" s="514" t="str">
        <f>HYPERLINK("http://www.russtyle.net/catalog/pix/52548.jpg","фото")</f>
        <v>фото</v>
      </c>
      <c r="H261" s="515"/>
      <c r="I261" s="516"/>
    </row>
    <row r="262" spans="1:9" s="501" customFormat="1" ht="12.6" customHeight="1" outlineLevel="2" x14ac:dyDescent="0.2">
      <c r="A262" s="502">
        <v>5</v>
      </c>
      <c r="B262" s="510">
        <v>52554</v>
      </c>
      <c r="C262" s="511" t="s">
        <v>297</v>
      </c>
      <c r="D262" s="512" t="s">
        <v>298</v>
      </c>
      <c r="E262" s="510">
        <v>25</v>
      </c>
      <c r="F262" s="513">
        <v>257.39999999999998</v>
      </c>
      <c r="G262" s="514" t="str">
        <f>HYPERLINK("http://www.russtyle.net/catalog/pix/52554.jpg","фото")</f>
        <v>фото</v>
      </c>
      <c r="H262" s="515"/>
      <c r="I262" s="516"/>
    </row>
    <row r="263" spans="1:9" s="501" customFormat="1" ht="12.6" customHeight="1" outlineLevel="2" x14ac:dyDescent="0.2">
      <c r="A263" s="502">
        <v>6</v>
      </c>
      <c r="B263" s="510">
        <v>52551</v>
      </c>
      <c r="C263" s="511" t="s">
        <v>9355</v>
      </c>
      <c r="D263" s="512" t="s">
        <v>9356</v>
      </c>
      <c r="E263" s="510">
        <v>25</v>
      </c>
      <c r="F263" s="513">
        <v>222</v>
      </c>
      <c r="G263" s="514" t="str">
        <f>HYPERLINK("http://www.russtyle.net/catalog/pix/52551.jpg","фото")</f>
        <v>фото</v>
      </c>
      <c r="H263" s="515"/>
      <c r="I263" s="516"/>
    </row>
    <row r="264" spans="1:9" s="501" customFormat="1" ht="12.6" customHeight="1" outlineLevel="2" x14ac:dyDescent="0.2">
      <c r="A264" s="502">
        <v>7</v>
      </c>
      <c r="B264" s="510">
        <v>52583</v>
      </c>
      <c r="C264" s="511" t="s">
        <v>9002</v>
      </c>
      <c r="D264" s="512" t="s">
        <v>9003</v>
      </c>
      <c r="E264" s="510">
        <v>25</v>
      </c>
      <c r="F264" s="513">
        <v>222</v>
      </c>
      <c r="G264" s="514" t="str">
        <f>HYPERLINK("http://www.russtyle.net/catalog/pix/52583.jpg","фото")</f>
        <v>фото</v>
      </c>
      <c r="H264" s="515"/>
      <c r="I264" s="516"/>
    </row>
    <row r="265" spans="1:9" s="501" customFormat="1" ht="12.6" customHeight="1" outlineLevel="2" x14ac:dyDescent="0.2">
      <c r="A265" s="502">
        <v>8</v>
      </c>
      <c r="B265" s="510">
        <v>52540</v>
      </c>
      <c r="C265" s="511" t="s">
        <v>3414</v>
      </c>
      <c r="D265" s="512" t="s">
        <v>3415</v>
      </c>
      <c r="E265" s="510">
        <v>25</v>
      </c>
      <c r="F265" s="513">
        <v>222</v>
      </c>
      <c r="G265" s="514" t="str">
        <f>HYPERLINK("http://www.russtyle.net/catalog/pix/52540.jpg","фото")</f>
        <v>фото</v>
      </c>
      <c r="H265" s="515"/>
      <c r="I265" s="516"/>
    </row>
    <row r="266" spans="1:9" s="501" customFormat="1" ht="12.6" customHeight="1" outlineLevel="2" x14ac:dyDescent="0.2">
      <c r="A266" s="502">
        <v>9</v>
      </c>
      <c r="B266" s="510">
        <v>52504</v>
      </c>
      <c r="C266" s="511" t="s">
        <v>299</v>
      </c>
      <c r="D266" s="512" t="s">
        <v>300</v>
      </c>
      <c r="E266" s="510">
        <v>25</v>
      </c>
      <c r="F266" s="513">
        <v>257.39999999999998</v>
      </c>
      <c r="G266" s="514" t="str">
        <f>HYPERLINK("http://www.russtyle.net/catalog/pix/52504.jpg","фото")</f>
        <v>фото</v>
      </c>
      <c r="H266" s="515"/>
      <c r="I266" s="516"/>
    </row>
    <row r="267" spans="1:9" s="501" customFormat="1" ht="12.6" customHeight="1" outlineLevel="2" x14ac:dyDescent="0.2">
      <c r="A267" s="502">
        <v>10</v>
      </c>
      <c r="B267" s="510">
        <v>52547</v>
      </c>
      <c r="C267" s="511" t="s">
        <v>6988</v>
      </c>
      <c r="D267" s="512" t="s">
        <v>6989</v>
      </c>
      <c r="E267" s="510">
        <v>25</v>
      </c>
      <c r="F267" s="513">
        <v>257.39999999999998</v>
      </c>
      <c r="G267" s="514" t="str">
        <f>HYPERLINK("http://www.russtyle.net/catalog/pix/52547.jpg","фото")</f>
        <v>фото</v>
      </c>
      <c r="H267" s="515"/>
      <c r="I267" s="516"/>
    </row>
    <row r="268" spans="1:9" s="501" customFormat="1" ht="12.6" customHeight="1" outlineLevel="2" x14ac:dyDescent="0.2">
      <c r="A268" s="502">
        <v>11</v>
      </c>
      <c r="B268" s="510">
        <v>52557</v>
      </c>
      <c r="C268" s="511" t="s">
        <v>3007</v>
      </c>
      <c r="D268" s="512" t="s">
        <v>3008</v>
      </c>
      <c r="E268" s="510">
        <v>25</v>
      </c>
      <c r="F268" s="513">
        <v>222</v>
      </c>
      <c r="G268" s="514" t="str">
        <f>HYPERLINK("http://www.russtyle.net/catalog/pix/52557.jpg","фото")</f>
        <v>фото</v>
      </c>
      <c r="H268" s="515"/>
      <c r="I268" s="516"/>
    </row>
    <row r="269" spans="1:9" s="501" customFormat="1" ht="12.6" customHeight="1" outlineLevel="2" x14ac:dyDescent="0.2">
      <c r="A269" s="502">
        <v>12</v>
      </c>
      <c r="B269" s="510">
        <v>52566</v>
      </c>
      <c r="C269" s="511" t="s">
        <v>301</v>
      </c>
      <c r="D269" s="512" t="s">
        <v>302</v>
      </c>
      <c r="E269" s="510">
        <v>25</v>
      </c>
      <c r="F269" s="513">
        <v>222</v>
      </c>
      <c r="G269" s="514" t="str">
        <f>HYPERLINK("http://www.russtyle.net/catalog/pix/52566.jpg","фото")</f>
        <v>фото</v>
      </c>
      <c r="H269" s="515"/>
      <c r="I269" s="516"/>
    </row>
    <row r="270" spans="1:9" s="501" customFormat="1" ht="12.6" customHeight="1" outlineLevel="2" x14ac:dyDescent="0.2">
      <c r="A270" s="502">
        <v>13</v>
      </c>
      <c r="B270" s="510">
        <v>52542</v>
      </c>
      <c r="C270" s="511" t="s">
        <v>6577</v>
      </c>
      <c r="D270" s="512" t="s">
        <v>6578</v>
      </c>
      <c r="E270" s="510">
        <v>25</v>
      </c>
      <c r="F270" s="513">
        <v>222</v>
      </c>
      <c r="G270" s="514" t="str">
        <f>HYPERLINK("http://www.russtyle.net/catalog/pix/52542.jpg","фото")</f>
        <v>фото</v>
      </c>
      <c r="H270" s="515"/>
      <c r="I270" s="516"/>
    </row>
    <row r="271" spans="1:9" s="501" customFormat="1" ht="12.6" customHeight="1" outlineLevel="2" x14ac:dyDescent="0.2">
      <c r="A271" s="502">
        <v>14</v>
      </c>
      <c r="B271" s="510">
        <v>52544</v>
      </c>
      <c r="C271" s="511" t="s">
        <v>9357</v>
      </c>
      <c r="D271" s="512" t="s">
        <v>9358</v>
      </c>
      <c r="E271" s="510">
        <v>25</v>
      </c>
      <c r="F271" s="513">
        <v>222</v>
      </c>
      <c r="G271" s="514" t="str">
        <f>HYPERLINK("http://www.russtyle.net/catalog/pix/52544.jpg","фото")</f>
        <v>фото</v>
      </c>
      <c r="H271" s="515"/>
      <c r="I271" s="516"/>
    </row>
    <row r="272" spans="1:9" s="501" customFormat="1" ht="12.6" customHeight="1" outlineLevel="2" x14ac:dyDescent="0.2">
      <c r="A272" s="502">
        <v>15</v>
      </c>
      <c r="B272" s="510">
        <v>52579</v>
      </c>
      <c r="C272" s="511" t="s">
        <v>9922</v>
      </c>
      <c r="D272" s="512" t="s">
        <v>9923</v>
      </c>
      <c r="E272" s="510">
        <v>25</v>
      </c>
      <c r="F272" s="513">
        <v>222</v>
      </c>
      <c r="G272" s="514" t="str">
        <f>HYPERLINK("http://www.russtyle.net/catalog/pix/52579.jpg","фото")</f>
        <v>фото</v>
      </c>
      <c r="H272" s="515"/>
      <c r="I272" s="516"/>
    </row>
    <row r="273" spans="1:9" s="501" customFormat="1" ht="12.6" customHeight="1" outlineLevel="2" x14ac:dyDescent="0.2">
      <c r="A273" s="502">
        <v>16</v>
      </c>
      <c r="B273" s="510">
        <v>52567</v>
      </c>
      <c r="C273" s="511" t="s">
        <v>3416</v>
      </c>
      <c r="D273" s="512" t="s">
        <v>3417</v>
      </c>
      <c r="E273" s="510">
        <v>25</v>
      </c>
      <c r="F273" s="513">
        <v>62.2</v>
      </c>
      <c r="G273" s="514" t="str">
        <f>HYPERLINK("http://www.russtyle.net/catalog/pix/52567.jpg","фото")</f>
        <v>фото</v>
      </c>
      <c r="H273" s="515"/>
      <c r="I273" s="516"/>
    </row>
    <row r="274" spans="1:9" s="501" customFormat="1" ht="12.6" customHeight="1" outlineLevel="2" x14ac:dyDescent="0.2">
      <c r="A274" s="502">
        <v>17</v>
      </c>
      <c r="B274" s="510">
        <v>52549</v>
      </c>
      <c r="C274" s="511" t="s">
        <v>3812</v>
      </c>
      <c r="D274" s="512" t="s">
        <v>3813</v>
      </c>
      <c r="E274" s="510">
        <v>25</v>
      </c>
      <c r="F274" s="513">
        <v>222</v>
      </c>
      <c r="G274" s="514" t="str">
        <f>HYPERLINK("http://www.russtyle.net/catalog/pix/52549.jpg","фото")</f>
        <v>фото</v>
      </c>
      <c r="H274" s="515"/>
      <c r="I274" s="516"/>
    </row>
    <row r="275" spans="1:9" s="501" customFormat="1" ht="12.6" customHeight="1" outlineLevel="2" x14ac:dyDescent="0.2">
      <c r="A275" s="502">
        <v>18</v>
      </c>
      <c r="B275" s="510">
        <v>52553</v>
      </c>
      <c r="C275" s="511" t="s">
        <v>3814</v>
      </c>
      <c r="D275" s="512" t="s">
        <v>3815</v>
      </c>
      <c r="E275" s="510">
        <v>25</v>
      </c>
      <c r="F275" s="513">
        <v>222</v>
      </c>
      <c r="G275" s="514" t="str">
        <f>HYPERLINK("http://www.russtyle.net/catalog/pix/52553.jpg","фото")</f>
        <v>фото</v>
      </c>
      <c r="H275" s="515"/>
      <c r="I275" s="516"/>
    </row>
    <row r="276" spans="1:9" s="501" customFormat="1" ht="15.75" customHeight="1" outlineLevel="1" x14ac:dyDescent="0.25">
      <c r="A276" s="496"/>
      <c r="B276" s="497">
        <v>100016</v>
      </c>
      <c r="C276" s="498"/>
      <c r="D276" s="499" t="s">
        <v>6048</v>
      </c>
      <c r="E276" s="498"/>
      <c r="F276" s="498"/>
      <c r="G276" s="498"/>
      <c r="H276" s="500"/>
      <c r="I276" s="500"/>
    </row>
    <row r="277" spans="1:9" s="501" customFormat="1" ht="12.6" customHeight="1" outlineLevel="2" x14ac:dyDescent="0.2">
      <c r="A277" s="502">
        <v>1</v>
      </c>
      <c r="B277" s="510">
        <v>52263</v>
      </c>
      <c r="C277" s="511" t="s">
        <v>9924</v>
      </c>
      <c r="D277" s="512" t="s">
        <v>9925</v>
      </c>
      <c r="E277" s="510">
        <v>10</v>
      </c>
      <c r="F277" s="513">
        <v>765.2</v>
      </c>
      <c r="G277" s="514" t="str">
        <f>HYPERLINK("http://www.russtyle.net/catalog/pix/52263.jpg","фото")</f>
        <v>фото</v>
      </c>
      <c r="H277" s="515"/>
      <c r="I277" s="516"/>
    </row>
    <row r="278" spans="1:9" s="501" customFormat="1" ht="12.6" customHeight="1" outlineLevel="2" x14ac:dyDescent="0.2">
      <c r="A278" s="502">
        <v>2</v>
      </c>
      <c r="B278" s="510">
        <v>52262</v>
      </c>
      <c r="C278" s="511" t="s">
        <v>9926</v>
      </c>
      <c r="D278" s="512" t="s">
        <v>9927</v>
      </c>
      <c r="E278" s="510">
        <v>8</v>
      </c>
      <c r="F278" s="513">
        <v>975.9</v>
      </c>
      <c r="G278" s="514" t="str">
        <f>HYPERLINK("http://www.russtyle.net/catalog/pix/52262.jpg","фото")</f>
        <v>фото</v>
      </c>
      <c r="H278" s="515"/>
      <c r="I278" s="516"/>
    </row>
    <row r="279" spans="1:9" s="501" customFormat="1" ht="12.6" customHeight="1" outlineLevel="2" x14ac:dyDescent="0.2">
      <c r="A279" s="502">
        <v>3</v>
      </c>
      <c r="B279" s="510">
        <v>52284</v>
      </c>
      <c r="C279" s="511" t="s">
        <v>9928</v>
      </c>
      <c r="D279" s="512" t="s">
        <v>9929</v>
      </c>
      <c r="E279" s="510">
        <v>10</v>
      </c>
      <c r="F279" s="513">
        <v>727.2</v>
      </c>
      <c r="G279" s="514" t="str">
        <f>HYPERLINK("http://www.russtyle.net/catalog/pix/52284.jpg","фото")</f>
        <v>фото</v>
      </c>
      <c r="H279" s="515"/>
      <c r="I279" s="516"/>
    </row>
    <row r="280" spans="1:9" s="501" customFormat="1" ht="12.6" customHeight="1" outlineLevel="2" x14ac:dyDescent="0.2">
      <c r="A280" s="502">
        <v>4</v>
      </c>
      <c r="B280" s="510">
        <v>51510</v>
      </c>
      <c r="C280" s="511" t="s">
        <v>3888</v>
      </c>
      <c r="D280" s="512" t="s">
        <v>3887</v>
      </c>
      <c r="E280" s="510">
        <v>40</v>
      </c>
      <c r="F280" s="513">
        <v>154.69999999999999</v>
      </c>
      <c r="G280" s="514" t="str">
        <f>HYPERLINK("http://www.russtyle.net/catalog/pix/51510.jpg","фото")</f>
        <v>фото</v>
      </c>
      <c r="H280" s="515"/>
      <c r="I280" s="516"/>
    </row>
    <row r="281" spans="1:9" s="501" customFormat="1" ht="12.6" customHeight="1" outlineLevel="2" x14ac:dyDescent="0.2">
      <c r="A281" s="502">
        <v>5</v>
      </c>
      <c r="B281" s="510">
        <v>52264</v>
      </c>
      <c r="C281" s="511" t="s">
        <v>9930</v>
      </c>
      <c r="D281" s="512" t="s">
        <v>9931</v>
      </c>
      <c r="E281" s="510">
        <v>10</v>
      </c>
      <c r="F281" s="513">
        <v>727.2</v>
      </c>
      <c r="G281" s="514" t="str">
        <f>HYPERLINK("http://www.russtyle.net/catalog/pix/52264.jpg","фото")</f>
        <v>фото</v>
      </c>
      <c r="H281" s="515"/>
      <c r="I281" s="516"/>
    </row>
    <row r="282" spans="1:9" s="501" customFormat="1" ht="12.6" customHeight="1" outlineLevel="2" x14ac:dyDescent="0.2">
      <c r="A282" s="502">
        <v>6</v>
      </c>
      <c r="B282" s="510">
        <v>52427</v>
      </c>
      <c r="C282" s="511" t="s">
        <v>6384</v>
      </c>
      <c r="D282" s="512" t="s">
        <v>6385</v>
      </c>
      <c r="E282" s="510">
        <v>16</v>
      </c>
      <c r="F282" s="513">
        <v>260.89999999999998</v>
      </c>
      <c r="G282" s="514" t="str">
        <f>HYPERLINK("http://www.russtyle.net/catalog/pix/52427.jpg","фото")</f>
        <v>фото</v>
      </c>
      <c r="H282" s="515"/>
      <c r="I282" s="516"/>
    </row>
    <row r="283" spans="1:9" s="501" customFormat="1" ht="12.6" customHeight="1" outlineLevel="2" x14ac:dyDescent="0.2">
      <c r="A283" s="502">
        <v>7</v>
      </c>
      <c r="B283" s="510">
        <v>51512</v>
      </c>
      <c r="C283" s="511" t="s">
        <v>4762</v>
      </c>
      <c r="D283" s="512" t="s">
        <v>4763</v>
      </c>
      <c r="E283" s="510">
        <v>40</v>
      </c>
      <c r="F283" s="513">
        <v>154.69999999999999</v>
      </c>
      <c r="G283" s="514" t="str">
        <f>HYPERLINK("http://www.russtyle.net/catalog/pix/51512.jpg","фото")</f>
        <v>фото</v>
      </c>
      <c r="H283" s="515"/>
      <c r="I283" s="516"/>
    </row>
    <row r="284" spans="1:9" s="501" customFormat="1" ht="12.6" customHeight="1" outlineLevel="2" x14ac:dyDescent="0.2">
      <c r="A284" s="502">
        <v>8</v>
      </c>
      <c r="B284" s="510">
        <v>52442</v>
      </c>
      <c r="C284" s="511" t="s">
        <v>6032</v>
      </c>
      <c r="D284" s="512" t="s">
        <v>6033</v>
      </c>
      <c r="E284" s="510">
        <v>40</v>
      </c>
      <c r="F284" s="513">
        <v>144.69999999999999</v>
      </c>
      <c r="G284" s="514" t="str">
        <f>HYPERLINK("http://www.russtyle.net/catalog/pix/52442.jpg","фото")</f>
        <v>фото</v>
      </c>
      <c r="H284" s="515"/>
      <c r="I284" s="516"/>
    </row>
    <row r="285" spans="1:9" s="501" customFormat="1" ht="15.75" customHeight="1" outlineLevel="1" x14ac:dyDescent="0.25">
      <c r="A285" s="496"/>
      <c r="B285" s="497">
        <v>9999960</v>
      </c>
      <c r="C285" s="498"/>
      <c r="D285" s="499" t="s">
        <v>8424</v>
      </c>
      <c r="E285" s="498"/>
      <c r="F285" s="498"/>
      <c r="G285" s="498"/>
      <c r="H285" s="500"/>
      <c r="I285" s="500"/>
    </row>
    <row r="286" spans="1:9" s="501" customFormat="1" ht="12.6" customHeight="1" outlineLevel="2" x14ac:dyDescent="0.2">
      <c r="A286" s="502">
        <v>1</v>
      </c>
      <c r="B286" s="510">
        <v>79500</v>
      </c>
      <c r="C286" s="511" t="s">
        <v>8425</v>
      </c>
      <c r="D286" s="512" t="s">
        <v>8426</v>
      </c>
      <c r="E286" s="510">
        <v>30</v>
      </c>
      <c r="F286" s="513">
        <v>66.099999999999994</v>
      </c>
      <c r="G286" s="514" t="str">
        <f>HYPERLINK("http://www.russtyle.net/catalog/pix/79500.jpg","фото")</f>
        <v>фото</v>
      </c>
      <c r="H286" s="515"/>
      <c r="I286" s="516"/>
    </row>
    <row r="287" spans="1:9" s="501" customFormat="1" ht="12.6" customHeight="1" outlineLevel="2" x14ac:dyDescent="0.2">
      <c r="A287" s="502">
        <v>2</v>
      </c>
      <c r="B287" s="510">
        <v>79501</v>
      </c>
      <c r="C287" s="511" t="s">
        <v>8427</v>
      </c>
      <c r="D287" s="512" t="s">
        <v>8428</v>
      </c>
      <c r="E287" s="510">
        <v>30</v>
      </c>
      <c r="F287" s="513">
        <v>66.099999999999994</v>
      </c>
      <c r="G287" s="514" t="str">
        <f>HYPERLINK("http://www.russtyle.net/catalog/pix/79501.jpg","фото")</f>
        <v>фото</v>
      </c>
      <c r="H287" s="515"/>
      <c r="I287" s="517" t="s">
        <v>7871</v>
      </c>
    </row>
    <row r="288" spans="1:9" s="501" customFormat="1" ht="12.6" customHeight="1" outlineLevel="2" x14ac:dyDescent="0.2">
      <c r="A288" s="502">
        <v>3</v>
      </c>
      <c r="B288" s="510">
        <v>79502</v>
      </c>
      <c r="C288" s="511" t="s">
        <v>8429</v>
      </c>
      <c r="D288" s="512" t="s">
        <v>8430</v>
      </c>
      <c r="E288" s="510">
        <v>30</v>
      </c>
      <c r="F288" s="513">
        <v>66.099999999999994</v>
      </c>
      <c r="G288" s="514" t="str">
        <f>HYPERLINK("http://www.russtyle.net/catalog/pix/79502.jpg","фото")</f>
        <v>фото</v>
      </c>
      <c r="H288" s="515"/>
      <c r="I288" s="517" t="s">
        <v>7871</v>
      </c>
    </row>
    <row r="289" spans="1:9" s="501" customFormat="1" ht="22.35" customHeight="1" outlineLevel="2" x14ac:dyDescent="0.2">
      <c r="A289" s="502">
        <v>4</v>
      </c>
      <c r="B289" s="510">
        <v>53348</v>
      </c>
      <c r="C289" s="511" t="s">
        <v>303</v>
      </c>
      <c r="D289" s="512" t="s">
        <v>304</v>
      </c>
      <c r="E289" s="510">
        <v>18</v>
      </c>
      <c r="F289" s="513">
        <v>58.1</v>
      </c>
      <c r="G289" s="514" t="str">
        <f>HYPERLINK("http://www.russtyle.net/catalog/pix/53348.jpg","фото")</f>
        <v>фото</v>
      </c>
      <c r="H289" s="515"/>
      <c r="I289" s="517" t="s">
        <v>7871</v>
      </c>
    </row>
    <row r="290" spans="1:9" s="501" customFormat="1" ht="22.35" customHeight="1" outlineLevel="2" x14ac:dyDescent="0.2">
      <c r="A290" s="502">
        <v>5</v>
      </c>
      <c r="B290" s="510">
        <v>53349</v>
      </c>
      <c r="C290" s="511" t="s">
        <v>305</v>
      </c>
      <c r="D290" s="512" t="s">
        <v>306</v>
      </c>
      <c r="E290" s="510">
        <v>18</v>
      </c>
      <c r="F290" s="513">
        <v>58.1</v>
      </c>
      <c r="G290" s="514" t="str">
        <f>HYPERLINK("http://www.russtyle.net/catalog/pix/53349.jpg","фото")</f>
        <v>фото</v>
      </c>
      <c r="H290" s="515"/>
      <c r="I290" s="517" t="s">
        <v>7871</v>
      </c>
    </row>
    <row r="291" spans="1:9" s="501" customFormat="1" ht="22.35" customHeight="1" outlineLevel="2" x14ac:dyDescent="0.2">
      <c r="A291" s="502">
        <v>6</v>
      </c>
      <c r="B291" s="510">
        <v>79526</v>
      </c>
      <c r="C291" s="511" t="s">
        <v>8431</v>
      </c>
      <c r="D291" s="512" t="s">
        <v>8432</v>
      </c>
      <c r="E291" s="510">
        <v>6</v>
      </c>
      <c r="F291" s="513">
        <v>131</v>
      </c>
      <c r="G291" s="514" t="str">
        <f>HYPERLINK("http://www.russtyle.net/catalog/pix/79526.jpg","фото")</f>
        <v>фото</v>
      </c>
      <c r="H291" s="515"/>
      <c r="I291" s="516"/>
    </row>
    <row r="292" spans="1:9" s="501" customFormat="1" ht="22.35" customHeight="1" outlineLevel="2" x14ac:dyDescent="0.2">
      <c r="A292" s="502">
        <v>7</v>
      </c>
      <c r="B292" s="510">
        <v>79527</v>
      </c>
      <c r="C292" s="511" t="s">
        <v>8433</v>
      </c>
      <c r="D292" s="512" t="s">
        <v>8434</v>
      </c>
      <c r="E292" s="510">
        <v>6</v>
      </c>
      <c r="F292" s="513">
        <v>131</v>
      </c>
      <c r="G292" s="514" t="str">
        <f>HYPERLINK("http://www.russtyle.net/catalog/pix/79527.jpg","фото")</f>
        <v>фото</v>
      </c>
      <c r="H292" s="515"/>
      <c r="I292" s="516"/>
    </row>
    <row r="293" spans="1:9" s="501" customFormat="1" ht="12.6" customHeight="1" outlineLevel="2" x14ac:dyDescent="0.2">
      <c r="A293" s="502">
        <v>8</v>
      </c>
      <c r="B293" s="510">
        <v>23448</v>
      </c>
      <c r="C293" s="511" t="s">
        <v>610</v>
      </c>
      <c r="D293" s="512" t="s">
        <v>611</v>
      </c>
      <c r="E293" s="510">
        <v>32</v>
      </c>
      <c r="F293" s="513">
        <v>46.2</v>
      </c>
      <c r="G293" s="514" t="str">
        <f>HYPERLINK("http://www.russtyle.net/catalog/pix/23448.jpg","фото")</f>
        <v>фото</v>
      </c>
      <c r="H293" s="515"/>
      <c r="I293" s="516"/>
    </row>
    <row r="294" spans="1:9" s="501" customFormat="1" ht="15.75" customHeight="1" x14ac:dyDescent="0.25">
      <c r="A294" s="496"/>
      <c r="B294" s="497">
        <v>100009</v>
      </c>
      <c r="C294" s="498"/>
      <c r="D294" s="499" t="s">
        <v>6453</v>
      </c>
      <c r="E294" s="498"/>
      <c r="F294" s="498"/>
      <c r="G294" s="498"/>
      <c r="H294" s="500"/>
      <c r="I294" s="500"/>
    </row>
    <row r="295" spans="1:9" s="501" customFormat="1" ht="12.6" customHeight="1" outlineLevel="1" x14ac:dyDescent="0.2">
      <c r="A295" s="502">
        <v>1</v>
      </c>
      <c r="B295" s="510">
        <v>57591</v>
      </c>
      <c r="C295" s="511" t="s">
        <v>612</v>
      </c>
      <c r="D295" s="512" t="s">
        <v>613</v>
      </c>
      <c r="E295" s="510">
        <v>24</v>
      </c>
      <c r="F295" s="513">
        <v>40</v>
      </c>
      <c r="G295" s="514" t="str">
        <f>HYPERLINK("http://www.russtyle.net/catalog/pix/57591.jpg","фото")</f>
        <v>фото</v>
      </c>
      <c r="H295" s="515"/>
      <c r="I295" s="516"/>
    </row>
    <row r="296" spans="1:9" s="501" customFormat="1" ht="12.6" customHeight="1" outlineLevel="1" x14ac:dyDescent="0.2">
      <c r="A296" s="502">
        <v>2</v>
      </c>
      <c r="B296" s="510">
        <v>57405</v>
      </c>
      <c r="C296" s="511" t="s">
        <v>307</v>
      </c>
      <c r="D296" s="512" t="s">
        <v>308</v>
      </c>
      <c r="E296" s="510">
        <v>35</v>
      </c>
      <c r="F296" s="513">
        <v>244</v>
      </c>
      <c r="G296" s="514" t="str">
        <f>HYPERLINK("http://www.russtyle.net/catalog/pix/57405.jpg","фото")</f>
        <v>фото</v>
      </c>
      <c r="H296" s="515"/>
      <c r="I296" s="516"/>
    </row>
    <row r="297" spans="1:9" s="501" customFormat="1" ht="12.6" customHeight="1" outlineLevel="1" x14ac:dyDescent="0.2">
      <c r="A297" s="502">
        <v>3</v>
      </c>
      <c r="B297" s="510">
        <v>57886</v>
      </c>
      <c r="C297" s="511" t="s">
        <v>9359</v>
      </c>
      <c r="D297" s="512" t="s">
        <v>9360</v>
      </c>
      <c r="E297" s="510">
        <v>10</v>
      </c>
      <c r="F297" s="513">
        <v>522.4</v>
      </c>
      <c r="G297" s="514" t="str">
        <f>HYPERLINK("http://www.russtyle.net/catalog/pix/57886.jpg","фото")</f>
        <v>фото</v>
      </c>
      <c r="H297" s="515"/>
      <c r="I297" s="516"/>
    </row>
    <row r="298" spans="1:9" s="501" customFormat="1" ht="12.6" customHeight="1" outlineLevel="1" x14ac:dyDescent="0.2">
      <c r="A298" s="502">
        <v>4</v>
      </c>
      <c r="B298" s="510">
        <v>57885</v>
      </c>
      <c r="C298" s="511" t="s">
        <v>9361</v>
      </c>
      <c r="D298" s="512" t="s">
        <v>9362</v>
      </c>
      <c r="E298" s="510">
        <v>18</v>
      </c>
      <c r="F298" s="513">
        <v>271.10000000000002</v>
      </c>
      <c r="G298" s="514" t="str">
        <f>HYPERLINK("http://www.russtyle.net/catalog/pix/57885.jpg","фото")</f>
        <v>фото</v>
      </c>
      <c r="H298" s="515"/>
      <c r="I298" s="516"/>
    </row>
    <row r="299" spans="1:9" s="501" customFormat="1" ht="12.6" customHeight="1" outlineLevel="1" x14ac:dyDescent="0.2">
      <c r="A299" s="502">
        <v>5</v>
      </c>
      <c r="B299" s="510">
        <v>57479</v>
      </c>
      <c r="C299" s="511" t="s">
        <v>614</v>
      </c>
      <c r="D299" s="512" t="s">
        <v>615</v>
      </c>
      <c r="E299" s="510">
        <v>80</v>
      </c>
      <c r="F299" s="513">
        <v>34.799999999999997</v>
      </c>
      <c r="G299" s="514" t="str">
        <f>HYPERLINK("http://www.russtyle.net/catalog/pix/57479.jpg","фото")</f>
        <v>фото</v>
      </c>
      <c r="H299" s="515"/>
      <c r="I299" s="516"/>
    </row>
    <row r="300" spans="1:9" s="501" customFormat="1" ht="12.6" customHeight="1" outlineLevel="1" x14ac:dyDescent="0.2">
      <c r="A300" s="502">
        <v>6</v>
      </c>
      <c r="B300" s="510">
        <v>57884</v>
      </c>
      <c r="C300" s="511" t="s">
        <v>3009</v>
      </c>
      <c r="D300" s="512" t="s">
        <v>3010</v>
      </c>
      <c r="E300" s="510">
        <v>30</v>
      </c>
      <c r="F300" s="513">
        <v>205</v>
      </c>
      <c r="G300" s="514" t="str">
        <f>HYPERLINK("http://www.russtyle.net/catalog/pix/57884.jpg","фото")</f>
        <v>фото</v>
      </c>
      <c r="H300" s="515"/>
      <c r="I300" s="516"/>
    </row>
    <row r="301" spans="1:9" s="501" customFormat="1" ht="12.6" customHeight="1" outlineLevel="1" x14ac:dyDescent="0.2">
      <c r="A301" s="502">
        <v>7</v>
      </c>
      <c r="B301" s="510">
        <v>57771</v>
      </c>
      <c r="C301" s="511" t="s">
        <v>8437</v>
      </c>
      <c r="D301" s="512" t="s">
        <v>8438</v>
      </c>
      <c r="E301" s="510">
        <v>50</v>
      </c>
      <c r="F301" s="513">
        <v>72.3</v>
      </c>
      <c r="G301" s="514" t="str">
        <f>HYPERLINK("http://www.russtyle.net/catalog/pix/57771.jpg","фото")</f>
        <v>фото</v>
      </c>
      <c r="H301" s="515"/>
      <c r="I301" s="516"/>
    </row>
    <row r="302" spans="1:9" s="501" customFormat="1" ht="12.6" customHeight="1" outlineLevel="1" x14ac:dyDescent="0.2">
      <c r="A302" s="502">
        <v>8</v>
      </c>
      <c r="B302" s="510">
        <v>57766</v>
      </c>
      <c r="C302" s="511" t="s">
        <v>9363</v>
      </c>
      <c r="D302" s="512" t="s">
        <v>9364</v>
      </c>
      <c r="E302" s="510">
        <v>55</v>
      </c>
      <c r="F302" s="513">
        <v>72.3</v>
      </c>
      <c r="G302" s="514" t="str">
        <f>HYPERLINK("http://www.russtyle.net/catalog/pix/57766.jpg","фото")</f>
        <v>фото</v>
      </c>
      <c r="H302" s="515"/>
      <c r="I302" s="516"/>
    </row>
    <row r="303" spans="1:9" s="501" customFormat="1" ht="12.6" customHeight="1" outlineLevel="1" x14ac:dyDescent="0.2">
      <c r="A303" s="502">
        <v>9</v>
      </c>
      <c r="B303" s="510">
        <v>57768</v>
      </c>
      <c r="C303" s="511" t="s">
        <v>8701</v>
      </c>
      <c r="D303" s="512" t="s">
        <v>8702</v>
      </c>
      <c r="E303" s="510">
        <v>50</v>
      </c>
      <c r="F303" s="513">
        <v>72.3</v>
      </c>
      <c r="G303" s="514" t="str">
        <f>HYPERLINK("http://www.russtyle.net/catalog/pix/57768.jpg","фото")</f>
        <v>фото</v>
      </c>
      <c r="H303" s="515"/>
      <c r="I303" s="516"/>
    </row>
    <row r="304" spans="1:9" s="501" customFormat="1" ht="12.6" customHeight="1" outlineLevel="1" x14ac:dyDescent="0.2">
      <c r="A304" s="502">
        <v>10</v>
      </c>
      <c r="B304" s="510">
        <v>57767</v>
      </c>
      <c r="C304" s="511" t="s">
        <v>8703</v>
      </c>
      <c r="D304" s="512" t="s">
        <v>8704</v>
      </c>
      <c r="E304" s="510">
        <v>50</v>
      </c>
      <c r="F304" s="513">
        <v>72.3</v>
      </c>
      <c r="G304" s="514" t="str">
        <f>HYPERLINK("http://www.russtyle.net/catalog/pix/57767.jpg","фото")</f>
        <v>фото</v>
      </c>
      <c r="H304" s="515"/>
      <c r="I304" s="516"/>
    </row>
    <row r="305" spans="1:9" s="501" customFormat="1" ht="12.6" customHeight="1" outlineLevel="1" x14ac:dyDescent="0.2">
      <c r="A305" s="502">
        <v>11</v>
      </c>
      <c r="B305" s="510">
        <v>57740</v>
      </c>
      <c r="C305" s="511" t="s">
        <v>309</v>
      </c>
      <c r="D305" s="512" t="s">
        <v>310</v>
      </c>
      <c r="E305" s="510">
        <v>80</v>
      </c>
      <c r="F305" s="513">
        <v>81.3</v>
      </c>
      <c r="G305" s="514" t="str">
        <f>HYPERLINK("http://www.russtyle.net/catalog/pix/57740.jpg","фото")</f>
        <v>фото</v>
      </c>
      <c r="H305" s="515"/>
      <c r="I305" s="516"/>
    </row>
    <row r="306" spans="1:9" s="501" customFormat="1" ht="12.6" customHeight="1" outlineLevel="1" x14ac:dyDescent="0.2">
      <c r="A306" s="502">
        <v>12</v>
      </c>
      <c r="B306" s="510">
        <v>59843</v>
      </c>
      <c r="C306" s="511" t="s">
        <v>616</v>
      </c>
      <c r="D306" s="512" t="s">
        <v>617</v>
      </c>
      <c r="E306" s="510">
        <v>60</v>
      </c>
      <c r="F306" s="513">
        <v>37.5</v>
      </c>
      <c r="G306" s="514" t="str">
        <f>HYPERLINK("http://www.russtyle.net/catalog/pix/59843.jpg","фото")</f>
        <v>фото</v>
      </c>
      <c r="H306" s="515"/>
      <c r="I306" s="516"/>
    </row>
    <row r="307" spans="1:9" s="501" customFormat="1" ht="12.6" customHeight="1" outlineLevel="1" x14ac:dyDescent="0.2">
      <c r="A307" s="502">
        <v>13</v>
      </c>
      <c r="B307" s="510">
        <v>58483</v>
      </c>
      <c r="C307" s="511" t="s">
        <v>2486</v>
      </c>
      <c r="D307" s="512" t="s">
        <v>2487</v>
      </c>
      <c r="E307" s="510">
        <v>60</v>
      </c>
      <c r="F307" s="513">
        <v>123.9</v>
      </c>
      <c r="G307" s="514" t="str">
        <f>HYPERLINK("http://www.russtyle.net/catalog/pix/58483.jpg","фото")</f>
        <v>фото</v>
      </c>
      <c r="H307" s="515"/>
      <c r="I307" s="516"/>
    </row>
    <row r="308" spans="1:9" s="501" customFormat="1" ht="12.6" customHeight="1" outlineLevel="1" x14ac:dyDescent="0.2">
      <c r="A308" s="502">
        <v>14</v>
      </c>
      <c r="B308" s="510">
        <v>59844</v>
      </c>
      <c r="C308" s="511" t="s">
        <v>618</v>
      </c>
      <c r="D308" s="512" t="s">
        <v>619</v>
      </c>
      <c r="E308" s="510">
        <v>60</v>
      </c>
      <c r="F308" s="513">
        <v>37.5</v>
      </c>
      <c r="G308" s="514" t="str">
        <f>HYPERLINK("http://www.russtyle.net/catalog/pix/59844.jpg","фото")</f>
        <v>фото</v>
      </c>
      <c r="H308" s="515"/>
      <c r="I308" s="516"/>
    </row>
    <row r="309" spans="1:9" s="501" customFormat="1" ht="12.6" customHeight="1" outlineLevel="1" x14ac:dyDescent="0.2">
      <c r="A309" s="502">
        <v>15</v>
      </c>
      <c r="B309" s="510">
        <v>57787</v>
      </c>
      <c r="C309" s="511" t="s">
        <v>620</v>
      </c>
      <c r="D309" s="512" t="s">
        <v>621</v>
      </c>
      <c r="E309" s="510">
        <v>45</v>
      </c>
      <c r="F309" s="513">
        <v>86.4</v>
      </c>
      <c r="G309" s="514" t="str">
        <f>HYPERLINK("http://www.russtyle.net/catalog/pix/57787.jpg","фото")</f>
        <v>фото</v>
      </c>
      <c r="H309" s="515"/>
      <c r="I309" s="516"/>
    </row>
    <row r="310" spans="1:9" s="501" customFormat="1" ht="12.6" customHeight="1" outlineLevel="1" x14ac:dyDescent="0.2">
      <c r="A310" s="502">
        <v>16</v>
      </c>
      <c r="B310" s="510">
        <v>57790</v>
      </c>
      <c r="C310" s="511" t="s">
        <v>2391</v>
      </c>
      <c r="D310" s="512" t="s">
        <v>2392</v>
      </c>
      <c r="E310" s="510">
        <v>45</v>
      </c>
      <c r="F310" s="513">
        <v>86.4</v>
      </c>
      <c r="G310" s="514" t="str">
        <f>HYPERLINK("http://www.russtyle.net/catalog/pix/57790.jpg","фото")</f>
        <v>фото</v>
      </c>
      <c r="H310" s="515"/>
      <c r="I310" s="516"/>
    </row>
    <row r="311" spans="1:9" s="501" customFormat="1" ht="12.6" customHeight="1" outlineLevel="1" x14ac:dyDescent="0.2">
      <c r="A311" s="502">
        <v>17</v>
      </c>
      <c r="B311" s="510">
        <v>58464</v>
      </c>
      <c r="C311" s="511" t="s">
        <v>622</v>
      </c>
      <c r="D311" s="512" t="s">
        <v>623</v>
      </c>
      <c r="E311" s="510">
        <v>60</v>
      </c>
      <c r="F311" s="513">
        <v>37.5</v>
      </c>
      <c r="G311" s="514" t="str">
        <f>HYPERLINK("http://www.russtyle.net/catalog/pix/58464.jpg","фото")</f>
        <v>фото</v>
      </c>
      <c r="H311" s="515"/>
      <c r="I311" s="516"/>
    </row>
    <row r="312" spans="1:9" s="501" customFormat="1" ht="12.6" customHeight="1" outlineLevel="1" x14ac:dyDescent="0.2">
      <c r="A312" s="502">
        <v>18</v>
      </c>
      <c r="B312" s="510">
        <v>57782</v>
      </c>
      <c r="C312" s="511" t="s">
        <v>311</v>
      </c>
      <c r="D312" s="512" t="s">
        <v>312</v>
      </c>
      <c r="E312" s="510">
        <v>34</v>
      </c>
      <c r="F312" s="513">
        <v>166.5</v>
      </c>
      <c r="G312" s="514" t="str">
        <f>HYPERLINK("http://www.russtyle.net/catalog/pix/57782.jpg","фото")</f>
        <v>фото</v>
      </c>
      <c r="H312" s="515"/>
      <c r="I312" s="516"/>
    </row>
    <row r="313" spans="1:9" s="501" customFormat="1" ht="12.6" customHeight="1" outlineLevel="1" x14ac:dyDescent="0.2">
      <c r="A313" s="502">
        <v>19</v>
      </c>
      <c r="B313" s="510">
        <v>59826</v>
      </c>
      <c r="C313" s="511" t="s">
        <v>313</v>
      </c>
      <c r="D313" s="512" t="s">
        <v>314</v>
      </c>
      <c r="E313" s="510">
        <v>30</v>
      </c>
      <c r="F313" s="513">
        <v>69.8</v>
      </c>
      <c r="G313" s="514" t="str">
        <f>HYPERLINK("http://www.russtyle.net/catalog/pix/59826.jpg","фото")</f>
        <v>фото</v>
      </c>
      <c r="H313" s="515"/>
      <c r="I313" s="516"/>
    </row>
    <row r="314" spans="1:9" s="501" customFormat="1" ht="12.6" customHeight="1" outlineLevel="1" x14ac:dyDescent="0.2">
      <c r="A314" s="502">
        <v>20</v>
      </c>
      <c r="B314" s="510">
        <v>59119</v>
      </c>
      <c r="C314" s="511" t="s">
        <v>9365</v>
      </c>
      <c r="D314" s="512" t="s">
        <v>9366</v>
      </c>
      <c r="E314" s="510">
        <v>30</v>
      </c>
      <c r="F314" s="513">
        <v>69.5</v>
      </c>
      <c r="G314" s="514" t="str">
        <f>HYPERLINK("http://www.russtyle.net/catalog/pix/59119.jpg","фото")</f>
        <v>фото</v>
      </c>
      <c r="H314" s="515"/>
      <c r="I314" s="516"/>
    </row>
    <row r="315" spans="1:9" s="501" customFormat="1" ht="12.6" customHeight="1" outlineLevel="1" x14ac:dyDescent="0.2">
      <c r="A315" s="502">
        <v>21</v>
      </c>
      <c r="B315" s="510">
        <v>57856</v>
      </c>
      <c r="C315" s="511" t="s">
        <v>315</v>
      </c>
      <c r="D315" s="512" t="s">
        <v>316</v>
      </c>
      <c r="E315" s="510">
        <v>10</v>
      </c>
      <c r="F315" s="513">
        <v>631.20000000000005</v>
      </c>
      <c r="G315" s="514" t="str">
        <f>HYPERLINK("http://www.russtyle.net/catalog/pix/57856.jpg","фото")</f>
        <v>фото</v>
      </c>
      <c r="H315" s="515"/>
      <c r="I315" s="516"/>
    </row>
    <row r="316" spans="1:9" s="501" customFormat="1" ht="12.6" customHeight="1" outlineLevel="1" x14ac:dyDescent="0.2">
      <c r="A316" s="502">
        <v>22</v>
      </c>
      <c r="B316" s="510">
        <v>57814</v>
      </c>
      <c r="C316" s="511" t="s">
        <v>1611</v>
      </c>
      <c r="D316" s="512" t="s">
        <v>1612</v>
      </c>
      <c r="E316" s="510">
        <v>10</v>
      </c>
      <c r="F316" s="513">
        <v>631.20000000000005</v>
      </c>
      <c r="G316" s="514" t="str">
        <f>HYPERLINK("http://www.russtyle.net/catalog/pix/57814.jpg","фото")</f>
        <v>фото</v>
      </c>
      <c r="H316" s="515"/>
      <c r="I316" s="516"/>
    </row>
    <row r="317" spans="1:9" s="501" customFormat="1" ht="12.6" customHeight="1" outlineLevel="1" x14ac:dyDescent="0.2">
      <c r="A317" s="502">
        <v>23</v>
      </c>
      <c r="B317" s="510">
        <v>59873</v>
      </c>
      <c r="C317" s="511" t="s">
        <v>317</v>
      </c>
      <c r="D317" s="512" t="s">
        <v>318</v>
      </c>
      <c r="E317" s="510">
        <v>16</v>
      </c>
      <c r="F317" s="513">
        <v>162.69999999999999</v>
      </c>
      <c r="G317" s="514" t="str">
        <f>HYPERLINK("http://www.russtyle.net/catalog/pix/59873.jpg","фото")</f>
        <v>фото</v>
      </c>
      <c r="H317" s="515"/>
      <c r="I317" s="516"/>
    </row>
    <row r="318" spans="1:9" s="501" customFormat="1" ht="12.6" customHeight="1" outlineLevel="1" x14ac:dyDescent="0.2">
      <c r="A318" s="502">
        <v>24</v>
      </c>
      <c r="B318" s="510">
        <v>57466</v>
      </c>
      <c r="C318" s="511" t="s">
        <v>2393</v>
      </c>
      <c r="D318" s="512" t="s">
        <v>2394</v>
      </c>
      <c r="E318" s="510">
        <v>40</v>
      </c>
      <c r="F318" s="513">
        <v>63.3</v>
      </c>
      <c r="G318" s="514" t="str">
        <f>HYPERLINK("http://www.russtyle.net/catalog/pix/57466.jpg","фото")</f>
        <v>фото</v>
      </c>
      <c r="H318" s="515"/>
      <c r="I318" s="516"/>
    </row>
    <row r="319" spans="1:9" s="501" customFormat="1" ht="15.75" customHeight="1" x14ac:dyDescent="0.25">
      <c r="A319" s="496"/>
      <c r="B319" s="497">
        <v>100010</v>
      </c>
      <c r="C319" s="498"/>
      <c r="D319" s="499" t="s">
        <v>5753</v>
      </c>
      <c r="E319" s="498"/>
      <c r="F319" s="498"/>
      <c r="G319" s="498"/>
      <c r="H319" s="500"/>
      <c r="I319" s="500"/>
    </row>
    <row r="320" spans="1:9" s="501" customFormat="1" ht="12.6" customHeight="1" outlineLevel="1" x14ac:dyDescent="0.2">
      <c r="A320" s="502">
        <v>1</v>
      </c>
      <c r="B320" s="510">
        <v>57861</v>
      </c>
      <c r="C320" s="511" t="s">
        <v>624</v>
      </c>
      <c r="D320" s="512" t="s">
        <v>625</v>
      </c>
      <c r="E320" s="510">
        <v>128</v>
      </c>
      <c r="F320" s="513">
        <v>22</v>
      </c>
      <c r="G320" s="514" t="str">
        <f>HYPERLINK("http://www.russtyle.net/catalog/pix/57861.jpg","фото")</f>
        <v>фото</v>
      </c>
      <c r="H320" s="515"/>
      <c r="I320" s="516"/>
    </row>
    <row r="321" spans="1:9" s="501" customFormat="1" ht="22.35" customHeight="1" outlineLevel="1" x14ac:dyDescent="0.2">
      <c r="A321" s="502">
        <v>2</v>
      </c>
      <c r="B321" s="510">
        <v>57438</v>
      </c>
      <c r="C321" s="511" t="s">
        <v>626</v>
      </c>
      <c r="D321" s="512" t="s">
        <v>627</v>
      </c>
      <c r="E321" s="510">
        <v>24</v>
      </c>
      <c r="F321" s="513">
        <v>100.9</v>
      </c>
      <c r="G321" s="514" t="str">
        <f>HYPERLINK("http://www.russtyle.net/catalog/pix/57438.jpg","фото")</f>
        <v>фото</v>
      </c>
      <c r="H321" s="515"/>
      <c r="I321" s="517" t="s">
        <v>628</v>
      </c>
    </row>
    <row r="322" spans="1:9" s="501" customFormat="1" ht="12.6" customHeight="1" outlineLevel="1" x14ac:dyDescent="0.2">
      <c r="A322" s="502">
        <v>3</v>
      </c>
      <c r="B322" s="510">
        <v>57865</v>
      </c>
      <c r="C322" s="511" t="s">
        <v>629</v>
      </c>
      <c r="D322" s="512" t="s">
        <v>630</v>
      </c>
      <c r="E322" s="510">
        <v>45</v>
      </c>
      <c r="F322" s="513">
        <v>9</v>
      </c>
      <c r="G322" s="514" t="str">
        <f>HYPERLINK("http://www.russtyle.net/catalog/pix/57865.jpg","фото")</f>
        <v>фото</v>
      </c>
      <c r="H322" s="515"/>
      <c r="I322" s="516"/>
    </row>
    <row r="323" spans="1:9" s="501" customFormat="1" ht="12.6" customHeight="1" outlineLevel="1" x14ac:dyDescent="0.2">
      <c r="A323" s="502">
        <v>4</v>
      </c>
      <c r="B323" s="510">
        <v>57862</v>
      </c>
      <c r="C323" s="511" t="s">
        <v>631</v>
      </c>
      <c r="D323" s="512" t="s">
        <v>632</v>
      </c>
      <c r="E323" s="510">
        <v>36</v>
      </c>
      <c r="F323" s="513">
        <v>31</v>
      </c>
      <c r="G323" s="514" t="str">
        <f>HYPERLINK("http://www.russtyle.net/catalog/pix/57862.jpg","фото")</f>
        <v>фото</v>
      </c>
      <c r="H323" s="515"/>
      <c r="I323" s="516"/>
    </row>
    <row r="324" spans="1:9" s="501" customFormat="1" ht="12.6" customHeight="1" outlineLevel="1" x14ac:dyDescent="0.2">
      <c r="A324" s="502">
        <v>5</v>
      </c>
      <c r="B324" s="510">
        <v>57868</v>
      </c>
      <c r="C324" s="511" t="s">
        <v>633</v>
      </c>
      <c r="D324" s="512" t="s">
        <v>634</v>
      </c>
      <c r="E324" s="510">
        <v>24</v>
      </c>
      <c r="F324" s="513">
        <v>18.100000000000001</v>
      </c>
      <c r="G324" s="514" t="str">
        <f>HYPERLINK("http://www.russtyle.net/catalog/pix/57868.jpg","фото")</f>
        <v>фото</v>
      </c>
      <c r="H324" s="515"/>
      <c r="I324" s="516"/>
    </row>
    <row r="325" spans="1:9" s="501" customFormat="1" ht="12.6" customHeight="1" outlineLevel="1" x14ac:dyDescent="0.2">
      <c r="A325" s="502">
        <v>6</v>
      </c>
      <c r="B325" s="510">
        <v>57869</v>
      </c>
      <c r="C325" s="511" t="s">
        <v>635</v>
      </c>
      <c r="D325" s="512" t="s">
        <v>636</v>
      </c>
      <c r="E325" s="510">
        <v>55</v>
      </c>
      <c r="F325" s="513">
        <v>37.5</v>
      </c>
      <c r="G325" s="514" t="str">
        <f>HYPERLINK("http://www.russtyle.net/catalog/pix/57869.jpg","фото")</f>
        <v>фото</v>
      </c>
      <c r="H325" s="515"/>
      <c r="I325" s="516"/>
    </row>
    <row r="326" spans="1:9" s="501" customFormat="1" ht="12.6" customHeight="1" outlineLevel="1" x14ac:dyDescent="0.2">
      <c r="A326" s="502">
        <v>7</v>
      </c>
      <c r="B326" s="510">
        <v>57613</v>
      </c>
      <c r="C326" s="511" t="s">
        <v>637</v>
      </c>
      <c r="D326" s="512" t="s">
        <v>638</v>
      </c>
      <c r="E326" s="510">
        <v>32</v>
      </c>
      <c r="F326" s="513">
        <v>82.9</v>
      </c>
      <c r="G326" s="514" t="str">
        <f>HYPERLINK("http://www.russtyle.net/catalog/pix/57613.jpg","фото")</f>
        <v>фото</v>
      </c>
      <c r="H326" s="515"/>
      <c r="I326" s="517" t="s">
        <v>628</v>
      </c>
    </row>
    <row r="327" spans="1:9" s="501" customFormat="1" ht="12.6" customHeight="1" outlineLevel="1" x14ac:dyDescent="0.2">
      <c r="A327" s="502">
        <v>8</v>
      </c>
      <c r="B327" s="510">
        <v>57459</v>
      </c>
      <c r="C327" s="511" t="s">
        <v>639</v>
      </c>
      <c r="D327" s="512" t="s">
        <v>640</v>
      </c>
      <c r="E327" s="510">
        <v>63</v>
      </c>
      <c r="F327" s="513">
        <v>37.5</v>
      </c>
      <c r="G327" s="514" t="str">
        <f>HYPERLINK("http://www.russtyle.net/catalog/pix/57459.jpg","фото")</f>
        <v>фото</v>
      </c>
      <c r="H327" s="515"/>
      <c r="I327" s="516"/>
    </row>
    <row r="328" spans="1:9" s="501" customFormat="1" ht="12.6" customHeight="1" outlineLevel="1" x14ac:dyDescent="0.2">
      <c r="A328" s="502">
        <v>9</v>
      </c>
      <c r="B328" s="510">
        <v>57453</v>
      </c>
      <c r="C328" s="511" t="s">
        <v>8439</v>
      </c>
      <c r="D328" s="512" t="s">
        <v>8440</v>
      </c>
      <c r="E328" s="510">
        <v>36</v>
      </c>
      <c r="F328" s="513">
        <v>55.5</v>
      </c>
      <c r="G328" s="514" t="str">
        <f>HYPERLINK("http://www.russtyle.net/catalog/pix/57453.jpg","фото")</f>
        <v>фото</v>
      </c>
      <c r="H328" s="515"/>
      <c r="I328" s="516"/>
    </row>
    <row r="329" spans="1:9" s="501" customFormat="1" ht="12.6" customHeight="1" outlineLevel="1" x14ac:dyDescent="0.2">
      <c r="A329" s="502">
        <v>10</v>
      </c>
      <c r="B329" s="510">
        <v>57873</v>
      </c>
      <c r="C329" s="511" t="s">
        <v>641</v>
      </c>
      <c r="D329" s="512" t="s">
        <v>642</v>
      </c>
      <c r="E329" s="510">
        <v>27</v>
      </c>
      <c r="F329" s="513">
        <v>37.5</v>
      </c>
      <c r="G329" s="514" t="str">
        <f>HYPERLINK("http://www.russtyle.net/catalog/pix/57873.jpg","фото")</f>
        <v>фото</v>
      </c>
      <c r="H329" s="515"/>
      <c r="I329" s="516"/>
    </row>
    <row r="330" spans="1:9" s="501" customFormat="1" ht="12.6" customHeight="1" outlineLevel="1" x14ac:dyDescent="0.2">
      <c r="A330" s="502">
        <v>11</v>
      </c>
      <c r="B330" s="510">
        <v>57356</v>
      </c>
      <c r="C330" s="511" t="s">
        <v>3188</v>
      </c>
      <c r="D330" s="512" t="s">
        <v>3189</v>
      </c>
      <c r="E330" s="510">
        <v>27</v>
      </c>
      <c r="F330" s="513">
        <v>55.5</v>
      </c>
      <c r="G330" s="514" t="str">
        <f>HYPERLINK("http://www.russtyle.net/catalog/pix/57356.jpg","фото")</f>
        <v>фото</v>
      </c>
      <c r="H330" s="515"/>
      <c r="I330" s="516"/>
    </row>
    <row r="331" spans="1:9" s="501" customFormat="1" ht="12.6" customHeight="1" outlineLevel="1" x14ac:dyDescent="0.2">
      <c r="A331" s="502">
        <v>12</v>
      </c>
      <c r="B331" s="510">
        <v>57498</v>
      </c>
      <c r="C331" s="511" t="s">
        <v>2395</v>
      </c>
      <c r="D331" s="512" t="s">
        <v>2396</v>
      </c>
      <c r="E331" s="510">
        <v>20</v>
      </c>
      <c r="F331" s="513">
        <v>73.599999999999994</v>
      </c>
      <c r="G331" s="514" t="str">
        <f>HYPERLINK("http://www.russtyle.net/catalog/pix/57498.jpg","фото")</f>
        <v>фото</v>
      </c>
      <c r="H331" s="515"/>
      <c r="I331" s="516"/>
    </row>
    <row r="332" spans="1:9" s="501" customFormat="1" ht="15.75" customHeight="1" x14ac:dyDescent="0.25">
      <c r="A332" s="496"/>
      <c r="B332" s="497">
        <v>100022</v>
      </c>
      <c r="C332" s="498"/>
      <c r="D332" s="499" t="s">
        <v>6900</v>
      </c>
      <c r="E332" s="498"/>
      <c r="F332" s="498"/>
      <c r="G332" s="498"/>
      <c r="H332" s="500"/>
      <c r="I332" s="500"/>
    </row>
    <row r="333" spans="1:9" s="501" customFormat="1" ht="12.6" customHeight="1" outlineLevel="1" x14ac:dyDescent="0.2">
      <c r="A333" s="502">
        <v>1</v>
      </c>
      <c r="B333" s="510">
        <v>94462</v>
      </c>
      <c r="C333" s="511" t="s">
        <v>9932</v>
      </c>
      <c r="D333" s="512" t="s">
        <v>9933</v>
      </c>
      <c r="E333" s="510">
        <v>6</v>
      </c>
      <c r="F333" s="519">
        <v>1060.4000000000001</v>
      </c>
      <c r="G333" s="514" t="str">
        <f>HYPERLINK("http://www.russtyle.net/catalog/pix/94462.jpg","фото")</f>
        <v>фото</v>
      </c>
      <c r="H333" s="515"/>
      <c r="I333" s="516"/>
    </row>
    <row r="334" spans="1:9" s="501" customFormat="1" ht="12.6" customHeight="1" outlineLevel="1" x14ac:dyDescent="0.2">
      <c r="A334" s="502">
        <v>2</v>
      </c>
      <c r="B334" s="510">
        <v>94211</v>
      </c>
      <c r="C334" s="511" t="s">
        <v>9934</v>
      </c>
      <c r="D334" s="512" t="s">
        <v>9935</v>
      </c>
      <c r="E334" s="510">
        <v>6</v>
      </c>
      <c r="F334" s="513">
        <v>958.3</v>
      </c>
      <c r="G334" s="514" t="str">
        <f>HYPERLINK("http://www.russtyle.net/catalog/pix/94211.jpg","фото")</f>
        <v>фото</v>
      </c>
      <c r="H334" s="515"/>
      <c r="I334" s="516"/>
    </row>
    <row r="335" spans="1:9" s="501" customFormat="1" ht="12.6" customHeight="1" outlineLevel="1" x14ac:dyDescent="0.2">
      <c r="A335" s="502">
        <v>3</v>
      </c>
      <c r="B335" s="510">
        <v>94244</v>
      </c>
      <c r="C335" s="511" t="s">
        <v>9936</v>
      </c>
      <c r="D335" s="512" t="s">
        <v>9937</v>
      </c>
      <c r="E335" s="510">
        <v>6</v>
      </c>
      <c r="F335" s="519">
        <v>1140.5</v>
      </c>
      <c r="G335" s="514" t="str">
        <f>HYPERLINK("http://www.russtyle.net/catalog/pix/94244.jpg","фото")</f>
        <v>фото</v>
      </c>
      <c r="H335" s="515"/>
      <c r="I335" s="516"/>
    </row>
    <row r="336" spans="1:9" s="501" customFormat="1" ht="12.6" customHeight="1" outlineLevel="1" x14ac:dyDescent="0.2">
      <c r="A336" s="502">
        <v>4</v>
      </c>
      <c r="B336" s="510">
        <v>94027</v>
      </c>
      <c r="C336" s="511" t="s">
        <v>9938</v>
      </c>
      <c r="D336" s="512" t="s">
        <v>9939</v>
      </c>
      <c r="E336" s="510">
        <v>6</v>
      </c>
      <c r="F336" s="513">
        <v>780.4</v>
      </c>
      <c r="G336" s="514" t="str">
        <f>HYPERLINK("http://www.russtyle.net/catalog/pix/94027.jpg","фото")</f>
        <v>фото</v>
      </c>
      <c r="H336" s="515"/>
      <c r="I336" s="516"/>
    </row>
    <row r="337" spans="1:9" s="501" customFormat="1" ht="12.6" customHeight="1" outlineLevel="1" x14ac:dyDescent="0.2">
      <c r="A337" s="502">
        <v>5</v>
      </c>
      <c r="B337" s="510">
        <v>94029</v>
      </c>
      <c r="C337" s="511" t="s">
        <v>9940</v>
      </c>
      <c r="D337" s="512" t="s">
        <v>9941</v>
      </c>
      <c r="E337" s="510">
        <v>6</v>
      </c>
      <c r="F337" s="513">
        <v>920.4</v>
      </c>
      <c r="G337" s="514" t="str">
        <f>HYPERLINK("http://www.russtyle.net/catalog/pix/94029.jpg","фото")</f>
        <v>фото</v>
      </c>
      <c r="H337" s="515"/>
      <c r="I337" s="516"/>
    </row>
    <row r="338" spans="1:9" s="501" customFormat="1" ht="12.6" customHeight="1" outlineLevel="1" x14ac:dyDescent="0.2">
      <c r="A338" s="502">
        <v>6</v>
      </c>
      <c r="B338" s="510">
        <v>94243</v>
      </c>
      <c r="C338" s="511" t="s">
        <v>9942</v>
      </c>
      <c r="D338" s="512" t="s">
        <v>9943</v>
      </c>
      <c r="E338" s="510">
        <v>6</v>
      </c>
      <c r="F338" s="519">
        <v>1150.5</v>
      </c>
      <c r="G338" s="514" t="str">
        <f>HYPERLINK("http://www.russtyle.net/catalog/pix/94243.jpg","фото")</f>
        <v>фото</v>
      </c>
      <c r="H338" s="515"/>
      <c r="I338" s="516"/>
    </row>
    <row r="339" spans="1:9" s="501" customFormat="1" ht="12.6" customHeight="1" outlineLevel="1" x14ac:dyDescent="0.2">
      <c r="A339" s="502">
        <v>7</v>
      </c>
      <c r="B339" s="510">
        <v>94028</v>
      </c>
      <c r="C339" s="511" t="s">
        <v>9944</v>
      </c>
      <c r="D339" s="512" t="s">
        <v>9945</v>
      </c>
      <c r="E339" s="510">
        <v>6</v>
      </c>
      <c r="F339" s="513">
        <v>780.4</v>
      </c>
      <c r="G339" s="514" t="str">
        <f>HYPERLINK("http://www.russtyle.net/catalog/pix/94028.jpg","фото")</f>
        <v>фото</v>
      </c>
      <c r="H339" s="515"/>
      <c r="I339" s="516"/>
    </row>
    <row r="340" spans="1:9" s="501" customFormat="1" ht="12.6" customHeight="1" outlineLevel="1" x14ac:dyDescent="0.2">
      <c r="A340" s="502">
        <v>8</v>
      </c>
      <c r="B340" s="503">
        <v>94011</v>
      </c>
      <c r="C340" s="504" t="s">
        <v>9946</v>
      </c>
      <c r="D340" s="505" t="s">
        <v>9947</v>
      </c>
      <c r="E340" s="503">
        <v>60</v>
      </c>
      <c r="F340" s="506">
        <v>44</v>
      </c>
      <c r="G340" s="507" t="str">
        <f>HYPERLINK("http://www.russtyle.net/catalog/pix/94011.jpg","фото")</f>
        <v>фото</v>
      </c>
      <c r="H340" s="508"/>
      <c r="I340" s="518" t="s">
        <v>7384</v>
      </c>
    </row>
    <row r="341" spans="1:9" s="501" customFormat="1" ht="12.6" customHeight="1" outlineLevel="1" x14ac:dyDescent="0.2">
      <c r="A341" s="502">
        <v>9</v>
      </c>
      <c r="B341" s="503">
        <v>94008</v>
      </c>
      <c r="C341" s="504" t="s">
        <v>9948</v>
      </c>
      <c r="D341" s="505" t="s">
        <v>9949</v>
      </c>
      <c r="E341" s="503">
        <v>14</v>
      </c>
      <c r="F341" s="506">
        <v>260.2</v>
      </c>
      <c r="G341" s="507" t="str">
        <f>HYPERLINK("http://www.russtyle.net/catalog/pix/94008.jpg","фото")</f>
        <v>фото</v>
      </c>
      <c r="H341" s="508"/>
      <c r="I341" s="518" t="s">
        <v>7384</v>
      </c>
    </row>
    <row r="342" spans="1:9" s="501" customFormat="1" ht="12.6" customHeight="1" outlineLevel="1" x14ac:dyDescent="0.2">
      <c r="A342" s="502">
        <v>10</v>
      </c>
      <c r="B342" s="503">
        <v>94166</v>
      </c>
      <c r="C342" s="504" t="s">
        <v>8705</v>
      </c>
      <c r="D342" s="505" t="s">
        <v>8706</v>
      </c>
      <c r="E342" s="503">
        <v>60</v>
      </c>
      <c r="F342" s="506">
        <v>68</v>
      </c>
      <c r="G342" s="507" t="str">
        <f>HYPERLINK("http://www.russtyle.net/catalog/pix/94166.jpg","фото")</f>
        <v>фото</v>
      </c>
      <c r="H342" s="508"/>
      <c r="I342" s="518" t="s">
        <v>7384</v>
      </c>
    </row>
    <row r="343" spans="1:9" s="501" customFormat="1" ht="12.6" customHeight="1" outlineLevel="1" x14ac:dyDescent="0.2">
      <c r="A343" s="502">
        <v>11</v>
      </c>
      <c r="B343" s="510">
        <v>94200</v>
      </c>
      <c r="C343" s="511" t="s">
        <v>9950</v>
      </c>
      <c r="D343" s="512" t="s">
        <v>9951</v>
      </c>
      <c r="E343" s="510">
        <v>20</v>
      </c>
      <c r="F343" s="513">
        <v>188.1</v>
      </c>
      <c r="G343" s="514" t="str">
        <f>HYPERLINK("http://www.russtyle.net/catalog/pix/94200.jpg","фото")</f>
        <v>фото</v>
      </c>
      <c r="H343" s="515"/>
      <c r="I343" s="516"/>
    </row>
    <row r="344" spans="1:9" s="501" customFormat="1" ht="12.6" customHeight="1" outlineLevel="1" x14ac:dyDescent="0.2">
      <c r="A344" s="502">
        <v>12</v>
      </c>
      <c r="B344" s="503">
        <v>94020</v>
      </c>
      <c r="C344" s="504" t="s">
        <v>9952</v>
      </c>
      <c r="D344" s="505" t="s">
        <v>9953</v>
      </c>
      <c r="E344" s="503">
        <v>30</v>
      </c>
      <c r="F344" s="506">
        <v>138.1</v>
      </c>
      <c r="G344" s="507" t="str">
        <f>HYPERLINK("http://www.russtyle.net/catalog/pix/94020.jpg","фото")</f>
        <v>фото</v>
      </c>
      <c r="H344" s="508"/>
      <c r="I344" s="518" t="s">
        <v>7384</v>
      </c>
    </row>
    <row r="345" spans="1:9" s="501" customFormat="1" ht="12.6" customHeight="1" outlineLevel="1" x14ac:dyDescent="0.2">
      <c r="A345" s="502">
        <v>13</v>
      </c>
      <c r="B345" s="510">
        <v>94031</v>
      </c>
      <c r="C345" s="511" t="s">
        <v>9954</v>
      </c>
      <c r="D345" s="512" t="s">
        <v>9955</v>
      </c>
      <c r="E345" s="510">
        <v>12</v>
      </c>
      <c r="F345" s="513">
        <v>500.3</v>
      </c>
      <c r="G345" s="514" t="str">
        <f>HYPERLINK("http://www.russtyle.net/catalog/pix/94031.jpg","фото")</f>
        <v>фото</v>
      </c>
      <c r="H345" s="515"/>
      <c r="I345" s="516"/>
    </row>
    <row r="346" spans="1:9" s="501" customFormat="1" ht="22.35" customHeight="1" outlineLevel="1" x14ac:dyDescent="0.2">
      <c r="A346" s="502">
        <v>14</v>
      </c>
      <c r="B346" s="503">
        <v>94082</v>
      </c>
      <c r="C346" s="504" t="s">
        <v>9956</v>
      </c>
      <c r="D346" s="505" t="s">
        <v>9957</v>
      </c>
      <c r="E346" s="503">
        <v>36</v>
      </c>
      <c r="F346" s="506">
        <v>110.2</v>
      </c>
      <c r="G346" s="507" t="str">
        <f>HYPERLINK("http://www.russtyle.net/catalog/pix/94082.jpg","фото")</f>
        <v>фото</v>
      </c>
      <c r="H346" s="508"/>
      <c r="I346" s="518" t="s">
        <v>7384</v>
      </c>
    </row>
    <row r="347" spans="1:9" s="501" customFormat="1" ht="12.6" customHeight="1" outlineLevel="1" x14ac:dyDescent="0.2">
      <c r="A347" s="502">
        <v>15</v>
      </c>
      <c r="B347" s="510">
        <v>94196</v>
      </c>
      <c r="C347" s="511" t="s">
        <v>643</v>
      </c>
      <c r="D347" s="512" t="s">
        <v>644</v>
      </c>
      <c r="E347" s="510">
        <v>36</v>
      </c>
      <c r="F347" s="513">
        <v>102.1</v>
      </c>
      <c r="G347" s="514" t="str">
        <f>HYPERLINK("http://www.russtyle.net/catalog/pix/94196.jpg","фото")</f>
        <v>фото</v>
      </c>
      <c r="H347" s="515"/>
      <c r="I347" s="516"/>
    </row>
    <row r="348" spans="1:9" s="501" customFormat="1" ht="22.35" customHeight="1" outlineLevel="1" x14ac:dyDescent="0.2">
      <c r="A348" s="502">
        <v>16</v>
      </c>
      <c r="B348" s="503">
        <v>94018</v>
      </c>
      <c r="C348" s="504" t="s">
        <v>9958</v>
      </c>
      <c r="D348" s="505" t="s">
        <v>9959</v>
      </c>
      <c r="E348" s="503">
        <v>36</v>
      </c>
      <c r="F348" s="506">
        <v>94.7</v>
      </c>
      <c r="G348" s="507" t="str">
        <f>HYPERLINK("http://www.russtyle.net/catalog/pix/94018.jpg","фото")</f>
        <v>фото</v>
      </c>
      <c r="H348" s="508"/>
      <c r="I348" s="518" t="s">
        <v>7384</v>
      </c>
    </row>
    <row r="349" spans="1:9" s="501" customFormat="1" ht="22.35" customHeight="1" outlineLevel="1" x14ac:dyDescent="0.2">
      <c r="A349" s="502">
        <v>17</v>
      </c>
      <c r="B349" s="503">
        <v>94019</v>
      </c>
      <c r="C349" s="504" t="s">
        <v>6945</v>
      </c>
      <c r="D349" s="505" t="s">
        <v>9960</v>
      </c>
      <c r="E349" s="503">
        <v>48</v>
      </c>
      <c r="F349" s="506">
        <v>84.1</v>
      </c>
      <c r="G349" s="507" t="str">
        <f>HYPERLINK("http://www.russtyle.net/catalog/pix/94019.jpg","фото")</f>
        <v>фото</v>
      </c>
      <c r="H349" s="508"/>
      <c r="I349" s="518" t="s">
        <v>7384</v>
      </c>
    </row>
    <row r="350" spans="1:9" s="501" customFormat="1" ht="12.6" customHeight="1" outlineLevel="1" x14ac:dyDescent="0.2">
      <c r="A350" s="502">
        <v>18</v>
      </c>
      <c r="B350" s="510">
        <v>94181</v>
      </c>
      <c r="C350" s="511" t="s">
        <v>645</v>
      </c>
      <c r="D350" s="512" t="s">
        <v>646</v>
      </c>
      <c r="E350" s="510">
        <v>45</v>
      </c>
      <c r="F350" s="513">
        <v>86.1</v>
      </c>
      <c r="G350" s="514" t="str">
        <f>HYPERLINK("http://www.russtyle.net/catalog/pix/94181.jpg","фото")</f>
        <v>фото</v>
      </c>
      <c r="H350" s="515"/>
      <c r="I350" s="516"/>
    </row>
    <row r="351" spans="1:9" s="501" customFormat="1" ht="22.35" customHeight="1" outlineLevel="1" x14ac:dyDescent="0.2">
      <c r="A351" s="502">
        <v>19</v>
      </c>
      <c r="B351" s="503">
        <v>94080</v>
      </c>
      <c r="C351" s="504" t="s">
        <v>9961</v>
      </c>
      <c r="D351" s="505" t="s">
        <v>9962</v>
      </c>
      <c r="E351" s="503">
        <v>60</v>
      </c>
      <c r="F351" s="506">
        <v>65.3</v>
      </c>
      <c r="G351" s="507" t="str">
        <f>HYPERLINK("http://www.russtyle.net/catalog/pix/94080.jpg","фото")</f>
        <v>фото</v>
      </c>
      <c r="H351" s="508"/>
      <c r="I351" s="518" t="s">
        <v>7384</v>
      </c>
    </row>
    <row r="352" spans="1:9" s="501" customFormat="1" ht="22.35" customHeight="1" outlineLevel="1" x14ac:dyDescent="0.2">
      <c r="A352" s="502">
        <v>20</v>
      </c>
      <c r="B352" s="503">
        <v>94002</v>
      </c>
      <c r="C352" s="504" t="s">
        <v>9963</v>
      </c>
      <c r="D352" s="505" t="s">
        <v>9962</v>
      </c>
      <c r="E352" s="503">
        <v>60</v>
      </c>
      <c r="F352" s="506">
        <v>68</v>
      </c>
      <c r="G352" s="507" t="str">
        <f>HYPERLINK("http://www.russtyle.net/catalog/pix/94002.jpg","фото")</f>
        <v>фото</v>
      </c>
      <c r="H352" s="508"/>
      <c r="I352" s="518" t="s">
        <v>7384</v>
      </c>
    </row>
    <row r="353" spans="1:9" s="501" customFormat="1" ht="12.6" customHeight="1" outlineLevel="1" x14ac:dyDescent="0.2">
      <c r="A353" s="502">
        <v>21</v>
      </c>
      <c r="B353" s="503">
        <v>94024</v>
      </c>
      <c r="C353" s="504" t="s">
        <v>9964</v>
      </c>
      <c r="D353" s="505" t="s">
        <v>9965</v>
      </c>
      <c r="E353" s="503">
        <v>10</v>
      </c>
      <c r="F353" s="506">
        <v>330.3</v>
      </c>
      <c r="G353" s="507" t="str">
        <f>HYPERLINK("http://www.russtyle.net/catalog/pix/94024.jpg","фото")</f>
        <v>фото</v>
      </c>
      <c r="H353" s="508"/>
      <c r="I353" s="518" t="s">
        <v>7384</v>
      </c>
    </row>
    <row r="354" spans="1:9" s="501" customFormat="1" ht="12.6" customHeight="1" outlineLevel="1" x14ac:dyDescent="0.2">
      <c r="A354" s="502">
        <v>22</v>
      </c>
      <c r="B354" s="510">
        <v>94191</v>
      </c>
      <c r="C354" s="511" t="s">
        <v>319</v>
      </c>
      <c r="D354" s="512" t="s">
        <v>320</v>
      </c>
      <c r="E354" s="510">
        <v>1</v>
      </c>
      <c r="F354" s="519">
        <v>37533</v>
      </c>
      <c r="G354" s="514" t="str">
        <f>HYPERLINK("http://www.russtyle.net/catalog/pix/94191.jpg","фото")</f>
        <v>фото</v>
      </c>
      <c r="H354" s="515"/>
      <c r="I354" s="516"/>
    </row>
    <row r="355" spans="1:9" s="501" customFormat="1" ht="12.6" customHeight="1" outlineLevel="1" x14ac:dyDescent="0.2">
      <c r="A355" s="502">
        <v>23</v>
      </c>
      <c r="B355" s="503">
        <v>94025</v>
      </c>
      <c r="C355" s="504" t="s">
        <v>9966</v>
      </c>
      <c r="D355" s="505" t="s">
        <v>9967</v>
      </c>
      <c r="E355" s="503">
        <v>6</v>
      </c>
      <c r="F355" s="506">
        <v>484.2</v>
      </c>
      <c r="G355" s="507" t="str">
        <f>HYPERLINK("http://www.russtyle.net/catalog/pix/94025.jpg","фото")</f>
        <v>фото</v>
      </c>
      <c r="H355" s="508"/>
      <c r="I355" s="518" t="s">
        <v>7384</v>
      </c>
    </row>
    <row r="356" spans="1:9" s="501" customFormat="1" ht="12.6" customHeight="1" outlineLevel="1" x14ac:dyDescent="0.2">
      <c r="A356" s="502">
        <v>24</v>
      </c>
      <c r="B356" s="510">
        <v>94461</v>
      </c>
      <c r="C356" s="511" t="s">
        <v>9968</v>
      </c>
      <c r="D356" s="512" t="s">
        <v>9969</v>
      </c>
      <c r="E356" s="510">
        <v>6</v>
      </c>
      <c r="F356" s="513">
        <v>920.4</v>
      </c>
      <c r="G356" s="514" t="str">
        <f>HYPERLINK("http://www.russtyle.net/catalog/pix/94461.jpg","фото")</f>
        <v>фото</v>
      </c>
      <c r="H356" s="515"/>
      <c r="I356" s="516"/>
    </row>
    <row r="357" spans="1:9" s="501" customFormat="1" ht="12.6" customHeight="1" outlineLevel="1" x14ac:dyDescent="0.2">
      <c r="A357" s="502">
        <v>25</v>
      </c>
      <c r="B357" s="510">
        <v>94184</v>
      </c>
      <c r="C357" s="511" t="s">
        <v>647</v>
      </c>
      <c r="D357" s="512" t="s">
        <v>648</v>
      </c>
      <c r="E357" s="510">
        <v>36</v>
      </c>
      <c r="F357" s="513">
        <v>96</v>
      </c>
      <c r="G357" s="514" t="str">
        <f>HYPERLINK("http://www.russtyle.net/catalog/pix/94184.jpg","фото")</f>
        <v>фото</v>
      </c>
      <c r="H357" s="515"/>
      <c r="I357" s="516"/>
    </row>
    <row r="358" spans="1:9" s="501" customFormat="1" ht="12.6" customHeight="1" outlineLevel="1" x14ac:dyDescent="0.2">
      <c r="A358" s="502">
        <v>26</v>
      </c>
      <c r="B358" s="503">
        <v>94022</v>
      </c>
      <c r="C358" s="504" t="s">
        <v>9970</v>
      </c>
      <c r="D358" s="505" t="s">
        <v>9971</v>
      </c>
      <c r="E358" s="503">
        <v>36</v>
      </c>
      <c r="F358" s="506">
        <v>100</v>
      </c>
      <c r="G358" s="507" t="str">
        <f>HYPERLINK("http://www.russtyle.net/catalog/pix/94022.jpg","фото")</f>
        <v>фото</v>
      </c>
      <c r="H358" s="508"/>
      <c r="I358" s="518" t="s">
        <v>7384</v>
      </c>
    </row>
    <row r="359" spans="1:9" s="501" customFormat="1" ht="12.6" customHeight="1" outlineLevel="1" x14ac:dyDescent="0.2">
      <c r="A359" s="502">
        <v>27</v>
      </c>
      <c r="B359" s="510">
        <v>94003</v>
      </c>
      <c r="C359" s="511" t="s">
        <v>9972</v>
      </c>
      <c r="D359" s="512" t="s">
        <v>9973</v>
      </c>
      <c r="E359" s="510">
        <v>30</v>
      </c>
      <c r="F359" s="513">
        <v>134.1</v>
      </c>
      <c r="G359" s="514" t="str">
        <f>HYPERLINK("http://www.russtyle.net/catalog/pix/94003.jpg","фото")</f>
        <v>фото</v>
      </c>
      <c r="H359" s="515"/>
      <c r="I359" s="516"/>
    </row>
    <row r="360" spans="1:9" s="501" customFormat="1" ht="15.75" customHeight="1" x14ac:dyDescent="0.25">
      <c r="A360" s="496"/>
      <c r="B360" s="497">
        <v>100023</v>
      </c>
      <c r="C360" s="498"/>
      <c r="D360" s="499" t="s">
        <v>9974</v>
      </c>
      <c r="E360" s="498"/>
      <c r="F360" s="498"/>
      <c r="G360" s="498"/>
      <c r="H360" s="500"/>
      <c r="I360" s="500"/>
    </row>
    <row r="361" spans="1:9" s="501" customFormat="1" ht="12.6" customHeight="1" outlineLevel="1" x14ac:dyDescent="0.2">
      <c r="A361" s="502">
        <v>1</v>
      </c>
      <c r="B361" s="510">
        <v>95598</v>
      </c>
      <c r="C361" s="511" t="s">
        <v>9975</v>
      </c>
      <c r="D361" s="512" t="s">
        <v>9976</v>
      </c>
      <c r="E361" s="511"/>
      <c r="F361" s="513">
        <v>136.1</v>
      </c>
      <c r="G361" s="514" t="str">
        <f>HYPERLINK("http://www.russtyle.net/catalog/pix/95598.jpg","фото")</f>
        <v>фото</v>
      </c>
      <c r="H361" s="515"/>
      <c r="I361" s="516"/>
    </row>
    <row r="362" spans="1:9" s="501" customFormat="1" ht="12.6" customHeight="1" outlineLevel="1" x14ac:dyDescent="0.2">
      <c r="A362" s="502">
        <v>2</v>
      </c>
      <c r="B362" s="510">
        <v>95597</v>
      </c>
      <c r="C362" s="511" t="s">
        <v>9977</v>
      </c>
      <c r="D362" s="512" t="s">
        <v>9978</v>
      </c>
      <c r="E362" s="511"/>
      <c r="F362" s="513">
        <v>136.1</v>
      </c>
      <c r="G362" s="514" t="str">
        <f>HYPERLINK("http://www.russtyle.net/catalog/pix/95597.jpg","фото")</f>
        <v>фото</v>
      </c>
      <c r="H362" s="515"/>
      <c r="I362" s="516"/>
    </row>
    <row r="363" spans="1:9" s="501" customFormat="1" ht="12.6" customHeight="1" outlineLevel="1" x14ac:dyDescent="0.2">
      <c r="A363" s="502">
        <v>3</v>
      </c>
      <c r="B363" s="510">
        <v>95599</v>
      </c>
      <c r="C363" s="511" t="s">
        <v>9979</v>
      </c>
      <c r="D363" s="512" t="s">
        <v>9980</v>
      </c>
      <c r="E363" s="511"/>
      <c r="F363" s="513">
        <v>136.1</v>
      </c>
      <c r="G363" s="514" t="str">
        <f>HYPERLINK("http://www.russtyle.net/catalog/pix/95599.jpg","фото")</f>
        <v>фото</v>
      </c>
      <c r="H363" s="515"/>
      <c r="I363" s="516"/>
    </row>
    <row r="364" spans="1:9" s="501" customFormat="1" ht="12.6" customHeight="1" outlineLevel="1" x14ac:dyDescent="0.2">
      <c r="A364" s="502">
        <v>4</v>
      </c>
      <c r="B364" s="510">
        <v>95190</v>
      </c>
      <c r="C364" s="511" t="s">
        <v>9981</v>
      </c>
      <c r="D364" s="512" t="s">
        <v>9982</v>
      </c>
      <c r="E364" s="511"/>
      <c r="F364" s="513">
        <v>98.9</v>
      </c>
      <c r="G364" s="514" t="str">
        <f>HYPERLINK("http://www.russtyle.net/catalog/pix/95190.jpg","фото")</f>
        <v>фото</v>
      </c>
      <c r="H364" s="515"/>
      <c r="I364" s="516"/>
    </row>
    <row r="365" spans="1:9" s="501" customFormat="1" ht="12.6" customHeight="1" outlineLevel="1" x14ac:dyDescent="0.2">
      <c r="A365" s="502">
        <v>5</v>
      </c>
      <c r="B365" s="510">
        <v>95393</v>
      </c>
      <c r="C365" s="511" t="s">
        <v>9983</v>
      </c>
      <c r="D365" s="512" t="s">
        <v>9984</v>
      </c>
      <c r="E365" s="511"/>
      <c r="F365" s="513">
        <v>131.69999999999999</v>
      </c>
      <c r="G365" s="514" t="str">
        <f>HYPERLINK("http://www.russtyle.net/catalog/pix/95393.jpg","фото")</f>
        <v>фото</v>
      </c>
      <c r="H365" s="515"/>
      <c r="I365" s="516"/>
    </row>
    <row r="366" spans="1:9" s="501" customFormat="1" ht="12.6" customHeight="1" outlineLevel="1" x14ac:dyDescent="0.2">
      <c r="A366" s="502">
        <v>6</v>
      </c>
      <c r="B366" s="510">
        <v>95855</v>
      </c>
      <c r="C366" s="511" t="s">
        <v>9985</v>
      </c>
      <c r="D366" s="512" t="s">
        <v>9986</v>
      </c>
      <c r="E366" s="511"/>
      <c r="F366" s="513">
        <v>80.5</v>
      </c>
      <c r="G366" s="514" t="str">
        <f>HYPERLINK("http://www.russtyle.net/catalog/pix/95855.jpg","фото")</f>
        <v>фото</v>
      </c>
      <c r="H366" s="515"/>
      <c r="I366" s="516"/>
    </row>
    <row r="367" spans="1:9" s="501" customFormat="1" ht="12.6" customHeight="1" outlineLevel="1" x14ac:dyDescent="0.2">
      <c r="A367" s="502">
        <v>7</v>
      </c>
      <c r="B367" s="510">
        <v>95376</v>
      </c>
      <c r="C367" s="511" t="s">
        <v>9987</v>
      </c>
      <c r="D367" s="512" t="s">
        <v>9988</v>
      </c>
      <c r="E367" s="511"/>
      <c r="F367" s="513">
        <v>188.1</v>
      </c>
      <c r="G367" s="514" t="str">
        <f>HYPERLINK("http://www.russtyle.net/catalog/pix/95376.jpg","фото")</f>
        <v>фото</v>
      </c>
      <c r="H367" s="515"/>
      <c r="I367" s="516"/>
    </row>
    <row r="368" spans="1:9" s="501" customFormat="1" ht="12.6" customHeight="1" outlineLevel="1" x14ac:dyDescent="0.2">
      <c r="A368" s="502">
        <v>8</v>
      </c>
      <c r="B368" s="510">
        <v>94590</v>
      </c>
      <c r="C368" s="511" t="s">
        <v>9989</v>
      </c>
      <c r="D368" s="512" t="s">
        <v>9990</v>
      </c>
      <c r="E368" s="511"/>
      <c r="F368" s="513">
        <v>110.2</v>
      </c>
      <c r="G368" s="514" t="str">
        <f>HYPERLINK("http://www.russtyle.net/catalog/pix/94590.jpg","фото")</f>
        <v>фото</v>
      </c>
      <c r="H368" s="515"/>
      <c r="I368" s="516"/>
    </row>
    <row r="369" spans="1:9" s="501" customFormat="1" ht="12.6" customHeight="1" outlineLevel="1" x14ac:dyDescent="0.2">
      <c r="A369" s="502">
        <v>9</v>
      </c>
      <c r="B369" s="510">
        <v>95171</v>
      </c>
      <c r="C369" s="511" t="s">
        <v>649</v>
      </c>
      <c r="D369" s="512" t="s">
        <v>650</v>
      </c>
      <c r="E369" s="511"/>
      <c r="F369" s="513">
        <v>75.3</v>
      </c>
      <c r="G369" s="514" t="str">
        <f>HYPERLINK("http://www.russtyle.net/catalog/pix/95171.jpg","фото")</f>
        <v>фото</v>
      </c>
      <c r="H369" s="515"/>
      <c r="I369" s="516"/>
    </row>
    <row r="370" spans="1:9" s="501" customFormat="1" ht="12.6" customHeight="1" outlineLevel="1" x14ac:dyDescent="0.2">
      <c r="A370" s="502">
        <v>10</v>
      </c>
      <c r="B370" s="510">
        <v>95173</v>
      </c>
      <c r="C370" s="511" t="s">
        <v>651</v>
      </c>
      <c r="D370" s="512" t="s">
        <v>652</v>
      </c>
      <c r="E370" s="511"/>
      <c r="F370" s="513">
        <v>75.3</v>
      </c>
      <c r="G370" s="514" t="str">
        <f>HYPERLINK("http://www.russtyle.net/catalog/pix/95173.jpg","фото")</f>
        <v>фото</v>
      </c>
      <c r="H370" s="515"/>
      <c r="I370" s="516"/>
    </row>
    <row r="371" spans="1:9" s="501" customFormat="1" ht="12.6" customHeight="1" outlineLevel="1" x14ac:dyDescent="0.2">
      <c r="A371" s="502">
        <v>11</v>
      </c>
      <c r="B371" s="510">
        <v>95170</v>
      </c>
      <c r="C371" s="511" t="s">
        <v>9991</v>
      </c>
      <c r="D371" s="512" t="s">
        <v>9992</v>
      </c>
      <c r="E371" s="511"/>
      <c r="F371" s="513">
        <v>75.3</v>
      </c>
      <c r="G371" s="514" t="str">
        <f>HYPERLINK("http://www.russtyle.net/catalog/pix/95170.jpg","фото")</f>
        <v>фото</v>
      </c>
      <c r="H371" s="515"/>
      <c r="I371" s="516"/>
    </row>
    <row r="372" spans="1:9" s="501" customFormat="1" ht="12.6" customHeight="1" outlineLevel="1" x14ac:dyDescent="0.2">
      <c r="A372" s="502">
        <v>12</v>
      </c>
      <c r="B372" s="510">
        <v>95172</v>
      </c>
      <c r="C372" s="511" t="s">
        <v>9993</v>
      </c>
      <c r="D372" s="512" t="s">
        <v>9994</v>
      </c>
      <c r="E372" s="511"/>
      <c r="F372" s="513">
        <v>75.3</v>
      </c>
      <c r="G372" s="514" t="str">
        <f>HYPERLINK("http://www.russtyle.net/catalog/pix/95172.jpg","фото")</f>
        <v>фото</v>
      </c>
      <c r="H372" s="515"/>
      <c r="I372" s="516"/>
    </row>
    <row r="373" spans="1:9" s="501" customFormat="1" ht="12.6" customHeight="1" outlineLevel="1" x14ac:dyDescent="0.2">
      <c r="A373" s="502">
        <v>13</v>
      </c>
      <c r="B373" s="510">
        <v>95639</v>
      </c>
      <c r="C373" s="511" t="s">
        <v>9995</v>
      </c>
      <c r="D373" s="512" t="s">
        <v>9996</v>
      </c>
      <c r="E373" s="511"/>
      <c r="F373" s="513">
        <v>140</v>
      </c>
      <c r="G373" s="514" t="str">
        <f>HYPERLINK("http://www.russtyle.net/catalog/pix/95639.jpg","фото")</f>
        <v>фото</v>
      </c>
      <c r="H373" s="515"/>
      <c r="I373" s="516"/>
    </row>
    <row r="374" spans="1:9" s="501" customFormat="1" ht="12.6" customHeight="1" outlineLevel="1" x14ac:dyDescent="0.2">
      <c r="A374" s="502">
        <v>14</v>
      </c>
      <c r="B374" s="510">
        <v>95636</v>
      </c>
      <c r="C374" s="511" t="s">
        <v>9997</v>
      </c>
      <c r="D374" s="512" t="s">
        <v>9998</v>
      </c>
      <c r="E374" s="511"/>
      <c r="F374" s="513">
        <v>140</v>
      </c>
      <c r="G374" s="514" t="str">
        <f>HYPERLINK("http://www.russtyle.net/catalog/pix/95636.jpg","фото")</f>
        <v>фото</v>
      </c>
      <c r="H374" s="515"/>
      <c r="I374" s="516"/>
    </row>
    <row r="375" spans="1:9" s="501" customFormat="1" ht="12.6" customHeight="1" outlineLevel="1" x14ac:dyDescent="0.2">
      <c r="A375" s="502">
        <v>15</v>
      </c>
      <c r="B375" s="510">
        <v>95635</v>
      </c>
      <c r="C375" s="511" t="s">
        <v>9999</v>
      </c>
      <c r="D375" s="512" t="s">
        <v>10000</v>
      </c>
      <c r="E375" s="511"/>
      <c r="F375" s="513">
        <v>140</v>
      </c>
      <c r="G375" s="514" t="str">
        <f>HYPERLINK("http://www.russtyle.net/catalog/pix/95635.jpg","фото")</f>
        <v>фото</v>
      </c>
      <c r="H375" s="515"/>
      <c r="I375" s="516"/>
    </row>
    <row r="376" spans="1:9" s="501" customFormat="1" ht="12.6" customHeight="1" outlineLevel="1" x14ac:dyDescent="0.2">
      <c r="A376" s="502">
        <v>16</v>
      </c>
      <c r="B376" s="510">
        <v>95382</v>
      </c>
      <c r="C376" s="511" t="s">
        <v>321</v>
      </c>
      <c r="D376" s="512" t="s">
        <v>322</v>
      </c>
      <c r="E376" s="511"/>
      <c r="F376" s="513">
        <v>135.9</v>
      </c>
      <c r="G376" s="514" t="str">
        <f>HYPERLINK("http://www.russtyle.net/catalog/pix/95382.jpg","фото")</f>
        <v>фото</v>
      </c>
      <c r="H376" s="515"/>
      <c r="I376" s="516"/>
    </row>
    <row r="377" spans="1:9" s="501" customFormat="1" ht="12.6" customHeight="1" outlineLevel="1" x14ac:dyDescent="0.2">
      <c r="A377" s="502">
        <v>17</v>
      </c>
      <c r="B377" s="510">
        <v>95381</v>
      </c>
      <c r="C377" s="511" t="s">
        <v>10001</v>
      </c>
      <c r="D377" s="512" t="s">
        <v>10002</v>
      </c>
      <c r="E377" s="511"/>
      <c r="F377" s="513">
        <v>135.9</v>
      </c>
      <c r="G377" s="514" t="str">
        <f>HYPERLINK("http://www.russtyle.net/catalog/pix/95381.jpg","фото")</f>
        <v>фото</v>
      </c>
      <c r="H377" s="515"/>
      <c r="I377" s="516"/>
    </row>
    <row r="378" spans="1:9" s="501" customFormat="1" ht="12.6" customHeight="1" outlineLevel="1" x14ac:dyDescent="0.2">
      <c r="A378" s="502">
        <v>18</v>
      </c>
      <c r="B378" s="510">
        <v>95383</v>
      </c>
      <c r="C378" s="511" t="s">
        <v>10003</v>
      </c>
      <c r="D378" s="512" t="s">
        <v>10004</v>
      </c>
      <c r="E378" s="511"/>
      <c r="F378" s="513">
        <v>135.9</v>
      </c>
      <c r="G378" s="514" t="str">
        <f>HYPERLINK("http://www.russtyle.net/catalog/pix/95383.jpg","фото")</f>
        <v>фото</v>
      </c>
      <c r="H378" s="515"/>
      <c r="I378" s="516"/>
    </row>
    <row r="379" spans="1:9" s="501" customFormat="1" ht="12.6" customHeight="1" outlineLevel="1" x14ac:dyDescent="0.2">
      <c r="A379" s="502">
        <v>19</v>
      </c>
      <c r="B379" s="510">
        <v>95684</v>
      </c>
      <c r="C379" s="511" t="s">
        <v>10005</v>
      </c>
      <c r="D379" s="512" t="s">
        <v>10006</v>
      </c>
      <c r="E379" s="511"/>
      <c r="F379" s="513">
        <v>196</v>
      </c>
      <c r="G379" s="514" t="str">
        <f>HYPERLINK("http://www.russtyle.net/catalog/pix/95684.jpg","фото")</f>
        <v>фото</v>
      </c>
      <c r="H379" s="515"/>
      <c r="I379" s="516"/>
    </row>
    <row r="380" spans="1:9" s="501" customFormat="1" ht="12.6" customHeight="1" outlineLevel="1" x14ac:dyDescent="0.2">
      <c r="A380" s="502">
        <v>20</v>
      </c>
      <c r="B380" s="510">
        <v>94517</v>
      </c>
      <c r="C380" s="511" t="s">
        <v>10007</v>
      </c>
      <c r="D380" s="512" t="s">
        <v>10008</v>
      </c>
      <c r="E380" s="511"/>
      <c r="F380" s="513">
        <v>80.2</v>
      </c>
      <c r="G380" s="514" t="str">
        <f>HYPERLINK("http://www.russtyle.net/catalog/pix/94517.jpg","фото")</f>
        <v>фото</v>
      </c>
      <c r="H380" s="515"/>
      <c r="I380" s="516"/>
    </row>
    <row r="381" spans="1:9" s="501" customFormat="1" ht="12.6" customHeight="1" outlineLevel="1" x14ac:dyDescent="0.2">
      <c r="A381" s="502">
        <v>21</v>
      </c>
      <c r="B381" s="510">
        <v>94518</v>
      </c>
      <c r="C381" s="511" t="s">
        <v>10009</v>
      </c>
      <c r="D381" s="512" t="s">
        <v>10010</v>
      </c>
      <c r="E381" s="511"/>
      <c r="F381" s="513">
        <v>80.2</v>
      </c>
      <c r="G381" s="514" t="str">
        <f>HYPERLINK("http://www.russtyle.net/catalog/pix/94518.jpg","фото")</f>
        <v>фото</v>
      </c>
      <c r="H381" s="515"/>
      <c r="I381" s="516"/>
    </row>
    <row r="382" spans="1:9" s="501" customFormat="1" ht="12.6" customHeight="1" outlineLevel="1" x14ac:dyDescent="0.2">
      <c r="A382" s="502">
        <v>22</v>
      </c>
      <c r="B382" s="510">
        <v>94515</v>
      </c>
      <c r="C382" s="511" t="s">
        <v>10011</v>
      </c>
      <c r="D382" s="512" t="s">
        <v>10012</v>
      </c>
      <c r="E382" s="511"/>
      <c r="F382" s="513">
        <v>80.2</v>
      </c>
      <c r="G382" s="514" t="str">
        <f>HYPERLINK("http://www.russtyle.net/catalog/pix/94515.jpg","фото")</f>
        <v>фото</v>
      </c>
      <c r="H382" s="515"/>
      <c r="I382" s="516"/>
    </row>
    <row r="383" spans="1:9" s="501" customFormat="1" ht="12.6" customHeight="1" outlineLevel="1" x14ac:dyDescent="0.2">
      <c r="A383" s="502">
        <v>23</v>
      </c>
      <c r="B383" s="510">
        <v>95386</v>
      </c>
      <c r="C383" s="511" t="s">
        <v>10013</v>
      </c>
      <c r="D383" s="512" t="s">
        <v>10014</v>
      </c>
      <c r="E383" s="511"/>
      <c r="F383" s="513">
        <v>136.1</v>
      </c>
      <c r="G383" s="514" t="str">
        <f>HYPERLINK("http://www.russtyle.net/catalog/pix/95386.jpg","фото")</f>
        <v>фото</v>
      </c>
      <c r="H383" s="515"/>
      <c r="I383" s="516"/>
    </row>
    <row r="384" spans="1:9" s="501" customFormat="1" ht="12.6" customHeight="1" outlineLevel="1" x14ac:dyDescent="0.2">
      <c r="A384" s="502">
        <v>24</v>
      </c>
      <c r="B384" s="510">
        <v>94497</v>
      </c>
      <c r="C384" s="511" t="s">
        <v>10015</v>
      </c>
      <c r="D384" s="512" t="s">
        <v>10016</v>
      </c>
      <c r="E384" s="511"/>
      <c r="F384" s="513">
        <v>80.2</v>
      </c>
      <c r="G384" s="514" t="str">
        <f>HYPERLINK("http://www.russtyle.net/catalog/pix/94497.jpg","фото")</f>
        <v>фото</v>
      </c>
      <c r="H384" s="515"/>
      <c r="I384" s="516"/>
    </row>
    <row r="385" spans="1:9" s="501" customFormat="1" ht="12.6" customHeight="1" outlineLevel="1" x14ac:dyDescent="0.2">
      <c r="A385" s="502">
        <v>25</v>
      </c>
      <c r="B385" s="510">
        <v>94496</v>
      </c>
      <c r="C385" s="511" t="s">
        <v>10017</v>
      </c>
      <c r="D385" s="512" t="s">
        <v>10018</v>
      </c>
      <c r="E385" s="511"/>
      <c r="F385" s="513">
        <v>80.2</v>
      </c>
      <c r="G385" s="514" t="str">
        <f>HYPERLINK("http://www.russtyle.net/catalog/pix/94496.jpg","фото")</f>
        <v>фото</v>
      </c>
      <c r="H385" s="515"/>
      <c r="I385" s="516"/>
    </row>
    <row r="386" spans="1:9" s="501" customFormat="1" ht="12.6" customHeight="1" outlineLevel="1" x14ac:dyDescent="0.2">
      <c r="A386" s="502">
        <v>26</v>
      </c>
      <c r="B386" s="510">
        <v>94498</v>
      </c>
      <c r="C386" s="511" t="s">
        <v>10019</v>
      </c>
      <c r="D386" s="512" t="s">
        <v>10020</v>
      </c>
      <c r="E386" s="511"/>
      <c r="F386" s="513">
        <v>80.2</v>
      </c>
      <c r="G386" s="514" t="str">
        <f>HYPERLINK("http://www.russtyle.net/catalog/pix/94498.jpg","фото")</f>
        <v>фото</v>
      </c>
      <c r="H386" s="515"/>
      <c r="I386" s="516"/>
    </row>
    <row r="387" spans="1:9" s="501" customFormat="1" ht="12.6" customHeight="1" outlineLevel="1" x14ac:dyDescent="0.2">
      <c r="A387" s="502">
        <v>27</v>
      </c>
      <c r="B387" s="510">
        <v>95585</v>
      </c>
      <c r="C387" s="511" t="s">
        <v>10021</v>
      </c>
      <c r="D387" s="512" t="s">
        <v>10022</v>
      </c>
      <c r="E387" s="511"/>
      <c r="F387" s="513">
        <v>144.1</v>
      </c>
      <c r="G387" s="514" t="str">
        <f>HYPERLINK("http://www.russtyle.net/catalog/pix/95585.jpg","фото")</f>
        <v>фото</v>
      </c>
      <c r="H387" s="515"/>
      <c r="I387" s="516"/>
    </row>
    <row r="388" spans="1:9" s="501" customFormat="1" ht="12.6" customHeight="1" outlineLevel="1" x14ac:dyDescent="0.2">
      <c r="A388" s="502">
        <v>28</v>
      </c>
      <c r="B388" s="510">
        <v>95584</v>
      </c>
      <c r="C388" s="511" t="s">
        <v>10023</v>
      </c>
      <c r="D388" s="512" t="s">
        <v>10024</v>
      </c>
      <c r="E388" s="511"/>
      <c r="F388" s="513">
        <v>144.1</v>
      </c>
      <c r="G388" s="514" t="str">
        <f>HYPERLINK("http://www.russtyle.net/catalog/pix/95584.jpg","фото")</f>
        <v>фото</v>
      </c>
      <c r="H388" s="515"/>
      <c r="I388" s="516"/>
    </row>
    <row r="389" spans="1:9" s="501" customFormat="1" ht="12.6" customHeight="1" outlineLevel="1" x14ac:dyDescent="0.2">
      <c r="A389" s="502">
        <v>29</v>
      </c>
      <c r="B389" s="510">
        <v>95590</v>
      </c>
      <c r="C389" s="511" t="s">
        <v>10025</v>
      </c>
      <c r="D389" s="512" t="s">
        <v>10026</v>
      </c>
      <c r="E389" s="511"/>
      <c r="F389" s="513">
        <v>136.1</v>
      </c>
      <c r="G389" s="514" t="str">
        <f>HYPERLINK("http://www.russtyle.net/catalog/pix/95590.jpg","фото")</f>
        <v>фото</v>
      </c>
      <c r="H389" s="515"/>
      <c r="I389" s="516"/>
    </row>
    <row r="390" spans="1:9" s="501" customFormat="1" ht="12.6" customHeight="1" outlineLevel="1" x14ac:dyDescent="0.2">
      <c r="A390" s="502">
        <v>30</v>
      </c>
      <c r="B390" s="510">
        <v>95591</v>
      </c>
      <c r="C390" s="511" t="s">
        <v>10027</v>
      </c>
      <c r="D390" s="512" t="s">
        <v>10028</v>
      </c>
      <c r="E390" s="511"/>
      <c r="F390" s="513">
        <v>136.1</v>
      </c>
      <c r="G390" s="514" t="str">
        <f>HYPERLINK("http://www.russtyle.net/catalog/pix/95591.jpg","фото")</f>
        <v>фото</v>
      </c>
      <c r="H390" s="515"/>
      <c r="I390" s="516"/>
    </row>
    <row r="391" spans="1:9" s="501" customFormat="1" ht="12.6" customHeight="1" outlineLevel="1" x14ac:dyDescent="0.2">
      <c r="A391" s="502">
        <v>31</v>
      </c>
      <c r="B391" s="510">
        <v>94999</v>
      </c>
      <c r="C391" s="511" t="s">
        <v>10029</v>
      </c>
      <c r="D391" s="512" t="s">
        <v>10030</v>
      </c>
      <c r="E391" s="511"/>
      <c r="F391" s="513">
        <v>131.69999999999999</v>
      </c>
      <c r="G391" s="514" t="str">
        <f>HYPERLINK("http://www.russtyle.net/catalog/pix/94999.jpg","фото")</f>
        <v>фото</v>
      </c>
      <c r="H391" s="515"/>
      <c r="I391" s="516"/>
    </row>
    <row r="392" spans="1:9" s="501" customFormat="1" ht="12.6" customHeight="1" outlineLevel="1" x14ac:dyDescent="0.2">
      <c r="A392" s="502">
        <v>32</v>
      </c>
      <c r="B392" s="510">
        <v>94468</v>
      </c>
      <c r="C392" s="511" t="s">
        <v>10031</v>
      </c>
      <c r="D392" s="512" t="s">
        <v>10032</v>
      </c>
      <c r="E392" s="511"/>
      <c r="F392" s="513">
        <v>80.5</v>
      </c>
      <c r="G392" s="514" t="str">
        <f>HYPERLINK("http://www.russtyle.net/catalog/pix/94468.jpg","фото")</f>
        <v>фото</v>
      </c>
      <c r="H392" s="515"/>
      <c r="I392" s="516"/>
    </row>
    <row r="393" spans="1:9" s="501" customFormat="1" ht="12.6" customHeight="1" outlineLevel="1" x14ac:dyDescent="0.2">
      <c r="A393" s="502">
        <v>33</v>
      </c>
      <c r="B393" s="510">
        <v>94467</v>
      </c>
      <c r="C393" s="511" t="s">
        <v>10033</v>
      </c>
      <c r="D393" s="512" t="s">
        <v>10034</v>
      </c>
      <c r="E393" s="511"/>
      <c r="F393" s="513">
        <v>80.5</v>
      </c>
      <c r="G393" s="514" t="str">
        <f>HYPERLINK("http://www.russtyle.net/catalog/pix/94467.jpg","фото")</f>
        <v>фото</v>
      </c>
      <c r="H393" s="515"/>
      <c r="I393" s="516"/>
    </row>
    <row r="394" spans="1:9" s="501" customFormat="1" ht="12.6" customHeight="1" outlineLevel="1" x14ac:dyDescent="0.2">
      <c r="A394" s="502">
        <v>34</v>
      </c>
      <c r="B394" s="510">
        <v>94469</v>
      </c>
      <c r="C394" s="511" t="s">
        <v>10035</v>
      </c>
      <c r="D394" s="512" t="s">
        <v>10036</v>
      </c>
      <c r="E394" s="511"/>
      <c r="F394" s="513">
        <v>80.5</v>
      </c>
      <c r="G394" s="514" t="str">
        <f>HYPERLINK("http://www.russtyle.net/catalog/pix/94469.jpg","фото")</f>
        <v>фото</v>
      </c>
      <c r="H394" s="515"/>
      <c r="I394" s="516"/>
    </row>
    <row r="395" spans="1:9" s="501" customFormat="1" ht="12.6" customHeight="1" outlineLevel="1" x14ac:dyDescent="0.2">
      <c r="A395" s="502">
        <v>35</v>
      </c>
      <c r="B395" s="510">
        <v>95695</v>
      </c>
      <c r="C395" s="511" t="s">
        <v>10037</v>
      </c>
      <c r="D395" s="512" t="s">
        <v>10038</v>
      </c>
      <c r="E395" s="511"/>
      <c r="F395" s="513">
        <v>260.2</v>
      </c>
      <c r="G395" s="514" t="str">
        <f>HYPERLINK("http://www.russtyle.net/catalog/pix/95695.jpg","фото")</f>
        <v>фото</v>
      </c>
      <c r="H395" s="515"/>
      <c r="I395" s="516"/>
    </row>
    <row r="396" spans="1:9" s="501" customFormat="1" ht="12.6" customHeight="1" outlineLevel="1" x14ac:dyDescent="0.2">
      <c r="A396" s="502">
        <v>36</v>
      </c>
      <c r="B396" s="510">
        <v>95694</v>
      </c>
      <c r="C396" s="511" t="s">
        <v>10039</v>
      </c>
      <c r="D396" s="512" t="s">
        <v>10040</v>
      </c>
      <c r="E396" s="511"/>
      <c r="F396" s="513">
        <v>260.2</v>
      </c>
      <c r="G396" s="514" t="str">
        <f>HYPERLINK("http://www.russtyle.net/catalog/pix/95694.jpg","фото")</f>
        <v>фото</v>
      </c>
      <c r="H396" s="515"/>
      <c r="I396" s="516"/>
    </row>
    <row r="397" spans="1:9" s="501" customFormat="1" ht="12.6" customHeight="1" outlineLevel="1" x14ac:dyDescent="0.2">
      <c r="A397" s="502">
        <v>37</v>
      </c>
      <c r="B397" s="510">
        <v>95581</v>
      </c>
      <c r="C397" s="511" t="s">
        <v>10041</v>
      </c>
      <c r="D397" s="512" t="s">
        <v>10042</v>
      </c>
      <c r="E397" s="511"/>
      <c r="F397" s="513">
        <v>135.9</v>
      </c>
      <c r="G397" s="514" t="str">
        <f>HYPERLINK("http://www.russtyle.net/catalog/pix/95581.jpg","фото")</f>
        <v>фото</v>
      </c>
      <c r="H397" s="515"/>
      <c r="I397" s="516"/>
    </row>
    <row r="398" spans="1:9" s="501" customFormat="1" ht="12.6" customHeight="1" outlineLevel="1" x14ac:dyDescent="0.2">
      <c r="A398" s="502">
        <v>38</v>
      </c>
      <c r="B398" s="510">
        <v>95579</v>
      </c>
      <c r="C398" s="511" t="s">
        <v>10043</v>
      </c>
      <c r="D398" s="512" t="s">
        <v>10044</v>
      </c>
      <c r="E398" s="511"/>
      <c r="F398" s="513">
        <v>135.9</v>
      </c>
      <c r="G398" s="514" t="str">
        <f>HYPERLINK("http://www.russtyle.net/catalog/pix/95579.jpg","фото")</f>
        <v>фото</v>
      </c>
      <c r="H398" s="515"/>
      <c r="I398" s="516"/>
    </row>
    <row r="399" spans="1:9" s="501" customFormat="1" ht="12.6" customHeight="1" outlineLevel="1" x14ac:dyDescent="0.2">
      <c r="A399" s="502">
        <v>39</v>
      </c>
      <c r="B399" s="510">
        <v>95580</v>
      </c>
      <c r="C399" s="511" t="s">
        <v>10045</v>
      </c>
      <c r="D399" s="512" t="s">
        <v>10046</v>
      </c>
      <c r="E399" s="511"/>
      <c r="F399" s="513">
        <v>135.9</v>
      </c>
      <c r="G399" s="514" t="str">
        <f>HYPERLINK("http://www.russtyle.net/catalog/pix/95580.jpg","фото")</f>
        <v>фото</v>
      </c>
      <c r="H399" s="515"/>
      <c r="I399" s="516"/>
    </row>
    <row r="400" spans="1:9" s="501" customFormat="1" ht="12.6" customHeight="1" outlineLevel="1" x14ac:dyDescent="0.2">
      <c r="A400" s="502">
        <v>40</v>
      </c>
      <c r="B400" s="510">
        <v>95649</v>
      </c>
      <c r="C400" s="511" t="s">
        <v>10047</v>
      </c>
      <c r="D400" s="512" t="s">
        <v>10048</v>
      </c>
      <c r="E400" s="511"/>
      <c r="F400" s="513">
        <v>196</v>
      </c>
      <c r="G400" s="514" t="str">
        <f>HYPERLINK("http://www.russtyle.net/catalog/pix/95649.jpg","фото")</f>
        <v>фото</v>
      </c>
      <c r="H400" s="515"/>
      <c r="I400" s="516"/>
    </row>
    <row r="401" spans="1:9" s="501" customFormat="1" ht="12.6" customHeight="1" outlineLevel="1" x14ac:dyDescent="0.2">
      <c r="A401" s="502">
        <v>41</v>
      </c>
      <c r="B401" s="510">
        <v>95648</v>
      </c>
      <c r="C401" s="511" t="s">
        <v>10049</v>
      </c>
      <c r="D401" s="512" t="s">
        <v>10050</v>
      </c>
      <c r="E401" s="511"/>
      <c r="F401" s="513">
        <v>196</v>
      </c>
      <c r="G401" s="514" t="str">
        <f>HYPERLINK("http://www.russtyle.net/catalog/pix/95648.jpg","фото")</f>
        <v>фото</v>
      </c>
      <c r="H401" s="515"/>
      <c r="I401" s="516"/>
    </row>
    <row r="402" spans="1:9" s="501" customFormat="1" ht="12.6" customHeight="1" outlineLevel="1" x14ac:dyDescent="0.2">
      <c r="A402" s="502">
        <v>42</v>
      </c>
      <c r="B402" s="510">
        <v>94485</v>
      </c>
      <c r="C402" s="511" t="s">
        <v>10051</v>
      </c>
      <c r="D402" s="512" t="s">
        <v>10052</v>
      </c>
      <c r="E402" s="511"/>
      <c r="F402" s="513">
        <v>85.5</v>
      </c>
      <c r="G402" s="514" t="str">
        <f>HYPERLINK("http://www.russtyle.net/catalog/pix/94485.jpg","фото")</f>
        <v>фото</v>
      </c>
      <c r="H402" s="515"/>
      <c r="I402" s="516"/>
    </row>
    <row r="403" spans="1:9" s="501" customFormat="1" ht="12.6" customHeight="1" outlineLevel="1" x14ac:dyDescent="0.2">
      <c r="A403" s="502">
        <v>43</v>
      </c>
      <c r="B403" s="510">
        <v>94486</v>
      </c>
      <c r="C403" s="511" t="s">
        <v>10053</v>
      </c>
      <c r="D403" s="512" t="s">
        <v>10054</v>
      </c>
      <c r="E403" s="511"/>
      <c r="F403" s="513">
        <v>85.5</v>
      </c>
      <c r="G403" s="514" t="str">
        <f>HYPERLINK("http://www.russtyle.net/catalog/pix/94486.jpg","фото")</f>
        <v>фото</v>
      </c>
      <c r="H403" s="515"/>
      <c r="I403" s="516"/>
    </row>
    <row r="404" spans="1:9" s="501" customFormat="1" ht="12.6" customHeight="1" outlineLevel="1" x14ac:dyDescent="0.2">
      <c r="A404" s="502">
        <v>44</v>
      </c>
      <c r="B404" s="510">
        <v>94487</v>
      </c>
      <c r="C404" s="511" t="s">
        <v>10055</v>
      </c>
      <c r="D404" s="512" t="s">
        <v>10056</v>
      </c>
      <c r="E404" s="511"/>
      <c r="F404" s="513">
        <v>85.5</v>
      </c>
      <c r="G404" s="514" t="str">
        <f>HYPERLINK("http://www.russtyle.net/catalog/pix/94487.jpg","фото")</f>
        <v>фото</v>
      </c>
      <c r="H404" s="515"/>
      <c r="I404" s="516"/>
    </row>
    <row r="405" spans="1:9" s="501" customFormat="1" ht="12.6" customHeight="1" outlineLevel="1" x14ac:dyDescent="0.2">
      <c r="A405" s="502">
        <v>45</v>
      </c>
      <c r="B405" s="510">
        <v>95692</v>
      </c>
      <c r="C405" s="511" t="s">
        <v>10057</v>
      </c>
      <c r="D405" s="512" t="s">
        <v>10058</v>
      </c>
      <c r="E405" s="511"/>
      <c r="F405" s="513">
        <v>110.2</v>
      </c>
      <c r="G405" s="514" t="str">
        <f>HYPERLINK("http://www.russtyle.net/catalog/pix/95692.jpg","фото")</f>
        <v>фото</v>
      </c>
      <c r="H405" s="515"/>
      <c r="I405" s="516"/>
    </row>
    <row r="406" spans="1:9" s="501" customFormat="1" ht="12.6" customHeight="1" outlineLevel="1" x14ac:dyDescent="0.2">
      <c r="A406" s="502">
        <v>46</v>
      </c>
      <c r="B406" s="510">
        <v>95696</v>
      </c>
      <c r="C406" s="511" t="s">
        <v>10059</v>
      </c>
      <c r="D406" s="512" t="s">
        <v>10060</v>
      </c>
      <c r="E406" s="511"/>
      <c r="F406" s="513">
        <v>330.3</v>
      </c>
      <c r="G406" s="514" t="str">
        <f>HYPERLINK("http://www.russtyle.net/catalog/pix/95696.jpg","фото")</f>
        <v>фото</v>
      </c>
      <c r="H406" s="515"/>
      <c r="I406" s="516"/>
    </row>
    <row r="407" spans="1:9" s="501" customFormat="1" ht="12.6" customHeight="1" outlineLevel="1" x14ac:dyDescent="0.2">
      <c r="A407" s="502">
        <v>47</v>
      </c>
      <c r="B407" s="510">
        <v>95861</v>
      </c>
      <c r="C407" s="511" t="s">
        <v>10061</v>
      </c>
      <c r="D407" s="512" t="s">
        <v>10062</v>
      </c>
      <c r="E407" s="511"/>
      <c r="F407" s="513">
        <v>110.2</v>
      </c>
      <c r="G407" s="514" t="str">
        <f>HYPERLINK("http://www.russtyle.net/catalog/pix/95861.jpg","фото")</f>
        <v>фото</v>
      </c>
      <c r="H407" s="515"/>
      <c r="I407" s="516"/>
    </row>
    <row r="408" spans="1:9" s="501" customFormat="1" ht="12.6" customHeight="1" outlineLevel="1" x14ac:dyDescent="0.2">
      <c r="A408" s="502">
        <v>48</v>
      </c>
      <c r="B408" s="510">
        <v>94580</v>
      </c>
      <c r="C408" s="511" t="s">
        <v>10063</v>
      </c>
      <c r="D408" s="512" t="s">
        <v>10064</v>
      </c>
      <c r="E408" s="511"/>
      <c r="F408" s="513">
        <v>87.9</v>
      </c>
      <c r="G408" s="514" t="str">
        <f>HYPERLINK("http://www.russtyle.net/catalog/pix/94580.jpg","фото")</f>
        <v>фото</v>
      </c>
      <c r="H408" s="515"/>
      <c r="I408" s="516"/>
    </row>
    <row r="409" spans="1:9" s="501" customFormat="1" ht="12.6" customHeight="1" outlineLevel="1" x14ac:dyDescent="0.2">
      <c r="A409" s="502">
        <v>49</v>
      </c>
      <c r="B409" s="510">
        <v>94581</v>
      </c>
      <c r="C409" s="511" t="s">
        <v>10065</v>
      </c>
      <c r="D409" s="512" t="s">
        <v>10066</v>
      </c>
      <c r="E409" s="511"/>
      <c r="F409" s="513">
        <v>87.9</v>
      </c>
      <c r="G409" s="514" t="str">
        <f>HYPERLINK("http://www.russtyle.net/catalog/pix/94581.jpg","фото")</f>
        <v>фото</v>
      </c>
      <c r="H409" s="515"/>
      <c r="I409" s="516"/>
    </row>
    <row r="410" spans="1:9" s="501" customFormat="1" ht="12.6" customHeight="1" outlineLevel="1" x14ac:dyDescent="0.2">
      <c r="A410" s="502">
        <v>50</v>
      </c>
      <c r="B410" s="510">
        <v>94582</v>
      </c>
      <c r="C410" s="511" t="s">
        <v>10067</v>
      </c>
      <c r="D410" s="512" t="s">
        <v>10068</v>
      </c>
      <c r="E410" s="511"/>
      <c r="F410" s="513">
        <v>87.9</v>
      </c>
      <c r="G410" s="514" t="str">
        <f>HYPERLINK("http://www.russtyle.net/catalog/pix/94582.jpg","фото")</f>
        <v>фото</v>
      </c>
      <c r="H410" s="515"/>
      <c r="I410" s="516"/>
    </row>
    <row r="411" spans="1:9" s="501" customFormat="1" ht="12.6" customHeight="1" outlineLevel="1" x14ac:dyDescent="0.2">
      <c r="A411" s="502">
        <v>51</v>
      </c>
      <c r="B411" s="510">
        <v>95588</v>
      </c>
      <c r="C411" s="511" t="s">
        <v>10069</v>
      </c>
      <c r="D411" s="512" t="s">
        <v>10070</v>
      </c>
      <c r="E411" s="511"/>
      <c r="F411" s="513">
        <v>144.1</v>
      </c>
      <c r="G411" s="514" t="str">
        <f>HYPERLINK("http://www.russtyle.net/catalog/pix/95588.jpg","фото")</f>
        <v>фото</v>
      </c>
      <c r="H411" s="515"/>
      <c r="I411" s="516"/>
    </row>
    <row r="412" spans="1:9" s="501" customFormat="1" ht="12.6" customHeight="1" outlineLevel="1" x14ac:dyDescent="0.2">
      <c r="A412" s="502">
        <v>52</v>
      </c>
      <c r="B412" s="510">
        <v>95582</v>
      </c>
      <c r="C412" s="511" t="s">
        <v>10071</v>
      </c>
      <c r="D412" s="512" t="s">
        <v>10072</v>
      </c>
      <c r="E412" s="511"/>
      <c r="F412" s="513">
        <v>144.1</v>
      </c>
      <c r="G412" s="514" t="str">
        <f>HYPERLINK("http://www.russtyle.net/catalog/pix/95582.jpg","фото")</f>
        <v>фото</v>
      </c>
      <c r="H412" s="515"/>
      <c r="I412" s="516"/>
    </row>
    <row r="413" spans="1:9" s="501" customFormat="1" ht="12.6" customHeight="1" outlineLevel="1" x14ac:dyDescent="0.2">
      <c r="A413" s="502">
        <v>53</v>
      </c>
      <c r="B413" s="510">
        <v>95583</v>
      </c>
      <c r="C413" s="511" t="s">
        <v>10073</v>
      </c>
      <c r="D413" s="512" t="s">
        <v>10074</v>
      </c>
      <c r="E413" s="511"/>
      <c r="F413" s="513">
        <v>144.1</v>
      </c>
      <c r="G413" s="514" t="str">
        <f>HYPERLINK("http://www.russtyle.net/catalog/pix/95583.jpg","фото")</f>
        <v>фото</v>
      </c>
      <c r="H413" s="515"/>
      <c r="I413" s="516"/>
    </row>
    <row r="414" spans="1:9" s="501" customFormat="1" ht="12.6" customHeight="1" outlineLevel="1" x14ac:dyDescent="0.2">
      <c r="A414" s="502">
        <v>54</v>
      </c>
      <c r="B414" s="510">
        <v>95586</v>
      </c>
      <c r="C414" s="511" t="s">
        <v>10075</v>
      </c>
      <c r="D414" s="512" t="s">
        <v>10076</v>
      </c>
      <c r="E414" s="511"/>
      <c r="F414" s="513">
        <v>144.1</v>
      </c>
      <c r="G414" s="514" t="str">
        <f>HYPERLINK("http://www.russtyle.net/catalog/pix/95586.jpg","фото")</f>
        <v>фото</v>
      </c>
      <c r="H414" s="515"/>
      <c r="I414" s="516"/>
    </row>
    <row r="415" spans="1:9" s="501" customFormat="1" ht="12.6" customHeight="1" outlineLevel="1" x14ac:dyDescent="0.2">
      <c r="A415" s="502">
        <v>55</v>
      </c>
      <c r="B415" s="510">
        <v>95587</v>
      </c>
      <c r="C415" s="511" t="s">
        <v>653</v>
      </c>
      <c r="D415" s="512" t="s">
        <v>654</v>
      </c>
      <c r="E415" s="511"/>
      <c r="F415" s="513">
        <v>144.1</v>
      </c>
      <c r="G415" s="514" t="str">
        <f>HYPERLINK("http://www.russtyle.net/catalog/pix/95587.jpg","фото")</f>
        <v>фото</v>
      </c>
      <c r="H415" s="515"/>
      <c r="I415" s="516"/>
    </row>
    <row r="416" spans="1:9" s="501" customFormat="1" ht="12.6" customHeight="1" outlineLevel="1" x14ac:dyDescent="0.2">
      <c r="A416" s="502">
        <v>56</v>
      </c>
      <c r="B416" s="510">
        <v>95852</v>
      </c>
      <c r="C416" s="511" t="s">
        <v>655</v>
      </c>
      <c r="D416" s="512" t="s">
        <v>656</v>
      </c>
      <c r="E416" s="511"/>
      <c r="F416" s="513">
        <v>484.2</v>
      </c>
      <c r="G416" s="514" t="str">
        <f>HYPERLINK("http://www.russtyle.net/catalog/pix/95852.jpg","фото")</f>
        <v>фото</v>
      </c>
      <c r="H416" s="515"/>
      <c r="I416" s="516"/>
    </row>
    <row r="417" spans="1:9" s="501" customFormat="1" ht="12.6" customHeight="1" outlineLevel="1" x14ac:dyDescent="0.2">
      <c r="A417" s="502">
        <v>57</v>
      </c>
      <c r="B417" s="510">
        <v>95854</v>
      </c>
      <c r="C417" s="511" t="s">
        <v>657</v>
      </c>
      <c r="D417" s="512" t="s">
        <v>658</v>
      </c>
      <c r="E417" s="511"/>
      <c r="F417" s="513">
        <v>484.2</v>
      </c>
      <c r="G417" s="514" t="str">
        <f>HYPERLINK("http://www.russtyle.net/catalog/pix/95854.jpg","фото")</f>
        <v>фото</v>
      </c>
      <c r="H417" s="515"/>
      <c r="I417" s="516"/>
    </row>
    <row r="418" spans="1:9" s="501" customFormat="1" ht="12.6" customHeight="1" outlineLevel="1" x14ac:dyDescent="0.2">
      <c r="A418" s="502">
        <v>58</v>
      </c>
      <c r="B418" s="510">
        <v>95853</v>
      </c>
      <c r="C418" s="511" t="s">
        <v>10077</v>
      </c>
      <c r="D418" s="512" t="s">
        <v>10078</v>
      </c>
      <c r="E418" s="511"/>
      <c r="F418" s="513">
        <v>484.2</v>
      </c>
      <c r="G418" s="514" t="str">
        <f>HYPERLINK("http://www.russtyle.net/catalog/pix/95853.jpg","фото")</f>
        <v>фото</v>
      </c>
      <c r="H418" s="515"/>
      <c r="I418" s="516"/>
    </row>
    <row r="419" spans="1:9" s="501" customFormat="1" ht="12.6" customHeight="1" outlineLevel="1" x14ac:dyDescent="0.2">
      <c r="A419" s="502">
        <v>59</v>
      </c>
      <c r="B419" s="510">
        <v>95378</v>
      </c>
      <c r="C419" s="511" t="s">
        <v>10079</v>
      </c>
      <c r="D419" s="512" t="s">
        <v>10080</v>
      </c>
      <c r="E419" s="511"/>
      <c r="F419" s="513">
        <v>135.9</v>
      </c>
      <c r="G419" s="514" t="str">
        <f>HYPERLINK("http://www.russtyle.net/catalog/pix/95378.jpg","фото")</f>
        <v>фото</v>
      </c>
      <c r="H419" s="515"/>
      <c r="I419" s="516"/>
    </row>
    <row r="420" spans="1:9" s="501" customFormat="1" ht="12.6" customHeight="1" outlineLevel="1" x14ac:dyDescent="0.2">
      <c r="A420" s="502">
        <v>60</v>
      </c>
      <c r="B420" s="510">
        <v>95377</v>
      </c>
      <c r="C420" s="511" t="s">
        <v>10081</v>
      </c>
      <c r="D420" s="512" t="s">
        <v>10082</v>
      </c>
      <c r="E420" s="511"/>
      <c r="F420" s="513">
        <v>135.9</v>
      </c>
      <c r="G420" s="514" t="str">
        <f>HYPERLINK("http://www.russtyle.net/catalog/pix/95377.jpg","фото")</f>
        <v>фото</v>
      </c>
      <c r="H420" s="515"/>
      <c r="I420" s="516"/>
    </row>
    <row r="421" spans="1:9" s="501" customFormat="1" ht="12.6" customHeight="1" outlineLevel="1" x14ac:dyDescent="0.2">
      <c r="A421" s="502">
        <v>61</v>
      </c>
      <c r="B421" s="510">
        <v>95683</v>
      </c>
      <c r="C421" s="511" t="s">
        <v>10083</v>
      </c>
      <c r="D421" s="512" t="s">
        <v>10084</v>
      </c>
      <c r="E421" s="511"/>
      <c r="F421" s="513">
        <v>196</v>
      </c>
      <c r="G421" s="514" t="str">
        <f>HYPERLINK("http://www.russtyle.net/catalog/pix/95683.jpg","фото")</f>
        <v>фото</v>
      </c>
      <c r="H421" s="515"/>
      <c r="I421" s="516"/>
    </row>
    <row r="422" spans="1:9" s="501" customFormat="1" ht="12.6" customHeight="1" outlineLevel="1" x14ac:dyDescent="0.2">
      <c r="A422" s="502">
        <v>62</v>
      </c>
      <c r="B422" s="510">
        <v>95682</v>
      </c>
      <c r="C422" s="511" t="s">
        <v>10085</v>
      </c>
      <c r="D422" s="512" t="s">
        <v>10086</v>
      </c>
      <c r="E422" s="511"/>
      <c r="F422" s="513">
        <v>196</v>
      </c>
      <c r="G422" s="514" t="str">
        <f>HYPERLINK("http://www.russtyle.net/catalog/pix/95682.jpg","фото")</f>
        <v>фото</v>
      </c>
      <c r="H422" s="515"/>
      <c r="I422" s="516"/>
    </row>
    <row r="423" spans="1:9" s="501" customFormat="1" ht="12.6" customHeight="1" outlineLevel="1" x14ac:dyDescent="0.2">
      <c r="A423" s="502">
        <v>63</v>
      </c>
      <c r="B423" s="510">
        <v>94492</v>
      </c>
      <c r="C423" s="511" t="s">
        <v>10087</v>
      </c>
      <c r="D423" s="512" t="s">
        <v>10088</v>
      </c>
      <c r="E423" s="511"/>
      <c r="F423" s="513">
        <v>80.2</v>
      </c>
      <c r="G423" s="514" t="str">
        <f>HYPERLINK("http://www.russtyle.net/catalog/pix/94492.jpg","фото")</f>
        <v>фото</v>
      </c>
      <c r="H423" s="515"/>
      <c r="I423" s="516"/>
    </row>
    <row r="424" spans="1:9" s="501" customFormat="1" ht="12.6" customHeight="1" outlineLevel="1" x14ac:dyDescent="0.2">
      <c r="A424" s="502">
        <v>64</v>
      </c>
      <c r="B424" s="510">
        <v>94494</v>
      </c>
      <c r="C424" s="511" t="s">
        <v>10089</v>
      </c>
      <c r="D424" s="512" t="s">
        <v>10090</v>
      </c>
      <c r="E424" s="511"/>
      <c r="F424" s="513">
        <v>80.2</v>
      </c>
      <c r="G424" s="514" t="str">
        <f>HYPERLINK("http://www.russtyle.net/catalog/pix/94494.jpg","фото")</f>
        <v>фото</v>
      </c>
      <c r="H424" s="515"/>
      <c r="I424" s="516"/>
    </row>
    <row r="425" spans="1:9" s="501" customFormat="1" ht="12.6" customHeight="1" outlineLevel="1" x14ac:dyDescent="0.2">
      <c r="A425" s="502">
        <v>65</v>
      </c>
      <c r="B425" s="510">
        <v>94493</v>
      </c>
      <c r="C425" s="511" t="s">
        <v>10091</v>
      </c>
      <c r="D425" s="512" t="s">
        <v>10092</v>
      </c>
      <c r="E425" s="511"/>
      <c r="F425" s="513">
        <v>80.2</v>
      </c>
      <c r="G425" s="514" t="str">
        <f>HYPERLINK("http://www.russtyle.net/catalog/pix/94493.jpg","фото")</f>
        <v>фото</v>
      </c>
      <c r="H425" s="515"/>
      <c r="I425" s="516"/>
    </row>
    <row r="426" spans="1:9" s="501" customFormat="1" ht="12.6" customHeight="1" outlineLevel="1" x14ac:dyDescent="0.2">
      <c r="A426" s="502">
        <v>66</v>
      </c>
      <c r="B426" s="510">
        <v>95576</v>
      </c>
      <c r="C426" s="511" t="s">
        <v>10093</v>
      </c>
      <c r="D426" s="512" t="s">
        <v>10094</v>
      </c>
      <c r="E426" s="511"/>
      <c r="F426" s="513">
        <v>135.9</v>
      </c>
      <c r="G426" s="514" t="str">
        <f>HYPERLINK("http://www.russtyle.net/catalog/pix/95576.jpg","фото")</f>
        <v>фото</v>
      </c>
      <c r="H426" s="515"/>
      <c r="I426" s="516"/>
    </row>
    <row r="427" spans="1:9" s="501" customFormat="1" ht="12.6" customHeight="1" outlineLevel="1" x14ac:dyDescent="0.2">
      <c r="A427" s="502">
        <v>67</v>
      </c>
      <c r="B427" s="510">
        <v>95575</v>
      </c>
      <c r="C427" s="511" t="s">
        <v>10095</v>
      </c>
      <c r="D427" s="512" t="s">
        <v>10096</v>
      </c>
      <c r="E427" s="511"/>
      <c r="F427" s="513">
        <v>135.9</v>
      </c>
      <c r="G427" s="514" t="str">
        <f>HYPERLINK("http://www.russtyle.net/catalog/pix/95575.jpg","фото")</f>
        <v>фото</v>
      </c>
      <c r="H427" s="515"/>
      <c r="I427" s="516"/>
    </row>
    <row r="428" spans="1:9" s="501" customFormat="1" ht="12.6" customHeight="1" outlineLevel="1" x14ac:dyDescent="0.2">
      <c r="A428" s="502">
        <v>68</v>
      </c>
      <c r="B428" s="510">
        <v>95577</v>
      </c>
      <c r="C428" s="511" t="s">
        <v>10097</v>
      </c>
      <c r="D428" s="512" t="s">
        <v>10098</v>
      </c>
      <c r="E428" s="511"/>
      <c r="F428" s="513">
        <v>135.9</v>
      </c>
      <c r="G428" s="514" t="str">
        <f>HYPERLINK("http://www.russtyle.net/catalog/pix/95577.jpg","фото")</f>
        <v>фото</v>
      </c>
      <c r="H428" s="515"/>
      <c r="I428" s="516"/>
    </row>
    <row r="429" spans="1:9" s="501" customFormat="1" ht="12.6" customHeight="1" outlineLevel="1" x14ac:dyDescent="0.2">
      <c r="A429" s="502">
        <v>69</v>
      </c>
      <c r="B429" s="510">
        <v>95374</v>
      </c>
      <c r="C429" s="511" t="s">
        <v>659</v>
      </c>
      <c r="D429" s="512" t="s">
        <v>660</v>
      </c>
      <c r="E429" s="511"/>
      <c r="F429" s="513">
        <v>150.80000000000001</v>
      </c>
      <c r="G429" s="514" t="str">
        <f>HYPERLINK("http://www.russtyle.net/catalog/pix/95374.jpg","фото")</f>
        <v>фото</v>
      </c>
      <c r="H429" s="515"/>
      <c r="I429" s="516"/>
    </row>
    <row r="430" spans="1:9" s="501" customFormat="1" ht="12.6" customHeight="1" outlineLevel="1" x14ac:dyDescent="0.2">
      <c r="A430" s="502">
        <v>70</v>
      </c>
      <c r="B430" s="510">
        <v>95373</v>
      </c>
      <c r="C430" s="511" t="s">
        <v>10099</v>
      </c>
      <c r="D430" s="512" t="s">
        <v>10100</v>
      </c>
      <c r="E430" s="511"/>
      <c r="F430" s="513">
        <v>150.80000000000001</v>
      </c>
      <c r="G430" s="514" t="str">
        <f>HYPERLINK("http://www.russtyle.net/catalog/pix/95373.jpg","фото")</f>
        <v>фото</v>
      </c>
      <c r="H430" s="515"/>
      <c r="I430" s="516"/>
    </row>
    <row r="431" spans="1:9" s="501" customFormat="1" ht="12.6" customHeight="1" outlineLevel="1" x14ac:dyDescent="0.2">
      <c r="A431" s="502">
        <v>71</v>
      </c>
      <c r="B431" s="510">
        <v>94470</v>
      </c>
      <c r="C431" s="511" t="s">
        <v>10101</v>
      </c>
      <c r="D431" s="512" t="s">
        <v>10102</v>
      </c>
      <c r="E431" s="511"/>
      <c r="F431" s="513">
        <v>100.5</v>
      </c>
      <c r="G431" s="514" t="str">
        <f>HYPERLINK("http://www.russtyle.net/catalog/pix/94470.jpg","фото")</f>
        <v>фото</v>
      </c>
      <c r="H431" s="515"/>
      <c r="I431" s="516"/>
    </row>
    <row r="432" spans="1:9" s="501" customFormat="1" ht="12.6" customHeight="1" outlineLevel="1" x14ac:dyDescent="0.2">
      <c r="A432" s="502">
        <v>72</v>
      </c>
      <c r="B432" s="510">
        <v>95596</v>
      </c>
      <c r="C432" s="511" t="s">
        <v>10103</v>
      </c>
      <c r="D432" s="512" t="s">
        <v>10104</v>
      </c>
      <c r="E432" s="511"/>
      <c r="F432" s="513">
        <v>136.1</v>
      </c>
      <c r="G432" s="514" t="str">
        <f>HYPERLINK("http://www.russtyle.net/catalog/pix/95596.jpg","фото")</f>
        <v>фото</v>
      </c>
      <c r="H432" s="515"/>
      <c r="I432" s="516"/>
    </row>
    <row r="433" spans="1:9" s="501" customFormat="1" ht="12.6" customHeight="1" outlineLevel="1" x14ac:dyDescent="0.2">
      <c r="A433" s="502">
        <v>73</v>
      </c>
      <c r="B433" s="510">
        <v>95594</v>
      </c>
      <c r="C433" s="511" t="s">
        <v>10105</v>
      </c>
      <c r="D433" s="512" t="s">
        <v>10106</v>
      </c>
      <c r="E433" s="511"/>
      <c r="F433" s="513">
        <v>136.1</v>
      </c>
      <c r="G433" s="514" t="str">
        <f>HYPERLINK("http://www.russtyle.net/catalog/pix/95594.jpg","фото")</f>
        <v>фото</v>
      </c>
      <c r="H433" s="515"/>
      <c r="I433" s="516"/>
    </row>
    <row r="434" spans="1:9" s="501" customFormat="1" ht="12.6" customHeight="1" outlineLevel="1" x14ac:dyDescent="0.2">
      <c r="A434" s="502">
        <v>74</v>
      </c>
      <c r="B434" s="510">
        <v>95595</v>
      </c>
      <c r="C434" s="511" t="s">
        <v>10107</v>
      </c>
      <c r="D434" s="512" t="s">
        <v>10108</v>
      </c>
      <c r="E434" s="511"/>
      <c r="F434" s="513">
        <v>136.1</v>
      </c>
      <c r="G434" s="514" t="str">
        <f>HYPERLINK("http://www.russtyle.net/catalog/pix/95595.jpg","фото")</f>
        <v>фото</v>
      </c>
      <c r="H434" s="515"/>
      <c r="I434" s="516"/>
    </row>
    <row r="435" spans="1:9" s="501" customFormat="1" ht="12.6" customHeight="1" outlineLevel="1" x14ac:dyDescent="0.2">
      <c r="A435" s="502">
        <v>75</v>
      </c>
      <c r="B435" s="510">
        <v>94513</v>
      </c>
      <c r="C435" s="511" t="s">
        <v>10109</v>
      </c>
      <c r="D435" s="512" t="s">
        <v>10110</v>
      </c>
      <c r="E435" s="511"/>
      <c r="F435" s="513">
        <v>80.2</v>
      </c>
      <c r="G435" s="514" t="str">
        <f>HYPERLINK("http://www.russtyle.net/catalog/pix/94513.jpg","фото")</f>
        <v>фото</v>
      </c>
      <c r="H435" s="515"/>
      <c r="I435" s="516"/>
    </row>
    <row r="436" spans="1:9" s="501" customFormat="1" ht="12.6" customHeight="1" outlineLevel="1" x14ac:dyDescent="0.2">
      <c r="A436" s="502">
        <v>76</v>
      </c>
      <c r="B436" s="510">
        <v>94511</v>
      </c>
      <c r="C436" s="511" t="s">
        <v>10111</v>
      </c>
      <c r="D436" s="512" t="s">
        <v>10112</v>
      </c>
      <c r="E436" s="511"/>
      <c r="F436" s="513">
        <v>80.2</v>
      </c>
      <c r="G436" s="514" t="str">
        <f>HYPERLINK("http://www.russtyle.net/catalog/pix/94511.jpg","фото")</f>
        <v>фото</v>
      </c>
      <c r="H436" s="515"/>
      <c r="I436" s="516"/>
    </row>
    <row r="437" spans="1:9" s="501" customFormat="1" ht="12.6" customHeight="1" outlineLevel="1" x14ac:dyDescent="0.2">
      <c r="A437" s="502">
        <v>77</v>
      </c>
      <c r="B437" s="510">
        <v>94514</v>
      </c>
      <c r="C437" s="511" t="s">
        <v>10113</v>
      </c>
      <c r="D437" s="512" t="s">
        <v>10114</v>
      </c>
      <c r="E437" s="511"/>
      <c r="F437" s="513">
        <v>80.2</v>
      </c>
      <c r="G437" s="514" t="str">
        <f>HYPERLINK("http://www.russtyle.net/catalog/pix/94514.jpg","фото")</f>
        <v>фото</v>
      </c>
      <c r="H437" s="515"/>
      <c r="I437" s="516"/>
    </row>
    <row r="438" spans="1:9" s="501" customFormat="1" ht="12.6" customHeight="1" outlineLevel="1" x14ac:dyDescent="0.2">
      <c r="A438" s="502">
        <v>78</v>
      </c>
      <c r="B438" s="510">
        <v>94585</v>
      </c>
      <c r="C438" s="511" t="s">
        <v>10115</v>
      </c>
      <c r="D438" s="512" t="s">
        <v>10116</v>
      </c>
      <c r="E438" s="511"/>
      <c r="F438" s="513">
        <v>79.7</v>
      </c>
      <c r="G438" s="514" t="str">
        <f>HYPERLINK("http://www.russtyle.net/catalog/pix/94585.jpg","фото")</f>
        <v>фото</v>
      </c>
      <c r="H438" s="515"/>
      <c r="I438" s="516"/>
    </row>
    <row r="439" spans="1:9" s="501" customFormat="1" ht="12.6" customHeight="1" outlineLevel="1" x14ac:dyDescent="0.2">
      <c r="A439" s="502">
        <v>79</v>
      </c>
      <c r="B439" s="510">
        <v>94586</v>
      </c>
      <c r="C439" s="511" t="s">
        <v>10117</v>
      </c>
      <c r="D439" s="512" t="s">
        <v>10118</v>
      </c>
      <c r="E439" s="511"/>
      <c r="F439" s="513">
        <v>79.7</v>
      </c>
      <c r="G439" s="514" t="str">
        <f>HYPERLINK("http://www.russtyle.net/catalog/pix/94586.jpg","фото")</f>
        <v>фото</v>
      </c>
      <c r="H439" s="515"/>
      <c r="I439" s="516"/>
    </row>
    <row r="440" spans="1:9" s="501" customFormat="1" ht="12.6" customHeight="1" outlineLevel="1" x14ac:dyDescent="0.2">
      <c r="A440" s="502">
        <v>80</v>
      </c>
      <c r="B440" s="510">
        <v>95390</v>
      </c>
      <c r="C440" s="511" t="s">
        <v>10119</v>
      </c>
      <c r="D440" s="512" t="s">
        <v>10120</v>
      </c>
      <c r="E440" s="511"/>
      <c r="F440" s="513">
        <v>131.80000000000001</v>
      </c>
      <c r="G440" s="514" t="str">
        <f>HYPERLINK("http://www.russtyle.net/catalog/pix/95390.jpg","фото")</f>
        <v>фото</v>
      </c>
      <c r="H440" s="515"/>
      <c r="I440" s="516"/>
    </row>
    <row r="441" spans="1:9" s="501" customFormat="1" ht="12.6" customHeight="1" outlineLevel="1" x14ac:dyDescent="0.2">
      <c r="A441" s="502">
        <v>81</v>
      </c>
      <c r="B441" s="510">
        <v>95389</v>
      </c>
      <c r="C441" s="511" t="s">
        <v>10121</v>
      </c>
      <c r="D441" s="512" t="s">
        <v>10122</v>
      </c>
      <c r="E441" s="511"/>
      <c r="F441" s="513">
        <v>131.80000000000001</v>
      </c>
      <c r="G441" s="514" t="str">
        <f>HYPERLINK("http://www.russtyle.net/catalog/pix/95389.jpg","фото")</f>
        <v>фото</v>
      </c>
      <c r="H441" s="515"/>
      <c r="I441" s="516"/>
    </row>
    <row r="442" spans="1:9" s="501" customFormat="1" ht="12.6" customHeight="1" outlineLevel="1" x14ac:dyDescent="0.2">
      <c r="A442" s="502">
        <v>82</v>
      </c>
      <c r="B442" s="510">
        <v>95197</v>
      </c>
      <c r="C442" s="511" t="s">
        <v>661</v>
      </c>
      <c r="D442" s="512" t="s">
        <v>662</v>
      </c>
      <c r="E442" s="511"/>
      <c r="F442" s="513">
        <v>144.4</v>
      </c>
      <c r="G442" s="514" t="str">
        <f>HYPERLINK("http://www.russtyle.net/catalog/pix/95197.jpg","фото")</f>
        <v>фото</v>
      </c>
      <c r="H442" s="515"/>
      <c r="I442" s="516"/>
    </row>
    <row r="443" spans="1:9" s="501" customFormat="1" ht="12.6" customHeight="1" outlineLevel="1" x14ac:dyDescent="0.2">
      <c r="A443" s="502">
        <v>83</v>
      </c>
      <c r="B443" s="510">
        <v>95858</v>
      </c>
      <c r="C443" s="511" t="s">
        <v>663</v>
      </c>
      <c r="D443" s="512" t="s">
        <v>664</v>
      </c>
      <c r="E443" s="511"/>
      <c r="F443" s="513">
        <v>242</v>
      </c>
      <c r="G443" s="514" t="str">
        <f>HYPERLINK("http://www.russtyle.net/catalog/pix/95858.jpg","фото")</f>
        <v>фото</v>
      </c>
      <c r="H443" s="515"/>
      <c r="I443" s="516"/>
    </row>
    <row r="444" spans="1:9" s="501" customFormat="1" ht="12.6" customHeight="1" outlineLevel="1" x14ac:dyDescent="0.2">
      <c r="A444" s="502">
        <v>84</v>
      </c>
      <c r="B444" s="510">
        <v>94484</v>
      </c>
      <c r="C444" s="511" t="s">
        <v>665</v>
      </c>
      <c r="D444" s="512" t="s">
        <v>666</v>
      </c>
      <c r="E444" s="511"/>
      <c r="F444" s="513">
        <v>87.7</v>
      </c>
      <c r="G444" s="514" t="str">
        <f>HYPERLINK("http://www.russtyle.net/catalog/pix/94484.jpg","фото")</f>
        <v>фото</v>
      </c>
      <c r="H444" s="515"/>
      <c r="I444" s="516"/>
    </row>
    <row r="445" spans="1:9" s="501" customFormat="1" ht="12.6" customHeight="1" outlineLevel="1" x14ac:dyDescent="0.2">
      <c r="A445" s="502">
        <v>85</v>
      </c>
      <c r="B445" s="510">
        <v>94483</v>
      </c>
      <c r="C445" s="511" t="s">
        <v>10123</v>
      </c>
      <c r="D445" s="512" t="s">
        <v>10124</v>
      </c>
      <c r="E445" s="511"/>
      <c r="F445" s="513">
        <v>87.7</v>
      </c>
      <c r="G445" s="514" t="str">
        <f>HYPERLINK("http://www.russtyle.net/catalog/pix/94483.jpg","фото")</f>
        <v>фото</v>
      </c>
      <c r="H445" s="515"/>
      <c r="I445" s="516"/>
    </row>
    <row r="446" spans="1:9" s="501" customFormat="1" ht="12.6" customHeight="1" outlineLevel="1" x14ac:dyDescent="0.2">
      <c r="A446" s="502">
        <v>86</v>
      </c>
      <c r="B446" s="510">
        <v>95199</v>
      </c>
      <c r="C446" s="511" t="s">
        <v>10125</v>
      </c>
      <c r="D446" s="512" t="s">
        <v>10126</v>
      </c>
      <c r="E446" s="511"/>
      <c r="F446" s="513">
        <v>144.4</v>
      </c>
      <c r="G446" s="514" t="str">
        <f>HYPERLINK("http://www.russtyle.net/catalog/pix/95199.jpg","фото")</f>
        <v>фото</v>
      </c>
      <c r="H446" s="515"/>
      <c r="I446" s="516"/>
    </row>
    <row r="447" spans="1:9" s="501" customFormat="1" ht="12.6" customHeight="1" outlineLevel="1" x14ac:dyDescent="0.2">
      <c r="A447" s="502">
        <v>87</v>
      </c>
      <c r="B447" s="510">
        <v>95641</v>
      </c>
      <c r="C447" s="511" t="s">
        <v>667</v>
      </c>
      <c r="D447" s="512" t="s">
        <v>668</v>
      </c>
      <c r="E447" s="511"/>
      <c r="F447" s="513">
        <v>242</v>
      </c>
      <c r="G447" s="514" t="str">
        <f>HYPERLINK("http://www.russtyle.net/catalog/pix/95641.jpg","фото")</f>
        <v>фото</v>
      </c>
      <c r="H447" s="515"/>
      <c r="I447" s="516"/>
    </row>
    <row r="448" spans="1:9" s="501" customFormat="1" ht="12.6" customHeight="1" outlineLevel="1" x14ac:dyDescent="0.2">
      <c r="A448" s="502">
        <v>88</v>
      </c>
      <c r="B448" s="510">
        <v>95640</v>
      </c>
      <c r="C448" s="511" t="s">
        <v>669</v>
      </c>
      <c r="D448" s="512" t="s">
        <v>670</v>
      </c>
      <c r="E448" s="511"/>
      <c r="F448" s="513">
        <v>242</v>
      </c>
      <c r="G448" s="514" t="str">
        <f>HYPERLINK("http://www.russtyle.net/catalog/pix/95640.jpg","фото")</f>
        <v>фото</v>
      </c>
      <c r="H448" s="515"/>
      <c r="I448" s="516"/>
    </row>
    <row r="449" spans="1:9" s="501" customFormat="1" ht="12.6" customHeight="1" outlineLevel="1" x14ac:dyDescent="0.2">
      <c r="A449" s="502">
        <v>89</v>
      </c>
      <c r="B449" s="510">
        <v>94499</v>
      </c>
      <c r="C449" s="511" t="s">
        <v>10127</v>
      </c>
      <c r="D449" s="512" t="s">
        <v>10128</v>
      </c>
      <c r="E449" s="511"/>
      <c r="F449" s="513">
        <v>94.8</v>
      </c>
      <c r="G449" s="514" t="str">
        <f>HYPERLINK("http://www.russtyle.net/catalog/pix/94499.jpg","фото")</f>
        <v>фото</v>
      </c>
      <c r="H449" s="515"/>
      <c r="I449" s="516"/>
    </row>
    <row r="450" spans="1:9" s="501" customFormat="1" ht="12.6" customHeight="1" outlineLevel="1" x14ac:dyDescent="0.2">
      <c r="A450" s="502">
        <v>90</v>
      </c>
      <c r="B450" s="510">
        <v>95643</v>
      </c>
      <c r="C450" s="511" t="s">
        <v>671</v>
      </c>
      <c r="D450" s="512" t="s">
        <v>672</v>
      </c>
      <c r="E450" s="511"/>
      <c r="F450" s="513">
        <v>242</v>
      </c>
      <c r="G450" s="514" t="str">
        <f>HYPERLINK("http://www.russtyle.net/catalog/pix/95643.jpg","фото")</f>
        <v>фото</v>
      </c>
      <c r="H450" s="515"/>
      <c r="I450" s="516"/>
    </row>
    <row r="451" spans="1:9" s="501" customFormat="1" ht="12.6" customHeight="1" outlineLevel="1" x14ac:dyDescent="0.2">
      <c r="A451" s="502">
        <v>91</v>
      </c>
      <c r="B451" s="510">
        <v>94896</v>
      </c>
      <c r="C451" s="511" t="s">
        <v>10129</v>
      </c>
      <c r="D451" s="512" t="s">
        <v>10130</v>
      </c>
      <c r="E451" s="511"/>
      <c r="F451" s="513">
        <v>83.5</v>
      </c>
      <c r="G451" s="514" t="str">
        <f>HYPERLINK("http://www.russtyle.net/catalog/pix/94896.jpg","фото")</f>
        <v>фото</v>
      </c>
      <c r="H451" s="515"/>
      <c r="I451" s="516"/>
    </row>
    <row r="452" spans="1:9" s="501" customFormat="1" ht="12.6" customHeight="1" outlineLevel="1" x14ac:dyDescent="0.2">
      <c r="A452" s="502">
        <v>92</v>
      </c>
      <c r="B452" s="510">
        <v>94898</v>
      </c>
      <c r="C452" s="511" t="s">
        <v>10131</v>
      </c>
      <c r="D452" s="512" t="s">
        <v>10132</v>
      </c>
      <c r="E452" s="511"/>
      <c r="F452" s="513">
        <v>83.5</v>
      </c>
      <c r="G452" s="514" t="str">
        <f>HYPERLINK("http://www.russtyle.net/catalog/pix/94898.jpg","фото")</f>
        <v>фото</v>
      </c>
      <c r="H452" s="515"/>
      <c r="I452" s="516"/>
    </row>
    <row r="453" spans="1:9" s="501" customFormat="1" ht="12.6" customHeight="1" outlineLevel="1" x14ac:dyDescent="0.2">
      <c r="A453" s="502">
        <v>93</v>
      </c>
      <c r="B453" s="510">
        <v>94897</v>
      </c>
      <c r="C453" s="511" t="s">
        <v>10133</v>
      </c>
      <c r="D453" s="512" t="s">
        <v>10134</v>
      </c>
      <c r="E453" s="511"/>
      <c r="F453" s="513">
        <v>83.5</v>
      </c>
      <c r="G453" s="514" t="str">
        <f>HYPERLINK("http://www.russtyle.net/catalog/pix/94897.jpg","фото")</f>
        <v>фото</v>
      </c>
      <c r="H453" s="515"/>
      <c r="I453" s="516"/>
    </row>
    <row r="454" spans="1:9" s="501" customFormat="1" ht="12.6" customHeight="1" outlineLevel="1" x14ac:dyDescent="0.2">
      <c r="A454" s="502">
        <v>94</v>
      </c>
      <c r="B454" s="510">
        <v>94491</v>
      </c>
      <c r="C454" s="511" t="s">
        <v>673</v>
      </c>
      <c r="D454" s="512" t="s">
        <v>674</v>
      </c>
      <c r="E454" s="511"/>
      <c r="F454" s="513">
        <v>110.2</v>
      </c>
      <c r="G454" s="514" t="str">
        <f>HYPERLINK("http://www.russtyle.net/catalog/pix/94491.jpg","фото")</f>
        <v>фото</v>
      </c>
      <c r="H454" s="515"/>
      <c r="I454" s="516"/>
    </row>
    <row r="455" spans="1:9" s="501" customFormat="1" ht="12.6" customHeight="1" outlineLevel="1" x14ac:dyDescent="0.2">
      <c r="A455" s="502">
        <v>95</v>
      </c>
      <c r="B455" s="510">
        <v>94495</v>
      </c>
      <c r="C455" s="511" t="s">
        <v>675</v>
      </c>
      <c r="D455" s="512" t="s">
        <v>676</v>
      </c>
      <c r="E455" s="511"/>
      <c r="F455" s="513">
        <v>110.2</v>
      </c>
      <c r="G455" s="514" t="str">
        <f>HYPERLINK("http://www.russtyle.net/catalog/pix/94495.jpg","фото")</f>
        <v>фото</v>
      </c>
      <c r="H455" s="515"/>
      <c r="I455" s="516"/>
    </row>
    <row r="456" spans="1:9" s="501" customFormat="1" ht="12.6" customHeight="1" outlineLevel="1" x14ac:dyDescent="0.2">
      <c r="A456" s="502">
        <v>96</v>
      </c>
      <c r="B456" s="510">
        <v>94593</v>
      </c>
      <c r="C456" s="511" t="s">
        <v>677</v>
      </c>
      <c r="D456" s="512" t="s">
        <v>678</v>
      </c>
      <c r="E456" s="511"/>
      <c r="F456" s="513">
        <v>99.7</v>
      </c>
      <c r="G456" s="514" t="str">
        <f>HYPERLINK("http://www.russtyle.net/catalog/pix/94593.jpg","фото")</f>
        <v>фото</v>
      </c>
      <c r="H456" s="515"/>
      <c r="I456" s="516"/>
    </row>
    <row r="457" spans="1:9" s="501" customFormat="1" ht="12.6" customHeight="1" outlineLevel="1" x14ac:dyDescent="0.2">
      <c r="A457" s="502">
        <v>97</v>
      </c>
      <c r="B457" s="510">
        <v>94592</v>
      </c>
      <c r="C457" s="511" t="s">
        <v>679</v>
      </c>
      <c r="D457" s="512" t="s">
        <v>680</v>
      </c>
      <c r="E457" s="511"/>
      <c r="F457" s="513">
        <v>99.7</v>
      </c>
      <c r="G457" s="514" t="str">
        <f>HYPERLINK("http://www.russtyle.net/catalog/pix/94592.jpg","фото")</f>
        <v>фото</v>
      </c>
      <c r="H457" s="515"/>
      <c r="I457" s="516"/>
    </row>
    <row r="458" spans="1:9" s="501" customFormat="1" ht="15.75" customHeight="1" x14ac:dyDescent="0.25">
      <c r="A458" s="496"/>
      <c r="B458" s="497">
        <v>990022</v>
      </c>
      <c r="C458" s="498"/>
      <c r="D458" s="499" t="s">
        <v>10135</v>
      </c>
      <c r="E458" s="498"/>
      <c r="F458" s="498"/>
      <c r="G458" s="498"/>
      <c r="H458" s="500"/>
      <c r="I458" s="500"/>
    </row>
    <row r="459" spans="1:9" s="501" customFormat="1" ht="12.6" customHeight="1" outlineLevel="1" x14ac:dyDescent="0.2">
      <c r="A459" s="502">
        <v>1</v>
      </c>
      <c r="B459" s="510">
        <v>74588</v>
      </c>
      <c r="C459" s="511" t="s">
        <v>10136</v>
      </c>
      <c r="D459" s="512" t="s">
        <v>10137</v>
      </c>
      <c r="E459" s="511"/>
      <c r="F459" s="513">
        <v>464.8</v>
      </c>
      <c r="G459" s="514" t="str">
        <f>HYPERLINK("http://www.russtyle.net/catalog/pix/74588.jpg","фото")</f>
        <v>фото</v>
      </c>
      <c r="H459" s="515"/>
      <c r="I459" s="516"/>
    </row>
    <row r="460" spans="1:9" s="501" customFormat="1" ht="22.35" customHeight="1" outlineLevel="1" x14ac:dyDescent="0.2">
      <c r="A460" s="502">
        <v>2</v>
      </c>
      <c r="B460" s="510">
        <v>74267</v>
      </c>
      <c r="C460" s="511" t="s">
        <v>10138</v>
      </c>
      <c r="D460" s="512" t="s">
        <v>10139</v>
      </c>
      <c r="E460" s="510">
        <v>10</v>
      </c>
      <c r="F460" s="513">
        <v>196.3</v>
      </c>
      <c r="G460" s="514" t="str">
        <f>HYPERLINK("http://www.russtyle.net/catalog/pix/74267.jpg","фото")</f>
        <v>фото</v>
      </c>
      <c r="H460" s="515"/>
      <c r="I460" s="516"/>
    </row>
    <row r="461" spans="1:9" s="501" customFormat="1" ht="12.6" customHeight="1" outlineLevel="1" x14ac:dyDescent="0.2">
      <c r="A461" s="502">
        <v>3</v>
      </c>
      <c r="B461" s="510">
        <v>74268</v>
      </c>
      <c r="C461" s="511" t="s">
        <v>10140</v>
      </c>
      <c r="D461" s="512" t="s">
        <v>10141</v>
      </c>
      <c r="E461" s="510">
        <v>10</v>
      </c>
      <c r="F461" s="513">
        <v>196.3</v>
      </c>
      <c r="G461" s="514" t="str">
        <f>HYPERLINK("http://www.russtyle.net/catalog/pix/74268.jpg","фото")</f>
        <v>фото</v>
      </c>
      <c r="H461" s="515"/>
      <c r="I461" s="516"/>
    </row>
    <row r="462" spans="1:9" s="501" customFormat="1" ht="12.6" customHeight="1" outlineLevel="1" x14ac:dyDescent="0.2">
      <c r="A462" s="502">
        <v>4</v>
      </c>
      <c r="B462" s="510">
        <v>74269</v>
      </c>
      <c r="C462" s="511" t="s">
        <v>10142</v>
      </c>
      <c r="D462" s="512" t="s">
        <v>10143</v>
      </c>
      <c r="E462" s="510">
        <v>10</v>
      </c>
      <c r="F462" s="513">
        <v>230</v>
      </c>
      <c r="G462" s="514" t="str">
        <f>HYPERLINK("http://www.russtyle.net/catalog/pix/74269.jpg","фото")</f>
        <v>фото</v>
      </c>
      <c r="H462" s="515"/>
      <c r="I462" s="516"/>
    </row>
    <row r="463" spans="1:9" s="501" customFormat="1" ht="12.6" customHeight="1" outlineLevel="1" x14ac:dyDescent="0.2">
      <c r="A463" s="502">
        <v>5</v>
      </c>
      <c r="B463" s="510">
        <v>74270</v>
      </c>
      <c r="C463" s="511" t="s">
        <v>10144</v>
      </c>
      <c r="D463" s="512" t="s">
        <v>10145</v>
      </c>
      <c r="E463" s="510">
        <v>10</v>
      </c>
      <c r="F463" s="513">
        <v>230</v>
      </c>
      <c r="G463" s="514" t="str">
        <f>HYPERLINK("http://www.russtyle.net/catalog/pix/74270.jpg","фото")</f>
        <v>фото</v>
      </c>
      <c r="H463" s="515"/>
      <c r="I463" s="516"/>
    </row>
    <row r="464" spans="1:9" s="501" customFormat="1" ht="12.6" customHeight="1" outlineLevel="1" x14ac:dyDescent="0.2">
      <c r="A464" s="502">
        <v>6</v>
      </c>
      <c r="B464" s="510">
        <v>74590</v>
      </c>
      <c r="C464" s="511" t="s">
        <v>10146</v>
      </c>
      <c r="D464" s="512" t="s">
        <v>10147</v>
      </c>
      <c r="E464" s="510">
        <v>9</v>
      </c>
      <c r="F464" s="513">
        <v>410.1</v>
      </c>
      <c r="G464" s="514" t="str">
        <f>HYPERLINK("http://www.russtyle.net/catalog/pix/74590.jpg","фото")</f>
        <v>фото</v>
      </c>
      <c r="H464" s="515"/>
      <c r="I464" s="516"/>
    </row>
    <row r="465" spans="1:9" s="501" customFormat="1" ht="12.6" customHeight="1" outlineLevel="1" x14ac:dyDescent="0.2">
      <c r="A465" s="502">
        <v>7</v>
      </c>
      <c r="B465" s="510">
        <v>74591</v>
      </c>
      <c r="C465" s="511" t="s">
        <v>10148</v>
      </c>
      <c r="D465" s="512" t="s">
        <v>10149</v>
      </c>
      <c r="E465" s="511"/>
      <c r="F465" s="513">
        <v>464.8</v>
      </c>
      <c r="G465" s="514" t="str">
        <f>HYPERLINK("http://www.russtyle.net/catalog/pix/74591.jpg","фото")</f>
        <v>фото</v>
      </c>
      <c r="H465" s="515"/>
      <c r="I465" s="516"/>
    </row>
    <row r="466" spans="1:9" s="501" customFormat="1" ht="12.6" customHeight="1" outlineLevel="1" x14ac:dyDescent="0.2">
      <c r="A466" s="502">
        <v>8</v>
      </c>
      <c r="B466" s="510">
        <v>70681</v>
      </c>
      <c r="C466" s="511" t="s">
        <v>10150</v>
      </c>
      <c r="D466" s="512" t="s">
        <v>10151</v>
      </c>
      <c r="E466" s="510">
        <v>9</v>
      </c>
      <c r="F466" s="513">
        <v>408.9</v>
      </c>
      <c r="G466" s="514" t="str">
        <f>HYPERLINK("http://www.russtyle.net/catalog/pix/70681.jpg","фото")</f>
        <v>фото</v>
      </c>
      <c r="H466" s="515"/>
      <c r="I466" s="516"/>
    </row>
    <row r="467" spans="1:9" s="501" customFormat="1" ht="12.6" customHeight="1" outlineLevel="1" x14ac:dyDescent="0.2">
      <c r="A467" s="502">
        <v>9</v>
      </c>
      <c r="B467" s="510">
        <v>74272</v>
      </c>
      <c r="C467" s="511" t="s">
        <v>10152</v>
      </c>
      <c r="D467" s="512" t="s">
        <v>10153</v>
      </c>
      <c r="E467" s="510">
        <v>30</v>
      </c>
      <c r="F467" s="513">
        <v>218.7</v>
      </c>
      <c r="G467" s="514" t="str">
        <f>HYPERLINK("http://www.russtyle.net/catalog/pix/74272.jpg","фото")</f>
        <v>фото</v>
      </c>
      <c r="H467" s="515"/>
      <c r="I467" s="516"/>
    </row>
    <row r="468" spans="1:9" s="501" customFormat="1" ht="22.35" customHeight="1" outlineLevel="1" x14ac:dyDescent="0.2">
      <c r="A468" s="502">
        <v>10</v>
      </c>
      <c r="B468" s="510">
        <v>74275</v>
      </c>
      <c r="C468" s="511" t="s">
        <v>10154</v>
      </c>
      <c r="D468" s="512" t="s">
        <v>10155</v>
      </c>
      <c r="E468" s="510">
        <v>30</v>
      </c>
      <c r="F468" s="513">
        <v>191.3</v>
      </c>
      <c r="G468" s="514" t="str">
        <f>HYPERLINK("http://www.russtyle.net/catalog/pix/74275.jpg","фото")</f>
        <v>фото</v>
      </c>
      <c r="H468" s="515"/>
      <c r="I468" s="516"/>
    </row>
    <row r="469" spans="1:9" s="501" customFormat="1" ht="12.6" customHeight="1" outlineLevel="1" x14ac:dyDescent="0.2">
      <c r="A469" s="502">
        <v>11</v>
      </c>
      <c r="B469" s="510">
        <v>74274</v>
      </c>
      <c r="C469" s="511" t="s">
        <v>10156</v>
      </c>
      <c r="D469" s="512" t="s">
        <v>10157</v>
      </c>
      <c r="E469" s="510">
        <v>85</v>
      </c>
      <c r="F469" s="513">
        <v>191.3</v>
      </c>
      <c r="G469" s="514" t="str">
        <f>HYPERLINK("http://www.russtyle.net/catalog/pix/74274.jpg","фото")</f>
        <v>фото</v>
      </c>
      <c r="H469" s="515"/>
      <c r="I469" s="516"/>
    </row>
    <row r="470" spans="1:9" s="501" customFormat="1" ht="12.6" customHeight="1" outlineLevel="1" x14ac:dyDescent="0.2">
      <c r="A470" s="502">
        <v>12</v>
      </c>
      <c r="B470" s="510">
        <v>74604</v>
      </c>
      <c r="C470" s="511" t="s">
        <v>10158</v>
      </c>
      <c r="D470" s="512" t="s">
        <v>10159</v>
      </c>
      <c r="E470" s="511"/>
      <c r="F470" s="513">
        <v>492.1</v>
      </c>
      <c r="G470" s="514" t="str">
        <f>HYPERLINK("http://www.russtyle.net/catalog/pix/74604.jpg","фото")</f>
        <v>фото</v>
      </c>
      <c r="H470" s="515"/>
      <c r="I470" s="516"/>
    </row>
    <row r="471" spans="1:9" s="501" customFormat="1" ht="22.35" customHeight="1" outlineLevel="1" x14ac:dyDescent="0.2">
      <c r="A471" s="502">
        <v>13</v>
      </c>
      <c r="B471" s="510">
        <v>74102</v>
      </c>
      <c r="C471" s="511" t="s">
        <v>10160</v>
      </c>
      <c r="D471" s="512" t="s">
        <v>10161</v>
      </c>
      <c r="E471" s="510">
        <v>30</v>
      </c>
      <c r="F471" s="513">
        <v>546.79999999999995</v>
      </c>
      <c r="G471" s="514" t="str">
        <f>HYPERLINK("http://www.russtyle.net/catalog/pix/74102.jpg","фото")</f>
        <v>фото</v>
      </c>
      <c r="H471" s="515"/>
      <c r="I471" s="516"/>
    </row>
    <row r="472" spans="1:9" s="501" customFormat="1" ht="22.35" customHeight="1" outlineLevel="1" x14ac:dyDescent="0.2">
      <c r="A472" s="502">
        <v>14</v>
      </c>
      <c r="B472" s="510">
        <v>55612</v>
      </c>
      <c r="C472" s="511" t="s">
        <v>10162</v>
      </c>
      <c r="D472" s="512" t="s">
        <v>10163</v>
      </c>
      <c r="E472" s="510">
        <v>10</v>
      </c>
      <c r="F472" s="513">
        <v>196.3</v>
      </c>
      <c r="G472" s="514" t="str">
        <f>HYPERLINK("http://www.russtyle.net/catalog/pix/55612.jpg","фото")</f>
        <v>фото</v>
      </c>
      <c r="H472" s="515"/>
      <c r="I472" s="516"/>
    </row>
    <row r="473" spans="1:9" s="501" customFormat="1" ht="12.6" customHeight="1" outlineLevel="1" x14ac:dyDescent="0.2">
      <c r="A473" s="502">
        <v>15</v>
      </c>
      <c r="B473" s="510">
        <v>16252</v>
      </c>
      <c r="C473" s="511" t="s">
        <v>10164</v>
      </c>
      <c r="D473" s="512" t="s">
        <v>10165</v>
      </c>
      <c r="E473" s="510">
        <v>10</v>
      </c>
      <c r="F473" s="513">
        <v>230</v>
      </c>
      <c r="G473" s="514" t="str">
        <f>HYPERLINK("http://www.russtyle.net/catalog/pix/16252.jpg","фото")</f>
        <v>фото</v>
      </c>
      <c r="H473" s="515"/>
      <c r="I473" s="516"/>
    </row>
    <row r="474" spans="1:9" s="501" customFormat="1" ht="22.35" customHeight="1" outlineLevel="1" x14ac:dyDescent="0.2">
      <c r="A474" s="502">
        <v>16</v>
      </c>
      <c r="B474" s="510">
        <v>55615</v>
      </c>
      <c r="C474" s="511" t="s">
        <v>10166</v>
      </c>
      <c r="D474" s="512" t="s">
        <v>10167</v>
      </c>
      <c r="E474" s="510">
        <v>10</v>
      </c>
      <c r="F474" s="513">
        <v>196.3</v>
      </c>
      <c r="G474" s="514" t="str">
        <f>HYPERLINK("http://www.russtyle.net/catalog/pix/55615.jpg","фото")</f>
        <v>фото</v>
      </c>
      <c r="H474" s="515"/>
      <c r="I474" s="516"/>
    </row>
    <row r="475" spans="1:9" s="501" customFormat="1" ht="22.35" customHeight="1" outlineLevel="1" x14ac:dyDescent="0.2">
      <c r="A475" s="502">
        <v>17</v>
      </c>
      <c r="B475" s="510">
        <v>16257</v>
      </c>
      <c r="C475" s="511" t="s">
        <v>10168</v>
      </c>
      <c r="D475" s="512" t="s">
        <v>10169</v>
      </c>
      <c r="E475" s="510">
        <v>10</v>
      </c>
      <c r="F475" s="513">
        <v>230</v>
      </c>
      <c r="G475" s="514" t="str">
        <f>HYPERLINK("http://www.russtyle.net/catalog/pix/16257.jpg","фото")</f>
        <v>фото</v>
      </c>
      <c r="H475" s="515"/>
      <c r="I475" s="516"/>
    </row>
    <row r="476" spans="1:9" s="501" customFormat="1" ht="22.35" customHeight="1" outlineLevel="1" x14ac:dyDescent="0.2">
      <c r="A476" s="502">
        <v>18</v>
      </c>
      <c r="B476" s="510">
        <v>16261</v>
      </c>
      <c r="C476" s="511" t="s">
        <v>10170</v>
      </c>
      <c r="D476" s="512" t="s">
        <v>10171</v>
      </c>
      <c r="E476" s="510">
        <v>10</v>
      </c>
      <c r="F476" s="513">
        <v>230</v>
      </c>
      <c r="G476" s="514" t="str">
        <f>HYPERLINK("http://www.russtyle.net/catalog/pix/16261.jpg","фото")</f>
        <v>фото</v>
      </c>
      <c r="H476" s="515"/>
      <c r="I476" s="516"/>
    </row>
    <row r="477" spans="1:9" s="501" customFormat="1" ht="12.6" customHeight="1" outlineLevel="1" x14ac:dyDescent="0.2">
      <c r="A477" s="502">
        <v>19</v>
      </c>
      <c r="B477" s="510">
        <v>74255</v>
      </c>
      <c r="C477" s="511" t="s">
        <v>10172</v>
      </c>
      <c r="D477" s="512" t="s">
        <v>10173</v>
      </c>
      <c r="E477" s="510">
        <v>20</v>
      </c>
      <c r="F477" s="513">
        <v>601.5</v>
      </c>
      <c r="G477" s="514" t="str">
        <f>HYPERLINK("http://www.russtyle.net/catalog/pix/74255.jpg","фото")</f>
        <v>фото</v>
      </c>
      <c r="H477" s="515"/>
      <c r="I477" s="516"/>
    </row>
    <row r="478" spans="1:9" s="501" customFormat="1" ht="12.6" customHeight="1" outlineLevel="1" x14ac:dyDescent="0.2">
      <c r="A478" s="502">
        <v>20</v>
      </c>
      <c r="B478" s="510">
        <v>74076</v>
      </c>
      <c r="C478" s="511" t="s">
        <v>10174</v>
      </c>
      <c r="D478" s="512" t="s">
        <v>10175</v>
      </c>
      <c r="E478" s="510">
        <v>10</v>
      </c>
      <c r="F478" s="513">
        <v>355.5</v>
      </c>
      <c r="G478" s="514" t="str">
        <f>HYPERLINK("http://www.russtyle.net/catalog/pix/74076.jpg","фото")</f>
        <v>фото</v>
      </c>
      <c r="H478" s="515"/>
      <c r="I478" s="516"/>
    </row>
    <row r="479" spans="1:9" s="501" customFormat="1" ht="12.6" customHeight="1" outlineLevel="1" x14ac:dyDescent="0.2">
      <c r="A479" s="502">
        <v>21</v>
      </c>
      <c r="B479" s="510">
        <v>74077</v>
      </c>
      <c r="C479" s="511" t="s">
        <v>10176</v>
      </c>
      <c r="D479" s="512" t="s">
        <v>10177</v>
      </c>
      <c r="E479" s="510">
        <v>10</v>
      </c>
      <c r="F479" s="513">
        <v>355.5</v>
      </c>
      <c r="G479" s="514" t="str">
        <f>HYPERLINK("http://www.russtyle.net/catalog/pix/74077.jpg","фото")</f>
        <v>фото</v>
      </c>
      <c r="H479" s="515"/>
      <c r="I479" s="516"/>
    </row>
    <row r="480" spans="1:9" s="501" customFormat="1" ht="12.6" customHeight="1" outlineLevel="1" x14ac:dyDescent="0.2">
      <c r="A480" s="502">
        <v>22</v>
      </c>
      <c r="B480" s="510">
        <v>74078</v>
      </c>
      <c r="C480" s="511" t="s">
        <v>10178</v>
      </c>
      <c r="D480" s="512" t="s">
        <v>10179</v>
      </c>
      <c r="E480" s="510">
        <v>10</v>
      </c>
      <c r="F480" s="513">
        <v>355.5</v>
      </c>
      <c r="G480" s="514" t="str">
        <f>HYPERLINK("http://www.russtyle.net/catalog/pix/74078.jpg","фото")</f>
        <v>фото</v>
      </c>
      <c r="H480" s="515"/>
      <c r="I480" s="516"/>
    </row>
    <row r="481" spans="1:9" s="501" customFormat="1" ht="12.6" customHeight="1" outlineLevel="1" x14ac:dyDescent="0.2">
      <c r="A481" s="502">
        <v>23</v>
      </c>
      <c r="B481" s="510">
        <v>74277</v>
      </c>
      <c r="C481" s="511" t="s">
        <v>10180</v>
      </c>
      <c r="D481" s="512" t="s">
        <v>10181</v>
      </c>
      <c r="E481" s="510">
        <v>30</v>
      </c>
      <c r="F481" s="513">
        <v>493.4</v>
      </c>
      <c r="G481" s="514" t="str">
        <f>HYPERLINK("http://www.russtyle.net/catalog/pix/74277.jpg","фото")</f>
        <v>фото</v>
      </c>
      <c r="H481" s="515"/>
      <c r="I481" s="516"/>
    </row>
    <row r="482" spans="1:9" s="501" customFormat="1" ht="12.6" customHeight="1" outlineLevel="1" x14ac:dyDescent="0.2">
      <c r="A482" s="502">
        <v>24</v>
      </c>
      <c r="B482" s="510">
        <v>74278</v>
      </c>
      <c r="C482" s="511" t="s">
        <v>10182</v>
      </c>
      <c r="D482" s="512" t="s">
        <v>10183</v>
      </c>
      <c r="E482" s="510">
        <v>30</v>
      </c>
      <c r="F482" s="513">
        <v>218.7</v>
      </c>
      <c r="G482" s="514" t="str">
        <f>HYPERLINK("http://www.russtyle.net/catalog/pix/74278.jpg","фото")</f>
        <v>фото</v>
      </c>
      <c r="H482" s="515"/>
      <c r="I482" s="516"/>
    </row>
    <row r="483" spans="1:9" s="501" customFormat="1" ht="22.35" customHeight="1" outlineLevel="1" x14ac:dyDescent="0.2">
      <c r="A483" s="502">
        <v>25</v>
      </c>
      <c r="B483" s="510">
        <v>74605</v>
      </c>
      <c r="C483" s="511" t="s">
        <v>10184</v>
      </c>
      <c r="D483" s="512" t="s">
        <v>10185</v>
      </c>
      <c r="E483" s="511"/>
      <c r="F483" s="513">
        <v>492.1</v>
      </c>
      <c r="G483" s="514" t="str">
        <f>HYPERLINK("http://www.russtyle.net/catalog/pix/74605.jpg","фото")</f>
        <v>фото</v>
      </c>
      <c r="H483" s="515"/>
      <c r="I483" s="516"/>
    </row>
    <row r="484" spans="1:9" s="501" customFormat="1" ht="22.35" customHeight="1" outlineLevel="1" x14ac:dyDescent="0.2">
      <c r="A484" s="502">
        <v>26</v>
      </c>
      <c r="B484" s="510">
        <v>74606</v>
      </c>
      <c r="C484" s="511" t="s">
        <v>10186</v>
      </c>
      <c r="D484" s="512" t="s">
        <v>10187</v>
      </c>
      <c r="E484" s="511"/>
      <c r="F484" s="513">
        <v>492.1</v>
      </c>
      <c r="G484" s="514" t="str">
        <f>HYPERLINK("http://www.russtyle.net/catalog/pix/74606.jpg","фото")</f>
        <v>фото</v>
      </c>
      <c r="H484" s="515"/>
      <c r="I484" s="516"/>
    </row>
    <row r="485" spans="1:9" s="501" customFormat="1" ht="12.6" customHeight="1" outlineLevel="1" x14ac:dyDescent="0.2">
      <c r="A485" s="502">
        <v>27</v>
      </c>
      <c r="B485" s="510">
        <v>74551</v>
      </c>
      <c r="C485" s="511" t="s">
        <v>10188</v>
      </c>
      <c r="D485" s="512" t="s">
        <v>10189</v>
      </c>
      <c r="E485" s="510">
        <v>30</v>
      </c>
      <c r="F485" s="513">
        <v>493.4</v>
      </c>
      <c r="G485" s="514" t="str">
        <f>HYPERLINK("http://www.russtyle.net/catalog/pix/74551.jpg","фото")</f>
        <v>фото</v>
      </c>
      <c r="H485" s="515"/>
      <c r="I485" s="516"/>
    </row>
    <row r="486" spans="1:9" s="501" customFormat="1" ht="12.6" customHeight="1" outlineLevel="1" x14ac:dyDescent="0.2">
      <c r="A486" s="502">
        <v>28</v>
      </c>
      <c r="B486" s="510">
        <v>74552</v>
      </c>
      <c r="C486" s="511" t="s">
        <v>10190</v>
      </c>
      <c r="D486" s="512" t="s">
        <v>10191</v>
      </c>
      <c r="E486" s="510">
        <v>30</v>
      </c>
      <c r="F486" s="513">
        <v>493.4</v>
      </c>
      <c r="G486" s="514" t="str">
        <f>HYPERLINK("http://www.russtyle.net/catalog/pix/74552.jpg","фото")</f>
        <v>фото</v>
      </c>
      <c r="H486" s="515"/>
      <c r="I486" s="516"/>
    </row>
    <row r="487" spans="1:9" s="501" customFormat="1" ht="22.35" customHeight="1" outlineLevel="1" x14ac:dyDescent="0.2">
      <c r="A487" s="502">
        <v>29</v>
      </c>
      <c r="B487" s="510">
        <v>74592</v>
      </c>
      <c r="C487" s="511" t="s">
        <v>10192</v>
      </c>
      <c r="D487" s="512" t="s">
        <v>10193</v>
      </c>
      <c r="E487" s="511"/>
      <c r="F487" s="513">
        <v>546.79999999999995</v>
      </c>
      <c r="G487" s="514" t="str">
        <f>HYPERLINK("http://www.russtyle.net/catalog/pix/74592.jpg","фото")</f>
        <v>фото</v>
      </c>
      <c r="H487" s="515"/>
      <c r="I487" s="516"/>
    </row>
    <row r="488" spans="1:9" s="501" customFormat="1" ht="22.35" customHeight="1" outlineLevel="1" x14ac:dyDescent="0.2">
      <c r="A488" s="502">
        <v>30</v>
      </c>
      <c r="B488" s="510">
        <v>74593</v>
      </c>
      <c r="C488" s="511" t="s">
        <v>10194</v>
      </c>
      <c r="D488" s="512" t="s">
        <v>10195</v>
      </c>
      <c r="E488" s="511"/>
      <c r="F488" s="513">
        <v>546.79999999999995</v>
      </c>
      <c r="G488" s="514" t="str">
        <f>HYPERLINK("http://www.russtyle.net/catalog/pix/74593.jpg","фото")</f>
        <v>фото</v>
      </c>
      <c r="H488" s="515"/>
      <c r="I488" s="516"/>
    </row>
    <row r="489" spans="1:9" s="501" customFormat="1" ht="22.35" customHeight="1" outlineLevel="1" x14ac:dyDescent="0.2">
      <c r="A489" s="502">
        <v>31</v>
      </c>
      <c r="B489" s="510">
        <v>74594</v>
      </c>
      <c r="C489" s="511" t="s">
        <v>10196</v>
      </c>
      <c r="D489" s="512" t="s">
        <v>10197</v>
      </c>
      <c r="E489" s="511"/>
      <c r="F489" s="513">
        <v>546.79999999999995</v>
      </c>
      <c r="G489" s="514" t="str">
        <f>HYPERLINK("http://www.russtyle.net/catalog/pix/74594.jpg","фото")</f>
        <v>фото</v>
      </c>
      <c r="H489" s="515"/>
      <c r="I489" s="516"/>
    </row>
    <row r="490" spans="1:9" s="501" customFormat="1" ht="22.35" customHeight="1" outlineLevel="1" x14ac:dyDescent="0.2">
      <c r="A490" s="502">
        <v>32</v>
      </c>
      <c r="B490" s="510">
        <v>74256</v>
      </c>
      <c r="C490" s="511" t="s">
        <v>5522</v>
      </c>
      <c r="D490" s="512" t="s">
        <v>10198</v>
      </c>
      <c r="E490" s="510">
        <v>10</v>
      </c>
      <c r="F490" s="513">
        <v>874.8</v>
      </c>
      <c r="G490" s="514" t="str">
        <f>HYPERLINK("http://www.russtyle.net/catalog/pix/74256.jpg","фото")</f>
        <v>фото</v>
      </c>
      <c r="H490" s="515"/>
      <c r="I490" s="516"/>
    </row>
    <row r="491" spans="1:9" s="501" customFormat="1" ht="22.35" customHeight="1" outlineLevel="1" x14ac:dyDescent="0.2">
      <c r="A491" s="502">
        <v>33</v>
      </c>
      <c r="B491" s="510">
        <v>74257</v>
      </c>
      <c r="C491" s="511" t="s">
        <v>10199</v>
      </c>
      <c r="D491" s="512" t="s">
        <v>10200</v>
      </c>
      <c r="E491" s="510">
        <v>10</v>
      </c>
      <c r="F491" s="513">
        <v>874.8</v>
      </c>
      <c r="G491" s="514" t="str">
        <f>HYPERLINK("http://www.russtyle.net/catalog/pix/74257.jpg","фото")</f>
        <v>фото</v>
      </c>
      <c r="H491" s="515"/>
      <c r="I491" s="516"/>
    </row>
    <row r="492" spans="1:9" s="501" customFormat="1" ht="12.6" customHeight="1" outlineLevel="1" x14ac:dyDescent="0.2">
      <c r="A492" s="502">
        <v>34</v>
      </c>
      <c r="B492" s="510">
        <v>74258</v>
      </c>
      <c r="C492" s="511" t="s">
        <v>10201</v>
      </c>
      <c r="D492" s="512" t="s">
        <v>10202</v>
      </c>
      <c r="E492" s="510">
        <v>15</v>
      </c>
      <c r="F492" s="513">
        <v>132.9</v>
      </c>
      <c r="G492" s="514" t="str">
        <f>HYPERLINK("http://www.russtyle.net/catalog/pix/74258.jpg","фото")</f>
        <v>фото</v>
      </c>
      <c r="H492" s="515"/>
      <c r="I492" s="516"/>
    </row>
    <row r="493" spans="1:9" s="501" customFormat="1" ht="12.6" customHeight="1" outlineLevel="1" x14ac:dyDescent="0.2">
      <c r="A493" s="502">
        <v>35</v>
      </c>
      <c r="B493" s="510">
        <v>70663</v>
      </c>
      <c r="C493" s="511" t="s">
        <v>10203</v>
      </c>
      <c r="D493" s="512" t="s">
        <v>10204</v>
      </c>
      <c r="E493" s="510">
        <v>15</v>
      </c>
      <c r="F493" s="513">
        <v>118</v>
      </c>
      <c r="G493" s="514" t="str">
        <f>HYPERLINK("http://www.russtyle.net/catalog/pix/70663.jpg","фото")</f>
        <v>фото</v>
      </c>
      <c r="H493" s="515"/>
      <c r="I493" s="516"/>
    </row>
    <row r="494" spans="1:9" s="501" customFormat="1" ht="12.6" customHeight="1" outlineLevel="1" x14ac:dyDescent="0.2">
      <c r="A494" s="502">
        <v>36</v>
      </c>
      <c r="B494" s="510">
        <v>74098</v>
      </c>
      <c r="C494" s="511" t="s">
        <v>10205</v>
      </c>
      <c r="D494" s="512" t="s">
        <v>10206</v>
      </c>
      <c r="E494" s="510">
        <v>15</v>
      </c>
      <c r="F494" s="513">
        <v>118</v>
      </c>
      <c r="G494" s="514" t="str">
        <f>HYPERLINK("http://www.russtyle.net/catalog/pix/74098.jpg","фото")</f>
        <v>фото</v>
      </c>
      <c r="H494" s="515"/>
      <c r="I494" s="516"/>
    </row>
    <row r="495" spans="1:9" s="501" customFormat="1" ht="12.6" customHeight="1" outlineLevel="1" x14ac:dyDescent="0.2">
      <c r="A495" s="502">
        <v>37</v>
      </c>
      <c r="B495" s="510">
        <v>74294</v>
      </c>
      <c r="C495" s="511" t="s">
        <v>10207</v>
      </c>
      <c r="D495" s="512" t="s">
        <v>10208</v>
      </c>
      <c r="E495" s="510">
        <v>15</v>
      </c>
      <c r="F495" s="513">
        <v>118</v>
      </c>
      <c r="G495" s="514" t="str">
        <f>HYPERLINK("http://www.russtyle.net/catalog/pix/74294.jpg","фото")</f>
        <v>фото</v>
      </c>
      <c r="H495" s="515"/>
      <c r="I495" s="516"/>
    </row>
    <row r="496" spans="1:9" s="501" customFormat="1" ht="12.6" customHeight="1" outlineLevel="1" x14ac:dyDescent="0.2">
      <c r="A496" s="502">
        <v>38</v>
      </c>
      <c r="B496" s="510">
        <v>70673</v>
      </c>
      <c r="C496" s="511" t="s">
        <v>10209</v>
      </c>
      <c r="D496" s="512" t="s">
        <v>10210</v>
      </c>
      <c r="E496" s="510">
        <v>15</v>
      </c>
      <c r="F496" s="513">
        <v>118</v>
      </c>
      <c r="G496" s="514" t="str">
        <f>HYPERLINK("http://www.russtyle.net/catalog/pix/70673.jpg","фото")</f>
        <v>фото</v>
      </c>
      <c r="H496" s="515"/>
      <c r="I496" s="516"/>
    </row>
    <row r="497" spans="1:9" s="501" customFormat="1" ht="12.6" customHeight="1" outlineLevel="1" x14ac:dyDescent="0.2">
      <c r="A497" s="502">
        <v>39</v>
      </c>
      <c r="B497" s="510">
        <v>74262</v>
      </c>
      <c r="C497" s="511" t="s">
        <v>10211</v>
      </c>
      <c r="D497" s="512" t="s">
        <v>10212</v>
      </c>
      <c r="E497" s="510">
        <v>15</v>
      </c>
      <c r="F497" s="513">
        <v>132.9</v>
      </c>
      <c r="G497" s="514" t="str">
        <f>HYPERLINK("http://www.russtyle.net/catalog/pix/74262.jpg","фото")</f>
        <v>фото</v>
      </c>
      <c r="H497" s="515"/>
      <c r="I497" s="516"/>
    </row>
    <row r="498" spans="1:9" s="501" customFormat="1" ht="12.6" customHeight="1" outlineLevel="1" x14ac:dyDescent="0.2">
      <c r="A498" s="502">
        <v>40</v>
      </c>
      <c r="B498" s="510">
        <v>74595</v>
      </c>
      <c r="C498" s="511" t="s">
        <v>10213</v>
      </c>
      <c r="D498" s="512" t="s">
        <v>10214</v>
      </c>
      <c r="E498" s="511"/>
      <c r="F498" s="513">
        <v>132.9</v>
      </c>
      <c r="G498" s="514" t="str">
        <f>HYPERLINK("http://www.russtyle.net/catalog/pix/74595.jpg","фото")</f>
        <v>фото</v>
      </c>
      <c r="H498" s="515"/>
      <c r="I498" s="516"/>
    </row>
    <row r="499" spans="1:9" s="501" customFormat="1" ht="12.6" customHeight="1" outlineLevel="1" x14ac:dyDescent="0.2">
      <c r="A499" s="502">
        <v>41</v>
      </c>
      <c r="B499" s="510">
        <v>72139</v>
      </c>
      <c r="C499" s="511" t="s">
        <v>10215</v>
      </c>
      <c r="D499" s="512" t="s">
        <v>10216</v>
      </c>
      <c r="E499" s="510">
        <v>60</v>
      </c>
      <c r="F499" s="513">
        <v>132.9</v>
      </c>
      <c r="G499" s="514" t="str">
        <f>HYPERLINK("http://www.russtyle.net/catalog/pix/72139.jpg","фото")</f>
        <v>фото</v>
      </c>
      <c r="H499" s="515"/>
      <c r="I499" s="516"/>
    </row>
    <row r="500" spans="1:9" s="501" customFormat="1" ht="12.6" customHeight="1" outlineLevel="1" x14ac:dyDescent="0.2">
      <c r="A500" s="502">
        <v>42</v>
      </c>
      <c r="B500" s="510">
        <v>74298</v>
      </c>
      <c r="C500" s="511" t="s">
        <v>10217</v>
      </c>
      <c r="D500" s="512" t="s">
        <v>10218</v>
      </c>
      <c r="E500" s="510">
        <v>20</v>
      </c>
      <c r="F500" s="513">
        <v>156.6</v>
      </c>
      <c r="G500" s="514" t="str">
        <f>HYPERLINK("http://www.russtyle.net/catalog/pix/74298.jpg","фото")</f>
        <v>фото</v>
      </c>
      <c r="H500" s="515"/>
      <c r="I500" s="516"/>
    </row>
    <row r="501" spans="1:9" s="501" customFormat="1" ht="12.6" customHeight="1" outlineLevel="1" x14ac:dyDescent="0.2">
      <c r="A501" s="502">
        <v>43</v>
      </c>
      <c r="B501" s="510">
        <v>74596</v>
      </c>
      <c r="C501" s="511" t="s">
        <v>10219</v>
      </c>
      <c r="D501" s="512" t="s">
        <v>10220</v>
      </c>
      <c r="E501" s="511"/>
      <c r="F501" s="513">
        <v>155.30000000000001</v>
      </c>
      <c r="G501" s="514" t="str">
        <f>HYPERLINK("http://www.russtyle.net/catalog/pix/74596.jpg","фото")</f>
        <v>фото</v>
      </c>
      <c r="H501" s="515"/>
      <c r="I501" s="516"/>
    </row>
    <row r="502" spans="1:9" s="501" customFormat="1" ht="12.6" customHeight="1" outlineLevel="1" x14ac:dyDescent="0.2">
      <c r="A502" s="502">
        <v>44</v>
      </c>
      <c r="B502" s="510">
        <v>74597</v>
      </c>
      <c r="C502" s="511" t="s">
        <v>10221</v>
      </c>
      <c r="D502" s="512" t="s">
        <v>10222</v>
      </c>
      <c r="E502" s="511"/>
      <c r="F502" s="513">
        <v>155.30000000000001</v>
      </c>
      <c r="G502" s="514" t="str">
        <f>HYPERLINK("http://www.russtyle.net/catalog/pix/74597.jpg","фото")</f>
        <v>фото</v>
      </c>
      <c r="H502" s="515"/>
      <c r="I502" s="516"/>
    </row>
    <row r="503" spans="1:9" s="501" customFormat="1" ht="12.6" customHeight="1" outlineLevel="1" x14ac:dyDescent="0.2">
      <c r="A503" s="502">
        <v>45</v>
      </c>
      <c r="B503" s="510">
        <v>74299</v>
      </c>
      <c r="C503" s="511" t="s">
        <v>10223</v>
      </c>
      <c r="D503" s="512" t="s">
        <v>10224</v>
      </c>
      <c r="E503" s="510">
        <v>20</v>
      </c>
      <c r="F503" s="513">
        <v>156.6</v>
      </c>
      <c r="G503" s="514" t="str">
        <f>HYPERLINK("http://www.russtyle.net/catalog/pix/74299.jpg","фото")</f>
        <v>фото</v>
      </c>
      <c r="H503" s="515"/>
      <c r="I503" s="516"/>
    </row>
    <row r="504" spans="1:9" s="501" customFormat="1" ht="12.6" customHeight="1" outlineLevel="1" x14ac:dyDescent="0.2">
      <c r="A504" s="502">
        <v>46</v>
      </c>
      <c r="B504" s="510">
        <v>74525</v>
      </c>
      <c r="C504" s="511" t="s">
        <v>10225</v>
      </c>
      <c r="D504" s="512" t="s">
        <v>10226</v>
      </c>
      <c r="E504" s="510">
        <v>20</v>
      </c>
      <c r="F504" s="513">
        <v>156.6</v>
      </c>
      <c r="G504" s="514" t="str">
        <f>HYPERLINK("http://www.russtyle.net/catalog/pix/74525.jpg","фото")</f>
        <v>фото</v>
      </c>
      <c r="H504" s="515"/>
      <c r="I504" s="516"/>
    </row>
    <row r="505" spans="1:9" s="501" customFormat="1" ht="12.6" customHeight="1" outlineLevel="1" x14ac:dyDescent="0.2">
      <c r="A505" s="502">
        <v>47</v>
      </c>
      <c r="B505" s="510">
        <v>74263</v>
      </c>
      <c r="C505" s="511" t="s">
        <v>10227</v>
      </c>
      <c r="D505" s="512" t="s">
        <v>10228</v>
      </c>
      <c r="E505" s="510">
        <v>20</v>
      </c>
      <c r="F505" s="513">
        <v>155.30000000000001</v>
      </c>
      <c r="G505" s="514" t="str">
        <f>HYPERLINK("http://www.russtyle.net/catalog/pix/74263.jpg","фото")</f>
        <v>фото</v>
      </c>
      <c r="H505" s="515"/>
      <c r="I505" s="516"/>
    </row>
    <row r="506" spans="1:9" s="501" customFormat="1" ht="12.6" customHeight="1" outlineLevel="1" x14ac:dyDescent="0.2">
      <c r="A506" s="502">
        <v>48</v>
      </c>
      <c r="B506" s="510">
        <v>74264</v>
      </c>
      <c r="C506" s="511" t="s">
        <v>10229</v>
      </c>
      <c r="D506" s="512" t="s">
        <v>10230</v>
      </c>
      <c r="E506" s="510">
        <v>20</v>
      </c>
      <c r="F506" s="513">
        <v>155.30000000000001</v>
      </c>
      <c r="G506" s="514" t="str">
        <f>HYPERLINK("http://www.russtyle.net/catalog/pix/74264.jpg","фото")</f>
        <v>фото</v>
      </c>
      <c r="H506" s="515"/>
      <c r="I506" s="516"/>
    </row>
    <row r="507" spans="1:9" s="501" customFormat="1" ht="12.6" customHeight="1" outlineLevel="1" x14ac:dyDescent="0.2">
      <c r="A507" s="502">
        <v>49</v>
      </c>
      <c r="B507" s="510">
        <v>74599</v>
      </c>
      <c r="C507" s="511" t="s">
        <v>10231</v>
      </c>
      <c r="D507" s="512" t="s">
        <v>10232</v>
      </c>
      <c r="E507" s="511"/>
      <c r="F507" s="513">
        <v>155.30000000000001</v>
      </c>
      <c r="G507" s="514" t="str">
        <f>HYPERLINK("http://www.russtyle.net/catalog/pix/74599.jpg","фото")</f>
        <v>фото</v>
      </c>
      <c r="H507" s="515"/>
      <c r="I507" s="516"/>
    </row>
    <row r="508" spans="1:9" s="501" customFormat="1" ht="12.6" customHeight="1" outlineLevel="1" x14ac:dyDescent="0.2">
      <c r="A508" s="502">
        <v>50</v>
      </c>
      <c r="B508" s="510">
        <v>74600</v>
      </c>
      <c r="C508" s="511" t="s">
        <v>10233</v>
      </c>
      <c r="D508" s="512" t="s">
        <v>10234</v>
      </c>
      <c r="E508" s="511"/>
      <c r="F508" s="513">
        <v>155.30000000000001</v>
      </c>
      <c r="G508" s="514" t="str">
        <f>HYPERLINK("http://www.russtyle.net/catalog/pix/74600.jpg","фото")</f>
        <v>фото</v>
      </c>
      <c r="H508" s="515"/>
      <c r="I508" s="516"/>
    </row>
    <row r="509" spans="1:9" s="501" customFormat="1" ht="12.6" customHeight="1" outlineLevel="1" x14ac:dyDescent="0.2">
      <c r="A509" s="502">
        <v>51</v>
      </c>
      <c r="B509" s="510">
        <v>74265</v>
      </c>
      <c r="C509" s="511" t="s">
        <v>10235</v>
      </c>
      <c r="D509" s="512" t="s">
        <v>10236</v>
      </c>
      <c r="E509" s="510">
        <v>20</v>
      </c>
      <c r="F509" s="513">
        <v>155.30000000000001</v>
      </c>
      <c r="G509" s="514" t="str">
        <f>HYPERLINK("http://www.russtyle.net/catalog/pix/74265.jpg","фото")</f>
        <v>фото</v>
      </c>
      <c r="H509" s="515"/>
      <c r="I509" s="516"/>
    </row>
    <row r="510" spans="1:9" s="501" customFormat="1" ht="12.6" customHeight="1" outlineLevel="1" x14ac:dyDescent="0.2">
      <c r="A510" s="502">
        <v>52</v>
      </c>
      <c r="B510" s="510">
        <v>74266</v>
      </c>
      <c r="C510" s="511" t="s">
        <v>10237</v>
      </c>
      <c r="D510" s="512" t="s">
        <v>10238</v>
      </c>
      <c r="E510" s="510">
        <v>20</v>
      </c>
      <c r="F510" s="513">
        <v>155.30000000000001</v>
      </c>
      <c r="G510" s="514" t="str">
        <f>HYPERLINK("http://www.russtyle.net/catalog/pix/74266.jpg","фото")</f>
        <v>фото</v>
      </c>
      <c r="H510" s="515"/>
      <c r="I510" s="516"/>
    </row>
    <row r="511" spans="1:9" s="501" customFormat="1" ht="12.6" customHeight="1" outlineLevel="1" x14ac:dyDescent="0.2">
      <c r="A511" s="502">
        <v>53</v>
      </c>
      <c r="B511" s="510">
        <v>74073</v>
      </c>
      <c r="C511" s="511" t="s">
        <v>10239</v>
      </c>
      <c r="D511" s="512" t="s">
        <v>10240</v>
      </c>
      <c r="E511" s="510">
        <v>4</v>
      </c>
      <c r="F511" s="519">
        <v>1367</v>
      </c>
      <c r="G511" s="514" t="str">
        <f>HYPERLINK("http://www.russtyle.net/catalog/pix/74073.jpg","фото")</f>
        <v>фото</v>
      </c>
      <c r="H511" s="515"/>
      <c r="I511" s="516"/>
    </row>
    <row r="512" spans="1:9" s="501" customFormat="1" ht="12.6" customHeight="1" outlineLevel="1" x14ac:dyDescent="0.2">
      <c r="A512" s="502">
        <v>54</v>
      </c>
      <c r="B512" s="510">
        <v>74074</v>
      </c>
      <c r="C512" s="511" t="s">
        <v>10241</v>
      </c>
      <c r="D512" s="512" t="s">
        <v>10242</v>
      </c>
      <c r="E512" s="510">
        <v>4</v>
      </c>
      <c r="F512" s="519">
        <v>1367</v>
      </c>
      <c r="G512" s="514" t="str">
        <f>HYPERLINK("http://www.russtyle.net/catalog/pix/74074.jpg","фото")</f>
        <v>фото</v>
      </c>
      <c r="H512" s="515"/>
      <c r="I512" s="516"/>
    </row>
    <row r="513" spans="1:9" s="501" customFormat="1" ht="12.6" customHeight="1" outlineLevel="1" x14ac:dyDescent="0.2">
      <c r="A513" s="502">
        <v>55</v>
      </c>
      <c r="B513" s="510">
        <v>74075</v>
      </c>
      <c r="C513" s="511" t="s">
        <v>10243</v>
      </c>
      <c r="D513" s="512" t="s">
        <v>10244</v>
      </c>
      <c r="E513" s="510">
        <v>4</v>
      </c>
      <c r="F513" s="519">
        <v>1367</v>
      </c>
      <c r="G513" s="514" t="str">
        <f>HYPERLINK("http://www.russtyle.net/catalog/pix/74075.jpg","фото")</f>
        <v>фото</v>
      </c>
      <c r="H513" s="515"/>
      <c r="I513" s="516"/>
    </row>
    <row r="514" spans="1:9" s="501" customFormat="1" ht="12.6" customHeight="1" outlineLevel="1" x14ac:dyDescent="0.2">
      <c r="A514" s="502">
        <v>56</v>
      </c>
      <c r="B514" s="510">
        <v>74091</v>
      </c>
      <c r="C514" s="511" t="s">
        <v>10245</v>
      </c>
      <c r="D514" s="512" t="s">
        <v>10246</v>
      </c>
      <c r="E514" s="510">
        <v>15</v>
      </c>
      <c r="F514" s="513">
        <v>121.8</v>
      </c>
      <c r="G514" s="514" t="str">
        <f>HYPERLINK("http://www.russtyle.net/catalog/pix/74091.jpg","фото")</f>
        <v>фото</v>
      </c>
      <c r="H514" s="515"/>
      <c r="I514" s="516"/>
    </row>
    <row r="515" spans="1:9" s="501" customFormat="1" ht="12.6" customHeight="1" outlineLevel="1" x14ac:dyDescent="0.2">
      <c r="A515" s="502">
        <v>57</v>
      </c>
      <c r="B515" s="510">
        <v>67379</v>
      </c>
      <c r="C515" s="511" t="s">
        <v>10247</v>
      </c>
      <c r="D515" s="512" t="s">
        <v>10248</v>
      </c>
      <c r="E515" s="510">
        <v>10</v>
      </c>
      <c r="F515" s="513">
        <v>497.1</v>
      </c>
      <c r="G515" s="514" t="str">
        <f>HYPERLINK("http://www.russtyle.net/catalog/pix/67379.jpg","фото")</f>
        <v>фото</v>
      </c>
      <c r="H515" s="515"/>
      <c r="I515" s="516"/>
    </row>
    <row r="516" spans="1:9" s="501" customFormat="1" ht="22.35" customHeight="1" outlineLevel="1" x14ac:dyDescent="0.2">
      <c r="A516" s="502">
        <v>58</v>
      </c>
      <c r="B516" s="510">
        <v>67380</v>
      </c>
      <c r="C516" s="511" t="s">
        <v>10249</v>
      </c>
      <c r="D516" s="512" t="s">
        <v>10250</v>
      </c>
      <c r="E516" s="510">
        <v>10</v>
      </c>
      <c r="F516" s="513">
        <v>497.1</v>
      </c>
      <c r="G516" s="514" t="str">
        <f>HYPERLINK("http://www.russtyle.net/catalog/pix/67380.jpg","фото")</f>
        <v>фото</v>
      </c>
      <c r="H516" s="515"/>
      <c r="I516" s="516"/>
    </row>
    <row r="517" spans="1:9" s="501" customFormat="1" ht="12.6" customHeight="1" outlineLevel="1" x14ac:dyDescent="0.2">
      <c r="A517" s="502">
        <v>59</v>
      </c>
      <c r="B517" s="510">
        <v>74528</v>
      </c>
      <c r="C517" s="511" t="s">
        <v>10251</v>
      </c>
      <c r="D517" s="512" t="s">
        <v>10252</v>
      </c>
      <c r="E517" s="510">
        <v>10</v>
      </c>
      <c r="F517" s="513">
        <v>493.4</v>
      </c>
      <c r="G517" s="514" t="str">
        <f>HYPERLINK("http://www.russtyle.net/catalog/pix/74528.jpg","фото")</f>
        <v>фото</v>
      </c>
      <c r="H517" s="515"/>
      <c r="I517" s="516"/>
    </row>
    <row r="518" spans="1:9" s="501" customFormat="1" ht="12.6" customHeight="1" outlineLevel="1" x14ac:dyDescent="0.2">
      <c r="A518" s="502">
        <v>60</v>
      </c>
      <c r="B518" s="510">
        <v>74531</v>
      </c>
      <c r="C518" s="511" t="s">
        <v>10253</v>
      </c>
      <c r="D518" s="512" t="s">
        <v>10254</v>
      </c>
      <c r="E518" s="510">
        <v>10</v>
      </c>
      <c r="F518" s="513">
        <v>493.4</v>
      </c>
      <c r="G518" s="514" t="str">
        <f>HYPERLINK("http://www.russtyle.net/catalog/pix/74531.jpg","фото")</f>
        <v>фото</v>
      </c>
      <c r="H518" s="515"/>
      <c r="I518" s="516"/>
    </row>
    <row r="519" spans="1:9" s="501" customFormat="1" ht="22.35" customHeight="1" outlineLevel="1" x14ac:dyDescent="0.2">
      <c r="A519" s="502">
        <v>61</v>
      </c>
      <c r="B519" s="510">
        <v>60727</v>
      </c>
      <c r="C519" s="511" t="s">
        <v>10255</v>
      </c>
      <c r="D519" s="512" t="s">
        <v>10256</v>
      </c>
      <c r="E519" s="510">
        <v>10</v>
      </c>
      <c r="F519" s="513">
        <v>196.3</v>
      </c>
      <c r="G519" s="514" t="str">
        <f>HYPERLINK("http://www.russtyle.net/catalog/pix/60727.jpg","фото")</f>
        <v>фото</v>
      </c>
      <c r="H519" s="515"/>
      <c r="I519" s="516"/>
    </row>
    <row r="520" spans="1:9" s="501" customFormat="1" ht="22.35" customHeight="1" outlineLevel="1" x14ac:dyDescent="0.2">
      <c r="A520" s="502">
        <v>62</v>
      </c>
      <c r="B520" s="510">
        <v>60726</v>
      </c>
      <c r="C520" s="511" t="s">
        <v>10257</v>
      </c>
      <c r="D520" s="512" t="s">
        <v>10258</v>
      </c>
      <c r="E520" s="510">
        <v>10</v>
      </c>
      <c r="F520" s="513">
        <v>196.3</v>
      </c>
      <c r="G520" s="514" t="str">
        <f>HYPERLINK("http://www.russtyle.net/catalog/pix/60726.jpg","фото")</f>
        <v>фото</v>
      </c>
      <c r="H520" s="515"/>
      <c r="I520" s="516"/>
    </row>
    <row r="521" spans="1:9" s="501" customFormat="1" ht="22.35" customHeight="1" outlineLevel="1" x14ac:dyDescent="0.2">
      <c r="A521" s="502">
        <v>63</v>
      </c>
      <c r="B521" s="510">
        <v>72147</v>
      </c>
      <c r="C521" s="511" t="s">
        <v>10259</v>
      </c>
      <c r="D521" s="512" t="s">
        <v>10260</v>
      </c>
      <c r="E521" s="510">
        <v>10</v>
      </c>
      <c r="F521" s="513">
        <v>230</v>
      </c>
      <c r="G521" s="514" t="str">
        <f>HYPERLINK("http://www.russtyle.net/catalog/pix/72147.jpg","фото")</f>
        <v>фото</v>
      </c>
      <c r="H521" s="515"/>
      <c r="I521" s="516"/>
    </row>
    <row r="522" spans="1:9" s="501" customFormat="1" ht="12.6" customHeight="1" outlineLevel="1" x14ac:dyDescent="0.2">
      <c r="A522" s="502">
        <v>64</v>
      </c>
      <c r="B522" s="510">
        <v>74271</v>
      </c>
      <c r="C522" s="511" t="s">
        <v>10261</v>
      </c>
      <c r="D522" s="512" t="s">
        <v>10262</v>
      </c>
      <c r="E522" s="510">
        <v>10</v>
      </c>
      <c r="F522" s="513">
        <v>683.5</v>
      </c>
      <c r="G522" s="514" t="str">
        <f>HYPERLINK("http://www.russtyle.net/catalog/pix/74271.jpg","фото")</f>
        <v>фото</v>
      </c>
      <c r="H522" s="515"/>
      <c r="I522" s="516"/>
    </row>
    <row r="523" spans="1:9" s="501" customFormat="1" ht="12.6" customHeight="1" outlineLevel="1" x14ac:dyDescent="0.2">
      <c r="A523" s="502">
        <v>65</v>
      </c>
      <c r="B523" s="510">
        <v>70680</v>
      </c>
      <c r="C523" s="511" t="s">
        <v>10263</v>
      </c>
      <c r="D523" s="512" t="s">
        <v>10264</v>
      </c>
      <c r="E523" s="510">
        <v>8</v>
      </c>
      <c r="F523" s="513">
        <v>408.9</v>
      </c>
      <c r="G523" s="514" t="str">
        <f>HYPERLINK("http://www.russtyle.net/catalog/pix/70680.jpg","фото")</f>
        <v>фото</v>
      </c>
      <c r="H523" s="515"/>
      <c r="I523" s="516"/>
    </row>
    <row r="524" spans="1:9" s="501" customFormat="1" ht="12.6" customHeight="1" outlineLevel="1" x14ac:dyDescent="0.2">
      <c r="A524" s="502">
        <v>66</v>
      </c>
      <c r="B524" s="510">
        <v>74101</v>
      </c>
      <c r="C524" s="511" t="s">
        <v>10265</v>
      </c>
      <c r="D524" s="512" t="s">
        <v>10266</v>
      </c>
      <c r="E524" s="510">
        <v>10</v>
      </c>
      <c r="F524" s="513">
        <v>161.5</v>
      </c>
      <c r="G524" s="514" t="str">
        <f>HYPERLINK("http://www.russtyle.net/catalog/pix/74101.jpg","фото")</f>
        <v>фото</v>
      </c>
      <c r="H524" s="515"/>
      <c r="I524" s="516"/>
    </row>
    <row r="525" spans="1:9" s="501" customFormat="1" ht="15.75" customHeight="1" x14ac:dyDescent="0.25">
      <c r="A525" s="496"/>
      <c r="B525" s="497">
        <v>990020</v>
      </c>
      <c r="C525" s="498"/>
      <c r="D525" s="499" t="s">
        <v>10267</v>
      </c>
      <c r="E525" s="498"/>
      <c r="F525" s="498"/>
      <c r="G525" s="498"/>
      <c r="H525" s="500"/>
      <c r="I525" s="500"/>
    </row>
    <row r="526" spans="1:9" s="501" customFormat="1" ht="12.6" customHeight="1" outlineLevel="1" x14ac:dyDescent="0.2">
      <c r="A526" s="502">
        <v>1</v>
      </c>
      <c r="B526" s="510">
        <v>83601</v>
      </c>
      <c r="C526" s="511" t="s">
        <v>323</v>
      </c>
      <c r="D526" s="512" t="s">
        <v>324</v>
      </c>
      <c r="E526" s="510">
        <v>100</v>
      </c>
      <c r="F526" s="513">
        <v>36.9</v>
      </c>
      <c r="G526" s="514" t="str">
        <f>HYPERLINK("http://www.russtyle.net/catalog/pix/83601.jpg","фото")</f>
        <v>фото</v>
      </c>
      <c r="H526" s="515"/>
      <c r="I526" s="516"/>
    </row>
    <row r="527" spans="1:9" s="501" customFormat="1" ht="12.6" customHeight="1" outlineLevel="1" x14ac:dyDescent="0.2">
      <c r="A527" s="502">
        <v>2</v>
      </c>
      <c r="B527" s="510">
        <v>83642</v>
      </c>
      <c r="C527" s="511" t="s">
        <v>325</v>
      </c>
      <c r="D527" s="512" t="s">
        <v>326</v>
      </c>
      <c r="E527" s="510">
        <v>50</v>
      </c>
      <c r="F527" s="513">
        <v>95.6</v>
      </c>
      <c r="G527" s="514" t="str">
        <f>HYPERLINK("http://www.russtyle.net/catalog/pix/83642.jpg","фото")</f>
        <v>фото</v>
      </c>
      <c r="H527" s="515"/>
      <c r="I527" s="516"/>
    </row>
    <row r="528" spans="1:9" s="501" customFormat="1" ht="12.6" customHeight="1" outlineLevel="1" x14ac:dyDescent="0.2">
      <c r="A528" s="502">
        <v>3</v>
      </c>
      <c r="B528" s="510">
        <v>83775</v>
      </c>
      <c r="C528" s="511" t="s">
        <v>10268</v>
      </c>
      <c r="D528" s="512" t="s">
        <v>10269</v>
      </c>
      <c r="E528" s="510">
        <v>40</v>
      </c>
      <c r="F528" s="513">
        <v>65.3</v>
      </c>
      <c r="G528" s="514" t="str">
        <f>HYPERLINK("http://www.russtyle.net/catalog/pix/83775.jpg","фото")</f>
        <v>фото</v>
      </c>
      <c r="H528" s="515"/>
      <c r="I528" s="516"/>
    </row>
    <row r="529" spans="1:9" s="501" customFormat="1" ht="12.6" customHeight="1" outlineLevel="1" x14ac:dyDescent="0.2">
      <c r="A529" s="502">
        <v>4</v>
      </c>
      <c r="B529" s="510">
        <v>83607</v>
      </c>
      <c r="C529" s="511" t="s">
        <v>327</v>
      </c>
      <c r="D529" s="512" t="s">
        <v>328</v>
      </c>
      <c r="E529" s="510">
        <v>100</v>
      </c>
      <c r="F529" s="513">
        <v>27.6</v>
      </c>
      <c r="G529" s="514" t="str">
        <f>HYPERLINK("http://www.russtyle.net/catalog/pix/83607.jpg","фото")</f>
        <v>фото</v>
      </c>
      <c r="H529" s="515"/>
      <c r="I529" s="516"/>
    </row>
    <row r="530" spans="1:9" s="501" customFormat="1" ht="12.6" customHeight="1" outlineLevel="1" x14ac:dyDescent="0.2">
      <c r="A530" s="502">
        <v>5</v>
      </c>
      <c r="B530" s="510">
        <v>83846</v>
      </c>
      <c r="C530" s="511" t="s">
        <v>10270</v>
      </c>
      <c r="D530" s="512" t="s">
        <v>10271</v>
      </c>
      <c r="E530" s="510">
        <v>20</v>
      </c>
      <c r="F530" s="513">
        <v>173.5</v>
      </c>
      <c r="G530" s="514" t="str">
        <f>HYPERLINK("http://www.russtyle.net/catalog/pix/83846.jpg","фото")</f>
        <v>фото</v>
      </c>
      <c r="H530" s="515"/>
      <c r="I530" s="516"/>
    </row>
    <row r="531" spans="1:9" s="501" customFormat="1" ht="12.6" customHeight="1" outlineLevel="1" x14ac:dyDescent="0.2">
      <c r="A531" s="502">
        <v>6</v>
      </c>
      <c r="B531" s="510">
        <v>83774</v>
      </c>
      <c r="C531" s="511" t="s">
        <v>10272</v>
      </c>
      <c r="D531" s="512" t="s">
        <v>10273</v>
      </c>
      <c r="E531" s="510">
        <v>40</v>
      </c>
      <c r="F531" s="513">
        <v>84.7</v>
      </c>
      <c r="G531" s="514" t="str">
        <f>HYPERLINK("http://www.russtyle.net/catalog/pix/83774.jpg","фото")</f>
        <v>фото</v>
      </c>
      <c r="H531" s="515"/>
      <c r="I531" s="516"/>
    </row>
    <row r="532" spans="1:9" s="501" customFormat="1" ht="12.6" customHeight="1" outlineLevel="1" x14ac:dyDescent="0.2">
      <c r="A532" s="502">
        <v>7</v>
      </c>
      <c r="B532" s="510">
        <v>83819</v>
      </c>
      <c r="C532" s="511" t="s">
        <v>10274</v>
      </c>
      <c r="D532" s="512" t="s">
        <v>10275</v>
      </c>
      <c r="E532" s="510">
        <v>50</v>
      </c>
      <c r="F532" s="513">
        <v>79.7</v>
      </c>
      <c r="G532" s="514" t="str">
        <f>HYPERLINK("http://www.russtyle.net/catalog/pix/83819.jpg","фото")</f>
        <v>фото</v>
      </c>
      <c r="H532" s="515"/>
      <c r="I532" s="516"/>
    </row>
    <row r="533" spans="1:9" s="501" customFormat="1" ht="12.6" customHeight="1" outlineLevel="1" x14ac:dyDescent="0.2">
      <c r="A533" s="502">
        <v>8</v>
      </c>
      <c r="B533" s="510">
        <v>83814</v>
      </c>
      <c r="C533" s="511" t="s">
        <v>10276</v>
      </c>
      <c r="D533" s="512" t="s">
        <v>10277</v>
      </c>
      <c r="E533" s="510">
        <v>25</v>
      </c>
      <c r="F533" s="513">
        <v>122.1</v>
      </c>
      <c r="G533" s="514" t="str">
        <f>HYPERLINK("http://www.russtyle.net/catalog/pix/83814.jpg","фото")</f>
        <v>фото</v>
      </c>
      <c r="H533" s="515"/>
      <c r="I533" s="516"/>
    </row>
    <row r="534" spans="1:9" s="501" customFormat="1" ht="12.6" customHeight="1" outlineLevel="1" x14ac:dyDescent="0.2">
      <c r="A534" s="502">
        <v>9</v>
      </c>
      <c r="B534" s="510">
        <v>83834</v>
      </c>
      <c r="C534" s="511" t="s">
        <v>10278</v>
      </c>
      <c r="D534" s="512" t="s">
        <v>10279</v>
      </c>
      <c r="E534" s="510">
        <v>41</v>
      </c>
      <c r="F534" s="513">
        <v>241.8</v>
      </c>
      <c r="G534" s="514" t="str">
        <f>HYPERLINK("http://www.russtyle.net/catalog/pix/83834.jpg","фото")</f>
        <v>фото</v>
      </c>
      <c r="H534" s="515"/>
      <c r="I534" s="516"/>
    </row>
    <row r="535" spans="1:9" s="501" customFormat="1" ht="12.6" customHeight="1" outlineLevel="1" x14ac:dyDescent="0.2">
      <c r="A535" s="502">
        <v>10</v>
      </c>
      <c r="B535" s="510">
        <v>83772</v>
      </c>
      <c r="C535" s="511" t="s">
        <v>329</v>
      </c>
      <c r="D535" s="512" t="s">
        <v>330</v>
      </c>
      <c r="E535" s="510">
        <v>60</v>
      </c>
      <c r="F535" s="513">
        <v>41.4</v>
      </c>
      <c r="G535" s="514" t="str">
        <f>HYPERLINK("http://www.russtyle.net/catalog/pix/83772.jpg","фото")</f>
        <v>фото</v>
      </c>
      <c r="H535" s="515"/>
      <c r="I535" s="516"/>
    </row>
    <row r="536" spans="1:9" s="501" customFormat="1" ht="12.6" customHeight="1" outlineLevel="1" x14ac:dyDescent="0.2">
      <c r="A536" s="502">
        <v>11</v>
      </c>
      <c r="B536" s="510">
        <v>83629</v>
      </c>
      <c r="C536" s="511" t="s">
        <v>10280</v>
      </c>
      <c r="D536" s="512" t="s">
        <v>10281</v>
      </c>
      <c r="E536" s="510">
        <v>60</v>
      </c>
      <c r="F536" s="513">
        <v>38.1</v>
      </c>
      <c r="G536" s="514" t="str">
        <f>HYPERLINK("http://www.russtyle.net/catalog/pix/83629.jpg","фото")</f>
        <v>фото</v>
      </c>
      <c r="H536" s="515"/>
      <c r="I536" s="516"/>
    </row>
    <row r="537" spans="1:9" s="501" customFormat="1" ht="12.6" customHeight="1" outlineLevel="1" x14ac:dyDescent="0.2">
      <c r="A537" s="502">
        <v>12</v>
      </c>
      <c r="B537" s="510">
        <v>83849</v>
      </c>
      <c r="C537" s="511" t="s">
        <v>10282</v>
      </c>
      <c r="D537" s="512" t="s">
        <v>10283</v>
      </c>
      <c r="E537" s="510">
        <v>15</v>
      </c>
      <c r="F537" s="513">
        <v>189.2</v>
      </c>
      <c r="G537" s="514" t="str">
        <f>HYPERLINK("http://www.russtyle.net/catalog/pix/83849.jpg","фото")</f>
        <v>фото</v>
      </c>
      <c r="H537" s="515"/>
      <c r="I537" s="516"/>
    </row>
    <row r="538" spans="1:9" s="501" customFormat="1" ht="12.6" customHeight="1" outlineLevel="1" x14ac:dyDescent="0.2">
      <c r="A538" s="502">
        <v>13</v>
      </c>
      <c r="B538" s="510">
        <v>83609</v>
      </c>
      <c r="C538" s="511" t="s">
        <v>10284</v>
      </c>
      <c r="D538" s="512" t="s">
        <v>10285</v>
      </c>
      <c r="E538" s="510">
        <v>150</v>
      </c>
      <c r="F538" s="513">
        <v>27.6</v>
      </c>
      <c r="G538" s="514" t="str">
        <f>HYPERLINK("http://www.russtyle.net/catalog/pix/83609.jpg","фото")</f>
        <v>фото</v>
      </c>
      <c r="H538" s="515"/>
      <c r="I538" s="516"/>
    </row>
    <row r="539" spans="1:9" s="501" customFormat="1" ht="12.6" customHeight="1" outlineLevel="1" x14ac:dyDescent="0.2">
      <c r="A539" s="502">
        <v>14</v>
      </c>
      <c r="B539" s="510">
        <v>83797</v>
      </c>
      <c r="C539" s="511" t="s">
        <v>10286</v>
      </c>
      <c r="D539" s="512" t="s">
        <v>10287</v>
      </c>
      <c r="E539" s="510">
        <v>50</v>
      </c>
      <c r="F539" s="513">
        <v>103.5</v>
      </c>
      <c r="G539" s="514" t="str">
        <f>HYPERLINK("http://www.russtyle.net/catalog/pix/83797.jpg","фото")</f>
        <v>фото</v>
      </c>
      <c r="H539" s="515"/>
      <c r="I539" s="516"/>
    </row>
    <row r="540" spans="1:9" s="501" customFormat="1" ht="12.6" customHeight="1" outlineLevel="1" x14ac:dyDescent="0.2">
      <c r="A540" s="502">
        <v>15</v>
      </c>
      <c r="B540" s="510">
        <v>83789</v>
      </c>
      <c r="C540" s="511" t="s">
        <v>331</v>
      </c>
      <c r="D540" s="512" t="s">
        <v>332</v>
      </c>
      <c r="E540" s="510">
        <v>80</v>
      </c>
      <c r="F540" s="513">
        <v>99.6</v>
      </c>
      <c r="G540" s="514" t="str">
        <f>HYPERLINK("http://www.russtyle.net/catalog/pix/83789.jpg","фото")</f>
        <v>фото</v>
      </c>
      <c r="H540" s="515"/>
      <c r="I540" s="516"/>
    </row>
    <row r="541" spans="1:9" s="501" customFormat="1" ht="12.6" customHeight="1" outlineLevel="1" x14ac:dyDescent="0.2">
      <c r="A541" s="502">
        <v>16</v>
      </c>
      <c r="B541" s="510">
        <v>83773</v>
      </c>
      <c r="C541" s="511" t="s">
        <v>10288</v>
      </c>
      <c r="D541" s="512" t="s">
        <v>10289</v>
      </c>
      <c r="E541" s="510">
        <v>40</v>
      </c>
      <c r="F541" s="513">
        <v>84.7</v>
      </c>
      <c r="G541" s="514" t="str">
        <f>HYPERLINK("http://www.russtyle.net/catalog/pix/83773.jpg","фото")</f>
        <v>фото</v>
      </c>
      <c r="H541" s="515"/>
      <c r="I541" s="516"/>
    </row>
    <row r="542" spans="1:9" s="501" customFormat="1" ht="12.6" customHeight="1" outlineLevel="1" x14ac:dyDescent="0.2">
      <c r="A542" s="502">
        <v>17</v>
      </c>
      <c r="B542" s="510">
        <v>83747</v>
      </c>
      <c r="C542" s="511" t="s">
        <v>333</v>
      </c>
      <c r="D542" s="512" t="s">
        <v>334</v>
      </c>
      <c r="E542" s="510">
        <v>40</v>
      </c>
      <c r="F542" s="513">
        <v>41.4</v>
      </c>
      <c r="G542" s="514" t="str">
        <f>HYPERLINK("http://www.russtyle.net/catalog/pix/83747.jpg","фото")</f>
        <v>фото</v>
      </c>
      <c r="H542" s="515"/>
      <c r="I542" s="516"/>
    </row>
    <row r="543" spans="1:9" s="501" customFormat="1" ht="12.6" customHeight="1" outlineLevel="1" x14ac:dyDescent="0.2">
      <c r="A543" s="502">
        <v>18</v>
      </c>
      <c r="B543" s="510">
        <v>83750</v>
      </c>
      <c r="C543" s="511" t="s">
        <v>335</v>
      </c>
      <c r="D543" s="512" t="s">
        <v>336</v>
      </c>
      <c r="E543" s="510">
        <v>50</v>
      </c>
      <c r="F543" s="513">
        <v>45.1</v>
      </c>
      <c r="G543" s="514" t="str">
        <f>HYPERLINK("http://www.russtyle.net/catalog/pix/83750.jpg","фото")</f>
        <v>фото</v>
      </c>
      <c r="H543" s="515"/>
      <c r="I543" s="516"/>
    </row>
    <row r="544" spans="1:9" s="501" customFormat="1" ht="12.6" customHeight="1" outlineLevel="1" x14ac:dyDescent="0.2">
      <c r="A544" s="502">
        <v>19</v>
      </c>
      <c r="B544" s="510">
        <v>83659</v>
      </c>
      <c r="C544" s="511" t="s">
        <v>10290</v>
      </c>
      <c r="D544" s="512" t="s">
        <v>10291</v>
      </c>
      <c r="E544" s="510">
        <v>14</v>
      </c>
      <c r="F544" s="513">
        <v>189.2</v>
      </c>
      <c r="G544" s="514" t="str">
        <f>HYPERLINK("http://www.russtyle.net/catalog/pix/83659.jpg","фото")</f>
        <v>фото</v>
      </c>
      <c r="H544" s="515"/>
      <c r="I544" s="516"/>
    </row>
    <row r="545" spans="1:9" s="501" customFormat="1" ht="12.6" customHeight="1" outlineLevel="1" x14ac:dyDescent="0.2">
      <c r="A545" s="502">
        <v>20</v>
      </c>
      <c r="B545" s="510">
        <v>83776</v>
      </c>
      <c r="C545" s="511" t="s">
        <v>10292</v>
      </c>
      <c r="D545" s="512" t="s">
        <v>10293</v>
      </c>
      <c r="E545" s="510">
        <v>40</v>
      </c>
      <c r="F545" s="513">
        <v>65.3</v>
      </c>
      <c r="G545" s="514" t="str">
        <f>HYPERLINK("http://www.russtyle.net/catalog/pix/83776.jpg","фото")</f>
        <v>фото</v>
      </c>
      <c r="H545" s="515"/>
      <c r="I545" s="516"/>
    </row>
    <row r="546" spans="1:9" s="501" customFormat="1" ht="12.6" customHeight="1" outlineLevel="1" x14ac:dyDescent="0.2">
      <c r="A546" s="502">
        <v>21</v>
      </c>
      <c r="B546" s="510">
        <v>83626</v>
      </c>
      <c r="C546" s="511" t="s">
        <v>681</v>
      </c>
      <c r="D546" s="512" t="s">
        <v>682</v>
      </c>
      <c r="E546" s="510">
        <v>100</v>
      </c>
      <c r="F546" s="513">
        <v>38.1</v>
      </c>
      <c r="G546" s="514" t="str">
        <f>HYPERLINK("http://www.russtyle.net/catalog/pix/83626.jpg","фото")</f>
        <v>фото</v>
      </c>
      <c r="H546" s="515"/>
      <c r="I546" s="516"/>
    </row>
    <row r="547" spans="1:9" s="501" customFormat="1" ht="12.6" customHeight="1" outlineLevel="1" x14ac:dyDescent="0.2">
      <c r="A547" s="502">
        <v>22</v>
      </c>
      <c r="B547" s="510">
        <v>83627</v>
      </c>
      <c r="C547" s="511" t="s">
        <v>683</v>
      </c>
      <c r="D547" s="512" t="s">
        <v>684</v>
      </c>
      <c r="E547" s="510">
        <v>60</v>
      </c>
      <c r="F547" s="513">
        <v>38.1</v>
      </c>
      <c r="G547" s="514" t="str">
        <f>HYPERLINK("http://www.russtyle.net/catalog/pix/83627.jpg","фото")</f>
        <v>фото</v>
      </c>
      <c r="H547" s="515"/>
      <c r="I547" s="516"/>
    </row>
    <row r="548" spans="1:9" s="501" customFormat="1" ht="12.6" customHeight="1" outlineLevel="1" x14ac:dyDescent="0.2">
      <c r="A548" s="502">
        <v>23</v>
      </c>
      <c r="B548" s="510">
        <v>83799</v>
      </c>
      <c r="C548" s="511" t="s">
        <v>10294</v>
      </c>
      <c r="D548" s="512" t="s">
        <v>10295</v>
      </c>
      <c r="E548" s="510">
        <v>50</v>
      </c>
      <c r="F548" s="513">
        <v>103.5</v>
      </c>
      <c r="G548" s="514" t="str">
        <f>HYPERLINK("http://www.russtyle.net/catalog/pix/83799.jpg","фото")</f>
        <v>фото</v>
      </c>
      <c r="H548" s="515"/>
      <c r="I548" s="516"/>
    </row>
    <row r="549" spans="1:9" s="501" customFormat="1" ht="12.6" customHeight="1" outlineLevel="1" x14ac:dyDescent="0.2">
      <c r="A549" s="502">
        <v>24</v>
      </c>
      <c r="B549" s="510">
        <v>83612</v>
      </c>
      <c r="C549" s="511" t="s">
        <v>685</v>
      </c>
      <c r="D549" s="512" t="s">
        <v>686</v>
      </c>
      <c r="E549" s="510">
        <v>100</v>
      </c>
      <c r="F549" s="513">
        <v>39.799999999999997</v>
      </c>
      <c r="G549" s="514" t="str">
        <f>HYPERLINK("http://www.russtyle.net/catalog/pix/83612.jpg","фото")</f>
        <v>фото</v>
      </c>
      <c r="H549" s="515"/>
      <c r="I549" s="516"/>
    </row>
    <row r="550" spans="1:9" s="501" customFormat="1" ht="12.6" customHeight="1" outlineLevel="1" x14ac:dyDescent="0.2">
      <c r="A550" s="502">
        <v>25</v>
      </c>
      <c r="B550" s="510">
        <v>83606</v>
      </c>
      <c r="C550" s="511" t="s">
        <v>687</v>
      </c>
      <c r="D550" s="512" t="s">
        <v>688</v>
      </c>
      <c r="E550" s="510">
        <v>100</v>
      </c>
      <c r="F550" s="513">
        <v>27.6</v>
      </c>
      <c r="G550" s="514" t="str">
        <f>HYPERLINK("http://www.russtyle.net/catalog/pix/83606.jpg","фото")</f>
        <v>фото</v>
      </c>
      <c r="H550" s="515"/>
      <c r="I550" s="516"/>
    </row>
    <row r="551" spans="1:9" s="501" customFormat="1" ht="15.75" customHeight="1" x14ac:dyDescent="0.25">
      <c r="A551" s="496"/>
      <c r="B551" s="497">
        <v>990043</v>
      </c>
      <c r="C551" s="498"/>
      <c r="D551" s="499" t="s">
        <v>9004</v>
      </c>
      <c r="E551" s="498"/>
      <c r="F551" s="498"/>
      <c r="G551" s="498"/>
      <c r="H551" s="500"/>
      <c r="I551" s="500"/>
    </row>
    <row r="552" spans="1:9" s="501" customFormat="1" ht="12.6" customHeight="1" outlineLevel="1" x14ac:dyDescent="0.2">
      <c r="A552" s="502">
        <v>1</v>
      </c>
      <c r="B552" s="503">
        <v>72550</v>
      </c>
      <c r="C552" s="504" t="s">
        <v>337</v>
      </c>
      <c r="D552" s="505" t="s">
        <v>338</v>
      </c>
      <c r="E552" s="503">
        <v>6</v>
      </c>
      <c r="F552" s="520">
        <v>1848</v>
      </c>
      <c r="G552" s="507" t="str">
        <f>HYPERLINK("http://www.russtyle.net/catalog/pix/72550.jpg","фото")</f>
        <v>фото</v>
      </c>
      <c r="H552" s="508"/>
      <c r="I552" s="518" t="s">
        <v>7384</v>
      </c>
    </row>
    <row r="553" spans="1:9" s="501" customFormat="1" ht="12.6" customHeight="1" outlineLevel="1" x14ac:dyDescent="0.2">
      <c r="A553" s="502">
        <v>2</v>
      </c>
      <c r="B553" s="510">
        <v>27043</v>
      </c>
      <c r="C553" s="511" t="s">
        <v>339</v>
      </c>
      <c r="D553" s="512" t="s">
        <v>340</v>
      </c>
      <c r="E553" s="510">
        <v>6</v>
      </c>
      <c r="F553" s="519">
        <v>1847</v>
      </c>
      <c r="G553" s="514" t="str">
        <f>HYPERLINK("http://www.russtyle.net/catalog/pix/27043.jpg","фото")</f>
        <v>фото</v>
      </c>
      <c r="H553" s="515"/>
      <c r="I553" s="516"/>
    </row>
    <row r="554" spans="1:9" s="501" customFormat="1" ht="12.6" customHeight="1" outlineLevel="1" x14ac:dyDescent="0.2">
      <c r="A554" s="502">
        <v>3</v>
      </c>
      <c r="B554" s="510">
        <v>27045</v>
      </c>
      <c r="C554" s="511" t="s">
        <v>341</v>
      </c>
      <c r="D554" s="512" t="s">
        <v>342</v>
      </c>
      <c r="E554" s="510">
        <v>6</v>
      </c>
      <c r="F554" s="519">
        <v>1013</v>
      </c>
      <c r="G554" s="514" t="str">
        <f>HYPERLINK("http://www.russtyle.net/catalog/pix/27045.jpg","фото")</f>
        <v>фото</v>
      </c>
      <c r="H554" s="515"/>
      <c r="I554" s="516"/>
    </row>
    <row r="555" spans="1:9" s="501" customFormat="1" ht="22.35" customHeight="1" outlineLevel="1" x14ac:dyDescent="0.2">
      <c r="A555" s="502">
        <v>4</v>
      </c>
      <c r="B555" s="510">
        <v>24200</v>
      </c>
      <c r="C555" s="511" t="s">
        <v>343</v>
      </c>
      <c r="D555" s="512" t="s">
        <v>344</v>
      </c>
      <c r="E555" s="510">
        <v>6</v>
      </c>
      <c r="F555" s="513">
        <v>354</v>
      </c>
      <c r="G555" s="514" t="str">
        <f>HYPERLINK("http://www.russtyle.net/catalog/pix/24200.jpg","фото")</f>
        <v>фото</v>
      </c>
      <c r="H555" s="515"/>
      <c r="I555" s="516"/>
    </row>
    <row r="556" spans="1:9" s="501" customFormat="1" ht="22.35" customHeight="1" outlineLevel="1" x14ac:dyDescent="0.2">
      <c r="A556" s="502">
        <v>5</v>
      </c>
      <c r="B556" s="510">
        <v>24201</v>
      </c>
      <c r="C556" s="511" t="s">
        <v>345</v>
      </c>
      <c r="D556" s="512" t="s">
        <v>346</v>
      </c>
      <c r="E556" s="510">
        <v>6</v>
      </c>
      <c r="F556" s="513">
        <v>354</v>
      </c>
      <c r="G556" s="514" t="str">
        <f>HYPERLINK("http://www.russtyle.net/catalog/pix/24201.jpg","фото")</f>
        <v>фото</v>
      </c>
      <c r="H556" s="515"/>
      <c r="I556" s="516"/>
    </row>
    <row r="557" spans="1:9" s="501" customFormat="1" ht="12.6" customHeight="1" outlineLevel="1" x14ac:dyDescent="0.2">
      <c r="A557" s="502">
        <v>6</v>
      </c>
      <c r="B557" s="510">
        <v>24202</v>
      </c>
      <c r="C557" s="511" t="s">
        <v>347</v>
      </c>
      <c r="D557" s="512" t="s">
        <v>348</v>
      </c>
      <c r="E557" s="510">
        <v>4</v>
      </c>
      <c r="F557" s="519">
        <v>2717</v>
      </c>
      <c r="G557" s="514" t="str">
        <f>HYPERLINK("http://www.russtyle.net/catalog/pix/24202.jpg","фото")</f>
        <v>фото</v>
      </c>
      <c r="H557" s="515"/>
      <c r="I557" s="516"/>
    </row>
    <row r="558" spans="1:9" s="501" customFormat="1" ht="12.6" customHeight="1" outlineLevel="1" x14ac:dyDescent="0.2">
      <c r="A558" s="502">
        <v>7</v>
      </c>
      <c r="B558" s="510">
        <v>28602</v>
      </c>
      <c r="C558" s="511" t="s">
        <v>349</v>
      </c>
      <c r="D558" s="512" t="s">
        <v>350</v>
      </c>
      <c r="E558" s="510">
        <v>12</v>
      </c>
      <c r="F558" s="513">
        <v>475</v>
      </c>
      <c r="G558" s="514" t="str">
        <f>HYPERLINK("http://www.russtyle.net/catalog/pix/28602.jpg","фото")</f>
        <v>фото</v>
      </c>
      <c r="H558" s="515"/>
      <c r="I558" s="516"/>
    </row>
    <row r="559" spans="1:9" s="501" customFormat="1" ht="12.6" customHeight="1" outlineLevel="1" x14ac:dyDescent="0.2">
      <c r="A559" s="502">
        <v>8</v>
      </c>
      <c r="B559" s="510">
        <v>27026</v>
      </c>
      <c r="C559" s="511" t="s">
        <v>351</v>
      </c>
      <c r="D559" s="512" t="s">
        <v>352</v>
      </c>
      <c r="E559" s="510">
        <v>10</v>
      </c>
      <c r="F559" s="513">
        <v>566</v>
      </c>
      <c r="G559" s="514" t="str">
        <f>HYPERLINK("http://www.russtyle.net/catalog/pix/27026.jpg","фото")</f>
        <v>фото</v>
      </c>
      <c r="H559" s="515"/>
      <c r="I559" s="516"/>
    </row>
    <row r="560" spans="1:9" s="501" customFormat="1" ht="12.6" customHeight="1" outlineLevel="1" x14ac:dyDescent="0.2">
      <c r="A560" s="502">
        <v>9</v>
      </c>
      <c r="B560" s="510">
        <v>27029</v>
      </c>
      <c r="C560" s="511" t="s">
        <v>353</v>
      </c>
      <c r="D560" s="512" t="s">
        <v>354</v>
      </c>
      <c r="E560" s="510">
        <v>10</v>
      </c>
      <c r="F560" s="513">
        <v>534</v>
      </c>
      <c r="G560" s="514" t="str">
        <f>HYPERLINK("http://www.russtyle.net/catalog/pix/27029.jpg","фото")</f>
        <v>фото</v>
      </c>
      <c r="H560" s="515"/>
      <c r="I560" s="516"/>
    </row>
    <row r="561" spans="1:9" s="501" customFormat="1" ht="22.35" customHeight="1" outlineLevel="1" x14ac:dyDescent="0.2">
      <c r="A561" s="502">
        <v>10</v>
      </c>
      <c r="B561" s="510">
        <v>24206</v>
      </c>
      <c r="C561" s="511" t="s">
        <v>355</v>
      </c>
      <c r="D561" s="512" t="s">
        <v>356</v>
      </c>
      <c r="E561" s="510">
        <v>10</v>
      </c>
      <c r="F561" s="513">
        <v>142</v>
      </c>
      <c r="G561" s="514" t="str">
        <f>HYPERLINK("http://www.russtyle.net/catalog/pix/24206.jpg","фото")</f>
        <v>фото</v>
      </c>
      <c r="H561" s="515"/>
      <c r="I561" s="516"/>
    </row>
    <row r="562" spans="1:9" s="501" customFormat="1" ht="12.6" customHeight="1" outlineLevel="1" x14ac:dyDescent="0.2">
      <c r="A562" s="502">
        <v>11</v>
      </c>
      <c r="B562" s="510">
        <v>24207</v>
      </c>
      <c r="C562" s="511" t="s">
        <v>357</v>
      </c>
      <c r="D562" s="512" t="s">
        <v>358</v>
      </c>
      <c r="E562" s="510">
        <v>6</v>
      </c>
      <c r="F562" s="519">
        <v>1351</v>
      </c>
      <c r="G562" s="514" t="str">
        <f>HYPERLINK("http://www.russtyle.net/catalog/pix/24207.jpg","фото")</f>
        <v>фото</v>
      </c>
      <c r="H562" s="515"/>
      <c r="I562" s="516"/>
    </row>
    <row r="563" spans="1:9" s="501" customFormat="1" ht="12.6" customHeight="1" outlineLevel="1" x14ac:dyDescent="0.2">
      <c r="A563" s="502">
        <v>12</v>
      </c>
      <c r="B563" s="510">
        <v>27030</v>
      </c>
      <c r="C563" s="511" t="s">
        <v>359</v>
      </c>
      <c r="D563" s="512" t="s">
        <v>360</v>
      </c>
      <c r="E563" s="510">
        <v>6</v>
      </c>
      <c r="F563" s="519">
        <v>1227</v>
      </c>
      <c r="G563" s="514" t="str">
        <f>HYPERLINK("http://www.russtyle.net/catalog/pix/27030.jpg","фото")</f>
        <v>фото</v>
      </c>
      <c r="H563" s="515"/>
      <c r="I563" s="516"/>
    </row>
    <row r="564" spans="1:9" s="501" customFormat="1" ht="22.35" customHeight="1" outlineLevel="1" x14ac:dyDescent="0.2">
      <c r="A564" s="502">
        <v>13</v>
      </c>
      <c r="B564" s="510">
        <v>24208</v>
      </c>
      <c r="C564" s="511" t="s">
        <v>361</v>
      </c>
      <c r="D564" s="512" t="s">
        <v>362</v>
      </c>
      <c r="E564" s="510">
        <v>6</v>
      </c>
      <c r="F564" s="519">
        <v>1718</v>
      </c>
      <c r="G564" s="514" t="str">
        <f>HYPERLINK("http://www.russtyle.net/catalog/pix/24208.jpg","фото")</f>
        <v>фото</v>
      </c>
      <c r="H564" s="515"/>
      <c r="I564" s="516"/>
    </row>
    <row r="565" spans="1:9" s="501" customFormat="1" ht="12.6" customHeight="1" outlineLevel="1" x14ac:dyDescent="0.2">
      <c r="A565" s="502">
        <v>14</v>
      </c>
      <c r="B565" s="510">
        <v>28616</v>
      </c>
      <c r="C565" s="511" t="s">
        <v>9005</v>
      </c>
      <c r="D565" s="512" t="s">
        <v>9006</v>
      </c>
      <c r="E565" s="510">
        <v>6</v>
      </c>
      <c r="F565" s="519">
        <v>1718</v>
      </c>
      <c r="G565" s="514" t="str">
        <f>HYPERLINK("http://www.russtyle.net/catalog/pix/28616.jpg","фото")</f>
        <v>фото</v>
      </c>
      <c r="H565" s="515"/>
      <c r="I565" s="516"/>
    </row>
    <row r="566" spans="1:9" s="501" customFormat="1" ht="12.6" customHeight="1" outlineLevel="1" x14ac:dyDescent="0.2">
      <c r="A566" s="502">
        <v>15</v>
      </c>
      <c r="B566" s="510">
        <v>28615</v>
      </c>
      <c r="C566" s="511" t="s">
        <v>9007</v>
      </c>
      <c r="D566" s="512" t="s">
        <v>9008</v>
      </c>
      <c r="E566" s="510">
        <v>6</v>
      </c>
      <c r="F566" s="519">
        <v>1718</v>
      </c>
      <c r="G566" s="514" t="str">
        <f>HYPERLINK("http://www.russtyle.net/catalog/pix/28615.jpg","фото")</f>
        <v>фото</v>
      </c>
      <c r="H566" s="515"/>
      <c r="I566" s="516"/>
    </row>
    <row r="567" spans="1:9" s="501" customFormat="1" ht="22.35" customHeight="1" outlineLevel="1" x14ac:dyDescent="0.2">
      <c r="A567" s="502">
        <v>16</v>
      </c>
      <c r="B567" s="510">
        <v>27015</v>
      </c>
      <c r="C567" s="511" t="s">
        <v>363</v>
      </c>
      <c r="D567" s="512" t="s">
        <v>364</v>
      </c>
      <c r="E567" s="510">
        <v>6</v>
      </c>
      <c r="F567" s="519">
        <v>1718</v>
      </c>
      <c r="G567" s="514" t="str">
        <f>HYPERLINK("http://www.russtyle.net/catalog/pix/27015.jpg","фото")</f>
        <v>фото</v>
      </c>
      <c r="H567" s="515"/>
      <c r="I567" s="516"/>
    </row>
    <row r="568" spans="1:9" s="501" customFormat="1" ht="12.6" customHeight="1" outlineLevel="1" x14ac:dyDescent="0.2">
      <c r="A568" s="502">
        <v>17</v>
      </c>
      <c r="B568" s="510">
        <v>28622</v>
      </c>
      <c r="C568" s="511" t="s">
        <v>9009</v>
      </c>
      <c r="D568" s="512" t="s">
        <v>9010</v>
      </c>
      <c r="E568" s="510">
        <v>6</v>
      </c>
      <c r="F568" s="519">
        <v>1089</v>
      </c>
      <c r="G568" s="514" t="str">
        <f>HYPERLINK("http://www.russtyle.net/catalog/pix/28622.jpg","фото")</f>
        <v>фото</v>
      </c>
      <c r="H568" s="515"/>
      <c r="I568" s="516"/>
    </row>
    <row r="569" spans="1:9" s="501" customFormat="1" ht="12.6" customHeight="1" outlineLevel="1" x14ac:dyDescent="0.2">
      <c r="A569" s="502">
        <v>18</v>
      </c>
      <c r="B569" s="510">
        <v>28623</v>
      </c>
      <c r="C569" s="511" t="s">
        <v>365</v>
      </c>
      <c r="D569" s="512" t="s">
        <v>366</v>
      </c>
      <c r="E569" s="510">
        <v>6</v>
      </c>
      <c r="F569" s="519">
        <v>1089</v>
      </c>
      <c r="G569" s="514" t="str">
        <f>HYPERLINK("http://www.russtyle.net/catalog/pix/28623.jpg","фото")</f>
        <v>фото</v>
      </c>
      <c r="H569" s="515"/>
      <c r="I569" s="516"/>
    </row>
    <row r="570" spans="1:9" s="501" customFormat="1" ht="12.6" customHeight="1" outlineLevel="1" x14ac:dyDescent="0.2">
      <c r="A570" s="502">
        <v>19</v>
      </c>
      <c r="B570" s="510">
        <v>28624</v>
      </c>
      <c r="C570" s="511" t="s">
        <v>9011</v>
      </c>
      <c r="D570" s="512" t="s">
        <v>9012</v>
      </c>
      <c r="E570" s="510">
        <v>6</v>
      </c>
      <c r="F570" s="519">
        <v>1089</v>
      </c>
      <c r="G570" s="514" t="str">
        <f>HYPERLINK("http://www.russtyle.net/catalog/pix/28624.jpg","фото")</f>
        <v>фото</v>
      </c>
      <c r="H570" s="515"/>
      <c r="I570" s="516"/>
    </row>
    <row r="571" spans="1:9" s="501" customFormat="1" ht="12.6" customHeight="1" outlineLevel="1" x14ac:dyDescent="0.2">
      <c r="A571" s="502">
        <v>20</v>
      </c>
      <c r="B571" s="510">
        <v>27035</v>
      </c>
      <c r="C571" s="511" t="s">
        <v>367</v>
      </c>
      <c r="D571" s="512" t="s">
        <v>368</v>
      </c>
      <c r="E571" s="510">
        <v>6</v>
      </c>
      <c r="F571" s="519">
        <v>1718</v>
      </c>
      <c r="G571" s="514" t="str">
        <f>HYPERLINK("http://www.russtyle.net/catalog/pix/27035.jpg","фото")</f>
        <v>фото</v>
      </c>
      <c r="H571" s="515"/>
      <c r="I571" s="516"/>
    </row>
    <row r="572" spans="1:9" s="501" customFormat="1" ht="22.35" customHeight="1" outlineLevel="1" x14ac:dyDescent="0.2">
      <c r="A572" s="502">
        <v>21</v>
      </c>
      <c r="B572" s="510">
        <v>24210</v>
      </c>
      <c r="C572" s="511" t="s">
        <v>369</v>
      </c>
      <c r="D572" s="512" t="s">
        <v>370</v>
      </c>
      <c r="E572" s="510">
        <v>15</v>
      </c>
      <c r="F572" s="513">
        <v>87</v>
      </c>
      <c r="G572" s="514" t="str">
        <f>HYPERLINK("http://www.russtyle.net/catalog/pix/24210.jpg","фото")</f>
        <v>фото</v>
      </c>
      <c r="H572" s="515"/>
      <c r="I572" s="516"/>
    </row>
    <row r="573" spans="1:9" s="501" customFormat="1" ht="22.35" customHeight="1" outlineLevel="1" x14ac:dyDescent="0.2">
      <c r="A573" s="502">
        <v>22</v>
      </c>
      <c r="B573" s="510">
        <v>24211</v>
      </c>
      <c r="C573" s="511" t="s">
        <v>371</v>
      </c>
      <c r="D573" s="512" t="s">
        <v>372</v>
      </c>
      <c r="E573" s="510">
        <v>15</v>
      </c>
      <c r="F573" s="513">
        <v>304</v>
      </c>
      <c r="G573" s="514" t="str">
        <f>HYPERLINK("http://www.russtyle.net/catalog/pix/24211.jpg","фото")</f>
        <v>фото</v>
      </c>
      <c r="H573" s="515"/>
      <c r="I573" s="516"/>
    </row>
    <row r="574" spans="1:9" s="501" customFormat="1" ht="22.35" customHeight="1" outlineLevel="1" x14ac:dyDescent="0.2">
      <c r="A574" s="502">
        <v>23</v>
      </c>
      <c r="B574" s="510">
        <v>24212</v>
      </c>
      <c r="C574" s="511" t="s">
        <v>373</v>
      </c>
      <c r="D574" s="512" t="s">
        <v>374</v>
      </c>
      <c r="E574" s="510">
        <v>20</v>
      </c>
      <c r="F574" s="513">
        <v>114</v>
      </c>
      <c r="G574" s="514" t="str">
        <f>HYPERLINK("http://www.russtyle.net/catalog/pix/24212.jpg","фото")</f>
        <v>фото</v>
      </c>
      <c r="H574" s="515"/>
      <c r="I574" s="516"/>
    </row>
    <row r="575" spans="1:9" s="501" customFormat="1" ht="22.35" customHeight="1" outlineLevel="1" x14ac:dyDescent="0.2">
      <c r="A575" s="502">
        <v>24</v>
      </c>
      <c r="B575" s="510">
        <v>24213</v>
      </c>
      <c r="C575" s="511" t="s">
        <v>375</v>
      </c>
      <c r="D575" s="512" t="s">
        <v>376</v>
      </c>
      <c r="E575" s="510">
        <v>20</v>
      </c>
      <c r="F575" s="513">
        <v>114</v>
      </c>
      <c r="G575" s="514" t="str">
        <f>HYPERLINK("http://www.russtyle.net/catalog/pix/24213.jpg","фото")</f>
        <v>фото</v>
      </c>
      <c r="H575" s="515"/>
      <c r="I575" s="516"/>
    </row>
    <row r="576" spans="1:9" s="501" customFormat="1" ht="22.35" customHeight="1" outlineLevel="1" x14ac:dyDescent="0.2">
      <c r="A576" s="502">
        <v>25</v>
      </c>
      <c r="B576" s="510">
        <v>24214</v>
      </c>
      <c r="C576" s="511" t="s">
        <v>377</v>
      </c>
      <c r="D576" s="512" t="s">
        <v>378</v>
      </c>
      <c r="E576" s="510">
        <v>20</v>
      </c>
      <c r="F576" s="513">
        <v>114</v>
      </c>
      <c r="G576" s="514" t="str">
        <f>HYPERLINK("http://www.russtyle.net/catalog/pix/24214.jpg","фото")</f>
        <v>фото</v>
      </c>
      <c r="H576" s="515"/>
      <c r="I576" s="516"/>
    </row>
    <row r="577" spans="1:9" s="501" customFormat="1" ht="22.35" customHeight="1" outlineLevel="1" x14ac:dyDescent="0.2">
      <c r="A577" s="502">
        <v>26</v>
      </c>
      <c r="B577" s="510">
        <v>24215</v>
      </c>
      <c r="C577" s="511" t="s">
        <v>379</v>
      </c>
      <c r="D577" s="512" t="s">
        <v>380</v>
      </c>
      <c r="E577" s="510">
        <v>20</v>
      </c>
      <c r="F577" s="513">
        <v>114</v>
      </c>
      <c r="G577" s="514" t="str">
        <f>HYPERLINK("http://www.russtyle.net/catalog/pix/24215.jpg","фото")</f>
        <v>фото</v>
      </c>
      <c r="H577" s="515"/>
      <c r="I577" s="516"/>
    </row>
    <row r="578" spans="1:9" s="501" customFormat="1" ht="12.6" customHeight="1" outlineLevel="1" x14ac:dyDescent="0.2">
      <c r="A578" s="502">
        <v>27</v>
      </c>
      <c r="B578" s="510">
        <v>45997</v>
      </c>
      <c r="C578" s="511" t="s">
        <v>381</v>
      </c>
      <c r="D578" s="512" t="s">
        <v>382</v>
      </c>
      <c r="E578" s="510">
        <v>4</v>
      </c>
      <c r="F578" s="519">
        <v>1350</v>
      </c>
      <c r="G578" s="514" t="str">
        <f>HYPERLINK("http://www.russtyle.net/catalog/pix/45997.jpg","фото")</f>
        <v>фото</v>
      </c>
      <c r="H578" s="515"/>
      <c r="I578" s="516"/>
    </row>
    <row r="579" spans="1:9" s="501" customFormat="1" ht="12.6" customHeight="1" outlineLevel="1" x14ac:dyDescent="0.2">
      <c r="A579" s="502">
        <v>28</v>
      </c>
      <c r="B579" s="510">
        <v>27038</v>
      </c>
      <c r="C579" s="511" t="s">
        <v>383</v>
      </c>
      <c r="D579" s="512" t="s">
        <v>384</v>
      </c>
      <c r="E579" s="510">
        <v>4</v>
      </c>
      <c r="F579" s="519">
        <v>1813</v>
      </c>
      <c r="G579" s="514" t="str">
        <f>HYPERLINK("http://www.russtyle.net/catalog/pix/27038.jpg","фото")</f>
        <v>фото</v>
      </c>
      <c r="H579" s="515"/>
      <c r="I579" s="516"/>
    </row>
    <row r="580" spans="1:9" s="501" customFormat="1" ht="12.6" customHeight="1" outlineLevel="1" x14ac:dyDescent="0.2">
      <c r="A580" s="502">
        <v>29</v>
      </c>
      <c r="B580" s="510">
        <v>28607</v>
      </c>
      <c r="C580" s="511" t="s">
        <v>385</v>
      </c>
      <c r="D580" s="512" t="s">
        <v>386</v>
      </c>
      <c r="E580" s="510">
        <v>10</v>
      </c>
      <c r="F580" s="513">
        <v>555</v>
      </c>
      <c r="G580" s="514" t="str">
        <f>HYPERLINK("http://www.russtyle.net/catalog/pix/28607.jpg","фото")</f>
        <v>фото</v>
      </c>
      <c r="H580" s="515"/>
      <c r="I580" s="516"/>
    </row>
    <row r="581" spans="1:9" s="501" customFormat="1" ht="12.6" customHeight="1" outlineLevel="1" x14ac:dyDescent="0.2">
      <c r="A581" s="502">
        <v>30</v>
      </c>
      <c r="B581" s="510">
        <v>28621</v>
      </c>
      <c r="C581" s="511" t="s">
        <v>387</v>
      </c>
      <c r="D581" s="512" t="s">
        <v>388</v>
      </c>
      <c r="E581" s="510">
        <v>6</v>
      </c>
      <c r="F581" s="519">
        <v>2190</v>
      </c>
      <c r="G581" s="514" t="str">
        <f>HYPERLINK("http://www.russtyle.net/catalog/pix/28621.jpg","фото")</f>
        <v>фото</v>
      </c>
      <c r="H581" s="515"/>
      <c r="I581" s="516"/>
    </row>
    <row r="582" spans="1:9" s="501" customFormat="1" ht="12.6" customHeight="1" outlineLevel="1" x14ac:dyDescent="0.2">
      <c r="A582" s="502">
        <v>31</v>
      </c>
      <c r="B582" s="510">
        <v>28608</v>
      </c>
      <c r="C582" s="511" t="s">
        <v>9013</v>
      </c>
      <c r="D582" s="512" t="s">
        <v>9014</v>
      </c>
      <c r="E582" s="510">
        <v>12</v>
      </c>
      <c r="F582" s="513">
        <v>475</v>
      </c>
      <c r="G582" s="514" t="str">
        <f>HYPERLINK("http://www.russtyle.net/catalog/pix/28608.jpg","фото")</f>
        <v>фото</v>
      </c>
      <c r="H582" s="515"/>
      <c r="I582" s="516"/>
    </row>
    <row r="583" spans="1:9" s="501" customFormat="1" ht="12.6" customHeight="1" outlineLevel="1" x14ac:dyDescent="0.2">
      <c r="A583" s="502">
        <v>32</v>
      </c>
      <c r="B583" s="510">
        <v>24219</v>
      </c>
      <c r="C583" s="511" t="s">
        <v>389</v>
      </c>
      <c r="D583" s="512" t="s">
        <v>390</v>
      </c>
      <c r="E583" s="510">
        <v>25</v>
      </c>
      <c r="F583" s="513">
        <v>112</v>
      </c>
      <c r="G583" s="514" t="str">
        <f>HYPERLINK("http://www.russtyle.net/catalog/pix/24219.jpg","фото")</f>
        <v>фото</v>
      </c>
      <c r="H583" s="515"/>
      <c r="I583" s="516"/>
    </row>
    <row r="584" spans="1:9" s="501" customFormat="1" ht="12.6" customHeight="1" outlineLevel="1" x14ac:dyDescent="0.2">
      <c r="A584" s="502">
        <v>33</v>
      </c>
      <c r="B584" s="510">
        <v>24220</v>
      </c>
      <c r="C584" s="511" t="s">
        <v>391</v>
      </c>
      <c r="D584" s="512" t="s">
        <v>392</v>
      </c>
      <c r="E584" s="510">
        <v>25</v>
      </c>
      <c r="F584" s="513">
        <v>103</v>
      </c>
      <c r="G584" s="514" t="str">
        <f>HYPERLINK("http://www.russtyle.net/catalog/pix/24220.jpg","фото")</f>
        <v>фото</v>
      </c>
      <c r="H584" s="515"/>
      <c r="I584" s="516"/>
    </row>
    <row r="585" spans="1:9" s="501" customFormat="1" ht="12.6" customHeight="1" outlineLevel="1" x14ac:dyDescent="0.2">
      <c r="A585" s="502">
        <v>34</v>
      </c>
      <c r="B585" s="503">
        <v>45982</v>
      </c>
      <c r="C585" s="504" t="s">
        <v>393</v>
      </c>
      <c r="D585" s="505" t="s">
        <v>394</v>
      </c>
      <c r="E585" s="503">
        <v>10</v>
      </c>
      <c r="F585" s="506">
        <v>114</v>
      </c>
      <c r="G585" s="507" t="str">
        <f>HYPERLINK("http://www.russtyle.net/catalog/pix/45982.jpg","фото")</f>
        <v>фото</v>
      </c>
      <c r="H585" s="508"/>
      <c r="I585" s="518" t="s">
        <v>7384</v>
      </c>
    </row>
    <row r="586" spans="1:9" s="501" customFormat="1" ht="12.6" customHeight="1" outlineLevel="1" x14ac:dyDescent="0.2">
      <c r="A586" s="502">
        <v>35</v>
      </c>
      <c r="B586" s="510">
        <v>26002</v>
      </c>
      <c r="C586" s="511" t="s">
        <v>395</v>
      </c>
      <c r="D586" s="512" t="s">
        <v>396</v>
      </c>
      <c r="E586" s="511"/>
      <c r="F586" s="519">
        <v>1246</v>
      </c>
      <c r="G586" s="514" t="str">
        <f>HYPERLINK("http://www.russtyle.net/catalog/pix/26002.jpg","фото")</f>
        <v>фото</v>
      </c>
      <c r="H586" s="515"/>
      <c r="I586" s="516"/>
    </row>
    <row r="587" spans="1:9" s="501" customFormat="1" ht="12.6" customHeight="1" outlineLevel="1" x14ac:dyDescent="0.2">
      <c r="A587" s="502">
        <v>36</v>
      </c>
      <c r="B587" s="510">
        <v>27039</v>
      </c>
      <c r="C587" s="511" t="s">
        <v>397</v>
      </c>
      <c r="D587" s="512" t="s">
        <v>398</v>
      </c>
      <c r="E587" s="510">
        <v>6</v>
      </c>
      <c r="F587" s="519">
        <v>1718</v>
      </c>
      <c r="G587" s="514" t="str">
        <f>HYPERLINK("http://www.russtyle.net/catalog/pix/27039.jpg","фото")</f>
        <v>фото</v>
      </c>
      <c r="H587" s="515"/>
      <c r="I587" s="516"/>
    </row>
    <row r="588" spans="1:9" s="501" customFormat="1" ht="12.6" customHeight="1" outlineLevel="1" x14ac:dyDescent="0.2">
      <c r="A588" s="502">
        <v>37</v>
      </c>
      <c r="B588" s="503">
        <v>27011</v>
      </c>
      <c r="C588" s="504" t="s">
        <v>399</v>
      </c>
      <c r="D588" s="505" t="s">
        <v>400</v>
      </c>
      <c r="E588" s="503">
        <v>6</v>
      </c>
      <c r="F588" s="520">
        <v>1718</v>
      </c>
      <c r="G588" s="507" t="str">
        <f>HYPERLINK("http://www.russtyle.net/catalog/pix/27011.jpg","фото")</f>
        <v>фото</v>
      </c>
      <c r="H588" s="508"/>
      <c r="I588" s="518" t="s">
        <v>7384</v>
      </c>
    </row>
    <row r="589" spans="1:9" s="501" customFormat="1" ht="12.6" customHeight="1" outlineLevel="1" x14ac:dyDescent="0.2">
      <c r="A589" s="502">
        <v>38</v>
      </c>
      <c r="B589" s="510">
        <v>28063</v>
      </c>
      <c r="C589" s="511" t="s">
        <v>401</v>
      </c>
      <c r="D589" s="512" t="s">
        <v>402</v>
      </c>
      <c r="E589" s="510">
        <v>6</v>
      </c>
      <c r="F589" s="519">
        <v>1034</v>
      </c>
      <c r="G589" s="514" t="str">
        <f>HYPERLINK("http://www.russtyle.net/catalog/pix/28063.jpg","фото")</f>
        <v>фото</v>
      </c>
      <c r="H589" s="515"/>
      <c r="I589" s="516"/>
    </row>
    <row r="590" spans="1:9" s="501" customFormat="1" ht="15.75" customHeight="1" x14ac:dyDescent="0.25">
      <c r="A590" s="496"/>
      <c r="B590" s="497">
        <v>990080</v>
      </c>
      <c r="C590" s="498"/>
      <c r="D590" s="499" t="s">
        <v>10296</v>
      </c>
      <c r="E590" s="498"/>
      <c r="F590" s="498"/>
      <c r="G590" s="498"/>
      <c r="H590" s="500"/>
      <c r="I590" s="500"/>
    </row>
    <row r="591" spans="1:9" s="501" customFormat="1" ht="12.6" customHeight="1" outlineLevel="1" x14ac:dyDescent="0.2">
      <c r="A591" s="502">
        <v>1</v>
      </c>
      <c r="B591" s="510">
        <v>30130</v>
      </c>
      <c r="C591" s="511" t="s">
        <v>403</v>
      </c>
      <c r="D591" s="512" t="s">
        <v>404</v>
      </c>
      <c r="E591" s="510">
        <v>54</v>
      </c>
      <c r="F591" s="513">
        <v>236.6</v>
      </c>
      <c r="G591" s="514" t="str">
        <f>HYPERLINK("http://www.russtyle.net/catalog/pix/30130.jpg","фото")</f>
        <v>фото</v>
      </c>
      <c r="H591" s="515"/>
      <c r="I591" s="516"/>
    </row>
    <row r="592" spans="1:9" s="501" customFormat="1" ht="12.6" customHeight="1" outlineLevel="1" x14ac:dyDescent="0.2">
      <c r="A592" s="502">
        <v>2</v>
      </c>
      <c r="B592" s="510">
        <v>30107</v>
      </c>
      <c r="C592" s="511" t="s">
        <v>405</v>
      </c>
      <c r="D592" s="512" t="s">
        <v>406</v>
      </c>
      <c r="E592" s="510">
        <v>80</v>
      </c>
      <c r="F592" s="513">
        <v>236.6</v>
      </c>
      <c r="G592" s="514" t="str">
        <f>HYPERLINK("http://www.russtyle.net/catalog/pix/30107.jpg","фото")</f>
        <v>фото</v>
      </c>
      <c r="H592" s="515"/>
      <c r="I592" s="516"/>
    </row>
    <row r="593" spans="1:9" s="501" customFormat="1" ht="12.6" customHeight="1" outlineLevel="1" x14ac:dyDescent="0.2">
      <c r="A593" s="502">
        <v>3</v>
      </c>
      <c r="B593" s="510">
        <v>30151</v>
      </c>
      <c r="C593" s="511" t="s">
        <v>10297</v>
      </c>
      <c r="D593" s="512" t="s">
        <v>10298</v>
      </c>
      <c r="E593" s="510">
        <v>20</v>
      </c>
      <c r="F593" s="513">
        <v>188.1</v>
      </c>
      <c r="G593" s="514" t="str">
        <f>HYPERLINK("http://www.russtyle.net/catalog/pix/30151.jpg","фото")</f>
        <v>фото</v>
      </c>
      <c r="H593" s="515"/>
      <c r="I593" s="516"/>
    </row>
    <row r="594" spans="1:9" s="501" customFormat="1" ht="12.6" customHeight="1" outlineLevel="1" x14ac:dyDescent="0.2">
      <c r="A594" s="502">
        <v>4</v>
      </c>
      <c r="B594" s="510">
        <v>30152</v>
      </c>
      <c r="C594" s="511" t="s">
        <v>407</v>
      </c>
      <c r="D594" s="512" t="s">
        <v>408</v>
      </c>
      <c r="E594" s="510">
        <v>20</v>
      </c>
      <c r="F594" s="513">
        <v>188.1</v>
      </c>
      <c r="G594" s="514" t="str">
        <f>HYPERLINK("http://www.russtyle.net/catalog/pix/30152.jpg","фото")</f>
        <v>фото</v>
      </c>
      <c r="H594" s="515"/>
      <c r="I594" s="516"/>
    </row>
    <row r="595" spans="1:9" s="501" customFormat="1" ht="12.6" customHeight="1" outlineLevel="1" x14ac:dyDescent="0.2">
      <c r="A595" s="502">
        <v>5</v>
      </c>
      <c r="B595" s="510">
        <v>30368</v>
      </c>
      <c r="C595" s="511" t="s">
        <v>10299</v>
      </c>
      <c r="D595" s="512" t="s">
        <v>10300</v>
      </c>
      <c r="E595" s="510">
        <v>36</v>
      </c>
      <c r="F595" s="513">
        <v>541.6</v>
      </c>
      <c r="G595" s="514" t="str">
        <f>HYPERLINK("http://www.russtyle.net/catalog/pix/30368.jpg","фото")</f>
        <v>фото</v>
      </c>
      <c r="H595" s="515"/>
      <c r="I595" s="516"/>
    </row>
    <row r="596" spans="1:9" s="501" customFormat="1" ht="12.6" customHeight="1" outlineLevel="1" x14ac:dyDescent="0.2">
      <c r="A596" s="502">
        <v>6</v>
      </c>
      <c r="B596" s="510">
        <v>30120</v>
      </c>
      <c r="C596" s="511" t="s">
        <v>10301</v>
      </c>
      <c r="D596" s="512" t="s">
        <v>10302</v>
      </c>
      <c r="E596" s="510">
        <v>40</v>
      </c>
      <c r="F596" s="513">
        <v>141</v>
      </c>
      <c r="G596" s="514" t="str">
        <f>HYPERLINK("http://www.russtyle.net/catalog/pix/30120.jpg","фото")</f>
        <v>фото</v>
      </c>
      <c r="H596" s="515"/>
      <c r="I596" s="516"/>
    </row>
    <row r="597" spans="1:9" s="501" customFormat="1" ht="12.6" customHeight="1" outlineLevel="1" x14ac:dyDescent="0.2">
      <c r="A597" s="502">
        <v>7</v>
      </c>
      <c r="B597" s="510">
        <v>99422</v>
      </c>
      <c r="C597" s="511" t="s">
        <v>10303</v>
      </c>
      <c r="D597" s="512" t="s">
        <v>10304</v>
      </c>
      <c r="E597" s="511"/>
      <c r="F597" s="513">
        <v>139.19999999999999</v>
      </c>
      <c r="G597" s="514" t="str">
        <f>HYPERLINK("http://www.russtyle.net/catalog/pix/99422.jpg","фото")</f>
        <v>фото</v>
      </c>
      <c r="H597" s="515"/>
      <c r="I597" s="516"/>
    </row>
    <row r="598" spans="1:9" s="501" customFormat="1" ht="12.6" customHeight="1" outlineLevel="1" x14ac:dyDescent="0.2">
      <c r="A598" s="502">
        <v>8</v>
      </c>
      <c r="B598" s="510">
        <v>30115</v>
      </c>
      <c r="C598" s="511" t="s">
        <v>10305</v>
      </c>
      <c r="D598" s="512" t="s">
        <v>10306</v>
      </c>
      <c r="E598" s="510">
        <v>20</v>
      </c>
      <c r="F598" s="513">
        <v>220.1</v>
      </c>
      <c r="G598" s="514" t="str">
        <f>HYPERLINK("http://www.russtyle.net/catalog/pix/30115.jpg","фото")</f>
        <v>фото</v>
      </c>
      <c r="H598" s="515"/>
      <c r="I598" s="516"/>
    </row>
    <row r="599" spans="1:9" s="501" customFormat="1" ht="12.6" customHeight="1" outlineLevel="1" x14ac:dyDescent="0.2">
      <c r="A599" s="502">
        <v>9</v>
      </c>
      <c r="B599" s="510">
        <v>30397</v>
      </c>
      <c r="C599" s="511" t="s">
        <v>409</v>
      </c>
      <c r="D599" s="512" t="s">
        <v>410</v>
      </c>
      <c r="E599" s="510">
        <v>14</v>
      </c>
      <c r="F599" s="513">
        <v>700</v>
      </c>
      <c r="G599" s="514" t="str">
        <f>HYPERLINK("http://www.russtyle.net/catalog/pix/30397.jpg","фото")</f>
        <v>фото</v>
      </c>
      <c r="H599" s="515"/>
      <c r="I599" s="516"/>
    </row>
    <row r="600" spans="1:9" s="501" customFormat="1" ht="15.75" customHeight="1" x14ac:dyDescent="0.25">
      <c r="A600" s="496"/>
      <c r="B600" s="497">
        <v>990237</v>
      </c>
      <c r="C600" s="498"/>
      <c r="D600" s="499" t="s">
        <v>9367</v>
      </c>
      <c r="E600" s="498"/>
      <c r="F600" s="498"/>
      <c r="G600" s="498"/>
      <c r="H600" s="500"/>
      <c r="I600" s="500"/>
    </row>
    <row r="601" spans="1:9" s="501" customFormat="1" ht="12.6" customHeight="1" outlineLevel="1" x14ac:dyDescent="0.2">
      <c r="A601" s="502">
        <v>1</v>
      </c>
      <c r="B601" s="510">
        <v>71999</v>
      </c>
      <c r="C601" s="511" t="s">
        <v>7875</v>
      </c>
      <c r="D601" s="512" t="s">
        <v>10307</v>
      </c>
      <c r="E601" s="510">
        <v>1</v>
      </c>
      <c r="F601" s="519">
        <v>1095.2</v>
      </c>
      <c r="G601" s="514" t="str">
        <f>HYPERLINK("http://www.russtyle.net/catalog/pix/71999.jpg","фото")</f>
        <v>фото</v>
      </c>
      <c r="H601" s="515"/>
      <c r="I601" s="517" t="s">
        <v>7871</v>
      </c>
    </row>
    <row r="602" spans="1:9" s="501" customFormat="1" ht="12.6" customHeight="1" outlineLevel="1" x14ac:dyDescent="0.2">
      <c r="A602" s="502">
        <v>2</v>
      </c>
      <c r="B602" s="510">
        <v>47317</v>
      </c>
      <c r="C602" s="511" t="s">
        <v>9368</v>
      </c>
      <c r="D602" s="512" t="s">
        <v>9369</v>
      </c>
      <c r="E602" s="510">
        <v>5</v>
      </c>
      <c r="F602" s="513">
        <v>314.2</v>
      </c>
      <c r="G602" s="514" t="str">
        <f>HYPERLINK("http://www.russtyle.net/catalog/pix/47317.jpg","фото")</f>
        <v>фото</v>
      </c>
      <c r="H602" s="515"/>
      <c r="I602" s="516"/>
    </row>
    <row r="603" spans="1:9" s="501" customFormat="1" ht="12.6" customHeight="1" outlineLevel="1" x14ac:dyDescent="0.2">
      <c r="A603" s="502">
        <v>3</v>
      </c>
      <c r="B603" s="510">
        <v>47318</v>
      </c>
      <c r="C603" s="511" t="s">
        <v>9370</v>
      </c>
      <c r="D603" s="512" t="s">
        <v>9371</v>
      </c>
      <c r="E603" s="510">
        <v>5</v>
      </c>
      <c r="F603" s="513">
        <v>335.9</v>
      </c>
      <c r="G603" s="514" t="str">
        <f>HYPERLINK("http://www.russtyle.net/catalog/pix/47318.jpg","фото")</f>
        <v>фото</v>
      </c>
      <c r="H603" s="515"/>
      <c r="I603" s="516"/>
    </row>
    <row r="604" spans="1:9" s="501" customFormat="1" ht="12.6" customHeight="1" outlineLevel="1" x14ac:dyDescent="0.2">
      <c r="A604" s="502">
        <v>4</v>
      </c>
      <c r="B604" s="510">
        <v>47324</v>
      </c>
      <c r="C604" s="511"/>
      <c r="D604" s="512" t="s">
        <v>10308</v>
      </c>
      <c r="E604" s="510">
        <v>16</v>
      </c>
      <c r="F604" s="513">
        <v>925.6</v>
      </c>
      <c r="G604" s="514" t="str">
        <f>HYPERLINK("http://www.russtyle.net/catalog/pix/47324.jpg","фото")</f>
        <v>фото</v>
      </c>
      <c r="H604" s="515"/>
      <c r="I604" s="516"/>
    </row>
    <row r="605" spans="1:9" s="501" customFormat="1" ht="12.6" customHeight="1" outlineLevel="1" x14ac:dyDescent="0.2">
      <c r="A605" s="502">
        <v>5</v>
      </c>
      <c r="B605" s="510">
        <v>47313</v>
      </c>
      <c r="C605" s="511" t="s">
        <v>10309</v>
      </c>
      <c r="D605" s="512" t="s">
        <v>10310</v>
      </c>
      <c r="E605" s="510">
        <v>25</v>
      </c>
      <c r="F605" s="513">
        <v>113.3</v>
      </c>
      <c r="G605" s="514" t="str">
        <f>HYPERLINK("http://www.russtyle.net/catalog/pix/47313.jpg","фото")</f>
        <v>фото</v>
      </c>
      <c r="H605" s="515"/>
      <c r="I605" s="516"/>
    </row>
    <row r="606" spans="1:9" s="501" customFormat="1" ht="12.6" customHeight="1" outlineLevel="1" x14ac:dyDescent="0.2">
      <c r="A606" s="502">
        <v>6</v>
      </c>
      <c r="B606" s="510">
        <v>47312</v>
      </c>
      <c r="C606" s="511" t="s">
        <v>10311</v>
      </c>
      <c r="D606" s="512" t="s">
        <v>10312</v>
      </c>
      <c r="E606" s="510">
        <v>25</v>
      </c>
      <c r="F606" s="513">
        <v>92.6</v>
      </c>
      <c r="G606" s="514" t="str">
        <f>HYPERLINK("http://www.russtyle.net/catalog/pix/47312.jpg","фото")</f>
        <v>фото</v>
      </c>
      <c r="H606" s="515"/>
      <c r="I606" s="516"/>
    </row>
    <row r="607" spans="1:9" s="501" customFormat="1" ht="15.75" customHeight="1" x14ac:dyDescent="0.25">
      <c r="A607" s="496"/>
      <c r="B607" s="497">
        <v>990119</v>
      </c>
      <c r="C607" s="498"/>
      <c r="D607" s="499" t="s">
        <v>10313</v>
      </c>
      <c r="E607" s="498"/>
      <c r="F607" s="498"/>
      <c r="G607" s="498"/>
      <c r="H607" s="500"/>
      <c r="I607" s="500"/>
    </row>
    <row r="608" spans="1:9" s="501" customFormat="1" ht="12.6" customHeight="1" outlineLevel="1" x14ac:dyDescent="0.2">
      <c r="A608" s="521">
        <v>1</v>
      </c>
      <c r="B608" s="510">
        <v>40643</v>
      </c>
      <c r="C608" s="511" t="s">
        <v>10314</v>
      </c>
      <c r="D608" s="512" t="s">
        <v>10315</v>
      </c>
      <c r="E608" s="510">
        <v>10</v>
      </c>
      <c r="F608" s="513">
        <v>268.89999999999998</v>
      </c>
      <c r="G608" s="514" t="str">
        <f>HYPERLINK("http://www.russtyle.net/catalog/pix/40643.jpg","фото")</f>
        <v>фото</v>
      </c>
      <c r="H608" s="515"/>
      <c r="I608" s="516"/>
    </row>
    <row r="609" spans="1:9" s="501" customFormat="1" ht="12.6" customHeight="1" outlineLevel="1" x14ac:dyDescent="0.2">
      <c r="A609" s="521">
        <v>2</v>
      </c>
      <c r="B609" s="510">
        <v>42231</v>
      </c>
      <c r="C609" s="511" t="s">
        <v>10316</v>
      </c>
      <c r="D609" s="512" t="s">
        <v>10317</v>
      </c>
      <c r="E609" s="510">
        <v>10</v>
      </c>
      <c r="F609" s="513">
        <v>95</v>
      </c>
      <c r="G609" s="514" t="str">
        <f>HYPERLINK("http://www.russtyle.net/catalog/pix/42231.jpg","фото")</f>
        <v>фото</v>
      </c>
      <c r="H609" s="515"/>
      <c r="I609" s="516"/>
    </row>
    <row r="610" spans="1:9" s="501" customFormat="1" ht="12.6" customHeight="1" outlineLevel="1" x14ac:dyDescent="0.2">
      <c r="A610" s="521">
        <v>3</v>
      </c>
      <c r="B610" s="510">
        <v>72029</v>
      </c>
      <c r="C610" s="511" t="s">
        <v>10318</v>
      </c>
      <c r="D610" s="512" t="s">
        <v>10319</v>
      </c>
      <c r="E610" s="510">
        <v>16</v>
      </c>
      <c r="F610" s="513">
        <v>42.6</v>
      </c>
      <c r="G610" s="514" t="str">
        <f>HYPERLINK("http://www.russtyle.net/catalog/pix/72029.jpg","фото")</f>
        <v>фото</v>
      </c>
      <c r="H610" s="515"/>
      <c r="I610" s="516"/>
    </row>
    <row r="611" spans="1:9" s="501" customFormat="1" ht="12.6" customHeight="1" outlineLevel="1" x14ac:dyDescent="0.2">
      <c r="A611" s="521">
        <v>4</v>
      </c>
      <c r="B611" s="510">
        <v>71858</v>
      </c>
      <c r="C611" s="511" t="s">
        <v>10320</v>
      </c>
      <c r="D611" s="512" t="s">
        <v>10321</v>
      </c>
      <c r="E611" s="510">
        <v>16</v>
      </c>
      <c r="F611" s="513">
        <v>42.6</v>
      </c>
      <c r="G611" s="514" t="str">
        <f>HYPERLINK("http://www.russtyle.net/catalog/pix/71858.jpg","фото")</f>
        <v>фото</v>
      </c>
      <c r="H611" s="515"/>
      <c r="I611" s="516"/>
    </row>
    <row r="612" spans="1:9" s="501" customFormat="1" ht="12.6" customHeight="1" outlineLevel="1" x14ac:dyDescent="0.2">
      <c r="A612" s="521">
        <v>5</v>
      </c>
      <c r="B612" s="510">
        <v>71750</v>
      </c>
      <c r="C612" s="511" t="s">
        <v>10322</v>
      </c>
      <c r="D612" s="512" t="s">
        <v>10323</v>
      </c>
      <c r="E612" s="510">
        <v>8</v>
      </c>
      <c r="F612" s="513">
        <v>103.5</v>
      </c>
      <c r="G612" s="514" t="str">
        <f>HYPERLINK("http://www.russtyle.net/catalog/pix/71750.jpg","фото")</f>
        <v>фото</v>
      </c>
      <c r="H612" s="515"/>
      <c r="I612" s="516"/>
    </row>
    <row r="613" spans="1:9" s="501" customFormat="1" ht="22.35" customHeight="1" outlineLevel="1" x14ac:dyDescent="0.2">
      <c r="A613" s="521">
        <v>6</v>
      </c>
      <c r="B613" s="510">
        <v>73329</v>
      </c>
      <c r="C613" s="511" t="s">
        <v>10324</v>
      </c>
      <c r="D613" s="512" t="s">
        <v>10325</v>
      </c>
      <c r="E613" s="510">
        <v>16</v>
      </c>
      <c r="F613" s="513">
        <v>103.7</v>
      </c>
      <c r="G613" s="514" t="str">
        <f>HYPERLINK("http://www.russtyle.net/catalog/pix/73329.jpg","фото")</f>
        <v>фото</v>
      </c>
      <c r="H613" s="515"/>
      <c r="I613" s="516"/>
    </row>
    <row r="614" spans="1:9" s="501" customFormat="1" ht="12.6" customHeight="1" outlineLevel="1" x14ac:dyDescent="0.2">
      <c r="A614" s="521">
        <v>7</v>
      </c>
      <c r="B614" s="510">
        <v>71551</v>
      </c>
      <c r="C614" s="511" t="s">
        <v>10326</v>
      </c>
      <c r="D614" s="512" t="s">
        <v>10327</v>
      </c>
      <c r="E614" s="510">
        <v>10</v>
      </c>
      <c r="F614" s="513">
        <v>150.6</v>
      </c>
      <c r="G614" s="514" t="str">
        <f>HYPERLINK("http://www.russtyle.net/catalog/pix/71551.jpg","фото")</f>
        <v>фото</v>
      </c>
      <c r="H614" s="515"/>
      <c r="I614" s="516"/>
    </row>
    <row r="615" spans="1:9" s="501" customFormat="1" ht="12.6" customHeight="1" outlineLevel="1" x14ac:dyDescent="0.2">
      <c r="A615" s="521">
        <v>8</v>
      </c>
      <c r="B615" s="510">
        <v>73474</v>
      </c>
      <c r="C615" s="511" t="s">
        <v>10328</v>
      </c>
      <c r="D615" s="512" t="s">
        <v>10329</v>
      </c>
      <c r="E615" s="510">
        <v>24</v>
      </c>
      <c r="F615" s="513">
        <v>153.1</v>
      </c>
      <c r="G615" s="514" t="str">
        <f>HYPERLINK("http://www.russtyle.net/catalog/pix/73474.jpg","фото")</f>
        <v>фото</v>
      </c>
      <c r="H615" s="515"/>
      <c r="I615" s="516"/>
    </row>
    <row r="616" spans="1:9" s="501" customFormat="1" ht="22.35" customHeight="1" outlineLevel="1" x14ac:dyDescent="0.2">
      <c r="A616" s="521">
        <v>9</v>
      </c>
      <c r="B616" s="510">
        <v>73346</v>
      </c>
      <c r="C616" s="511" t="s">
        <v>10330</v>
      </c>
      <c r="D616" s="512" t="s">
        <v>10331</v>
      </c>
      <c r="E616" s="510">
        <v>12</v>
      </c>
      <c r="F616" s="513">
        <v>142.30000000000001</v>
      </c>
      <c r="G616" s="514" t="str">
        <f>HYPERLINK("http://www.russtyle.net/catalog/pix/73346.jpg","фото")</f>
        <v>фото</v>
      </c>
      <c r="H616" s="515"/>
      <c r="I616" s="516"/>
    </row>
    <row r="617" spans="1:9" s="501" customFormat="1" ht="22.35" customHeight="1" outlineLevel="1" x14ac:dyDescent="0.2">
      <c r="A617" s="521">
        <v>10</v>
      </c>
      <c r="B617" s="510">
        <v>73347</v>
      </c>
      <c r="C617" s="511" t="s">
        <v>10332</v>
      </c>
      <c r="D617" s="512" t="s">
        <v>10333</v>
      </c>
      <c r="E617" s="510">
        <v>12</v>
      </c>
      <c r="F617" s="513">
        <v>142.30000000000001</v>
      </c>
      <c r="G617" s="514" t="str">
        <f>HYPERLINK("http://www.russtyle.net/catalog/pix/73347.jpg","фото")</f>
        <v>фото</v>
      </c>
      <c r="H617" s="515"/>
      <c r="I617" s="516"/>
    </row>
    <row r="618" spans="1:9" s="501" customFormat="1" ht="12.6" customHeight="1" outlineLevel="1" x14ac:dyDescent="0.2">
      <c r="A618" s="521">
        <v>11</v>
      </c>
      <c r="B618" s="510">
        <v>71868</v>
      </c>
      <c r="C618" s="511" t="s">
        <v>689</v>
      </c>
      <c r="D618" s="512" t="s">
        <v>690</v>
      </c>
      <c r="E618" s="510">
        <v>8</v>
      </c>
      <c r="F618" s="513">
        <v>189.8</v>
      </c>
      <c r="G618" s="514" t="str">
        <f>HYPERLINK("http://www.russtyle.net/catalog/pix/71868.jpg","фото")</f>
        <v>фото</v>
      </c>
      <c r="H618" s="515"/>
      <c r="I618" s="516"/>
    </row>
    <row r="619" spans="1:9" s="501" customFormat="1" ht="12.6" customHeight="1" outlineLevel="1" x14ac:dyDescent="0.2">
      <c r="A619" s="521">
        <v>12</v>
      </c>
      <c r="B619" s="510">
        <v>72032</v>
      </c>
      <c r="C619" s="511" t="s">
        <v>691</v>
      </c>
      <c r="D619" s="512" t="s">
        <v>692</v>
      </c>
      <c r="E619" s="510">
        <v>16</v>
      </c>
      <c r="F619" s="513">
        <v>76</v>
      </c>
      <c r="G619" s="514" t="str">
        <f>HYPERLINK("http://www.russtyle.net/catalog/pix/72032.jpg","фото")</f>
        <v>фото</v>
      </c>
      <c r="H619" s="515"/>
      <c r="I619" s="516"/>
    </row>
    <row r="620" spans="1:9" s="501" customFormat="1" ht="12.6" customHeight="1" outlineLevel="1" x14ac:dyDescent="0.2">
      <c r="A620" s="521">
        <v>13</v>
      </c>
      <c r="B620" s="510">
        <v>71861</v>
      </c>
      <c r="C620" s="511" t="s">
        <v>693</v>
      </c>
      <c r="D620" s="512" t="s">
        <v>694</v>
      </c>
      <c r="E620" s="510">
        <v>16</v>
      </c>
      <c r="F620" s="513">
        <v>71.400000000000006</v>
      </c>
      <c r="G620" s="514" t="str">
        <f>HYPERLINK("http://www.russtyle.net/catalog/pix/71861.jpg","фото")</f>
        <v>фото</v>
      </c>
      <c r="H620" s="515"/>
      <c r="I620" s="516"/>
    </row>
    <row r="621" spans="1:9" s="501" customFormat="1" ht="22.35" customHeight="1" outlineLevel="1" x14ac:dyDescent="0.2">
      <c r="A621" s="521">
        <v>14</v>
      </c>
      <c r="B621" s="510">
        <v>73427</v>
      </c>
      <c r="C621" s="511" t="s">
        <v>10334</v>
      </c>
      <c r="D621" s="512" t="s">
        <v>10335</v>
      </c>
      <c r="E621" s="510">
        <v>4</v>
      </c>
      <c r="F621" s="513">
        <v>733.2</v>
      </c>
      <c r="G621" s="514" t="str">
        <f>HYPERLINK("http://www.russtyle.net/catalog/pix/73427.jpg","фото")</f>
        <v>фото</v>
      </c>
      <c r="H621" s="515"/>
      <c r="I621" s="516"/>
    </row>
    <row r="622" spans="1:9" s="501" customFormat="1" ht="12.6" customHeight="1" outlineLevel="1" x14ac:dyDescent="0.2">
      <c r="A622" s="521">
        <v>15</v>
      </c>
      <c r="B622" s="510">
        <v>70538</v>
      </c>
      <c r="C622" s="511" t="s">
        <v>10336</v>
      </c>
      <c r="D622" s="512" t="s">
        <v>10337</v>
      </c>
      <c r="E622" s="510">
        <v>16</v>
      </c>
      <c r="F622" s="513">
        <v>76.8</v>
      </c>
      <c r="G622" s="514" t="str">
        <f>HYPERLINK("http://www.russtyle.net/catalog/pix/70538.jpg","фото")</f>
        <v>фото</v>
      </c>
      <c r="H622" s="515"/>
      <c r="I622" s="516"/>
    </row>
    <row r="623" spans="1:9" s="501" customFormat="1" ht="22.35" customHeight="1" outlineLevel="1" x14ac:dyDescent="0.2">
      <c r="A623" s="521">
        <v>16</v>
      </c>
      <c r="B623" s="510">
        <v>72329</v>
      </c>
      <c r="C623" s="511" t="s">
        <v>10338</v>
      </c>
      <c r="D623" s="512" t="s">
        <v>10339</v>
      </c>
      <c r="E623" s="510">
        <v>16</v>
      </c>
      <c r="F623" s="513">
        <v>113.6</v>
      </c>
      <c r="G623" s="522"/>
      <c r="H623" s="515"/>
      <c r="I623" s="516"/>
    </row>
    <row r="624" spans="1:9" s="501" customFormat="1" ht="15.75" customHeight="1" x14ac:dyDescent="0.25">
      <c r="A624" s="496"/>
      <c r="B624" s="497">
        <v>990170</v>
      </c>
      <c r="C624" s="498"/>
      <c r="D624" s="499" t="s">
        <v>7216</v>
      </c>
      <c r="E624" s="498"/>
      <c r="F624" s="498"/>
      <c r="G624" s="498"/>
      <c r="H624" s="500"/>
      <c r="I624" s="500"/>
    </row>
    <row r="625" spans="1:9" s="501" customFormat="1" ht="12.6" customHeight="1" outlineLevel="1" x14ac:dyDescent="0.2">
      <c r="A625" s="521">
        <v>1</v>
      </c>
      <c r="B625" s="510">
        <v>63281</v>
      </c>
      <c r="C625" s="511" t="s">
        <v>411</v>
      </c>
      <c r="D625" s="512" t="s">
        <v>412</v>
      </c>
      <c r="E625" s="510">
        <v>6</v>
      </c>
      <c r="F625" s="513">
        <v>744.7</v>
      </c>
      <c r="G625" s="514" t="str">
        <f>HYPERLINK("http://www.russtyle.net/catalog/pix/63281.jpg","фото")</f>
        <v>фото</v>
      </c>
      <c r="H625" s="515"/>
      <c r="I625" s="516"/>
    </row>
    <row r="626" spans="1:9" s="501" customFormat="1" ht="12.6" customHeight="1" outlineLevel="1" x14ac:dyDescent="0.2">
      <c r="A626" s="521">
        <v>2</v>
      </c>
      <c r="B626" s="510">
        <v>59968</v>
      </c>
      <c r="C626" s="511" t="s">
        <v>10340</v>
      </c>
      <c r="D626" s="512" t="s">
        <v>10341</v>
      </c>
      <c r="E626" s="510">
        <v>30</v>
      </c>
      <c r="F626" s="513">
        <v>194.3</v>
      </c>
      <c r="G626" s="514" t="str">
        <f>HYPERLINK("http://www.russtyle.net/catalog/pix/59968.jpg","фото")</f>
        <v>фото</v>
      </c>
      <c r="H626" s="515"/>
      <c r="I626" s="516"/>
    </row>
    <row r="627" spans="1:9" s="501" customFormat="1" ht="12.6" customHeight="1" outlineLevel="1" x14ac:dyDescent="0.2">
      <c r="A627" s="521">
        <v>3</v>
      </c>
      <c r="B627" s="510">
        <v>61332</v>
      </c>
      <c r="C627" s="511" t="s">
        <v>10342</v>
      </c>
      <c r="D627" s="512" t="s">
        <v>10343</v>
      </c>
      <c r="E627" s="510">
        <v>2</v>
      </c>
      <c r="F627" s="513">
        <v>982.2</v>
      </c>
      <c r="G627" s="514" t="str">
        <f>HYPERLINK("http://www.russtyle.net/catalog/pix/61332.jpg","фото")</f>
        <v>фото</v>
      </c>
      <c r="H627" s="515"/>
      <c r="I627" s="516"/>
    </row>
    <row r="628" spans="1:9" s="501" customFormat="1" ht="12.6" customHeight="1" outlineLevel="1" x14ac:dyDescent="0.2">
      <c r="A628" s="521">
        <v>4</v>
      </c>
      <c r="B628" s="503">
        <v>60436</v>
      </c>
      <c r="C628" s="504" t="s">
        <v>9372</v>
      </c>
      <c r="D628" s="505" t="s">
        <v>9373</v>
      </c>
      <c r="E628" s="503">
        <v>10</v>
      </c>
      <c r="F628" s="506">
        <v>340.6</v>
      </c>
      <c r="G628" s="507" t="str">
        <f>HYPERLINK("http://www.russtyle.net/catalog/pix/60436.jpg","фото")</f>
        <v>фото</v>
      </c>
      <c r="H628" s="508"/>
      <c r="I628" s="518" t="s">
        <v>7384</v>
      </c>
    </row>
    <row r="629" spans="1:9" s="501" customFormat="1" ht="12.6" customHeight="1" outlineLevel="1" x14ac:dyDescent="0.2">
      <c r="A629" s="521">
        <v>5</v>
      </c>
      <c r="B629" s="510">
        <v>61334</v>
      </c>
      <c r="C629" s="511" t="s">
        <v>10344</v>
      </c>
      <c r="D629" s="512" t="s">
        <v>10345</v>
      </c>
      <c r="E629" s="510">
        <v>12</v>
      </c>
      <c r="F629" s="513">
        <v>373.8</v>
      </c>
      <c r="G629" s="514" t="str">
        <f>HYPERLINK("http://www.russtyle.net/catalog/pix/61334.jpg","фото")</f>
        <v>фото</v>
      </c>
      <c r="H629" s="515"/>
      <c r="I629" s="516"/>
    </row>
    <row r="630" spans="1:9" s="501" customFormat="1" ht="12.6" customHeight="1" outlineLevel="1" x14ac:dyDescent="0.2">
      <c r="A630" s="521">
        <v>6</v>
      </c>
      <c r="B630" s="510">
        <v>60364</v>
      </c>
      <c r="C630" s="511" t="s">
        <v>10346</v>
      </c>
      <c r="D630" s="512" t="s">
        <v>10347</v>
      </c>
      <c r="E630" s="510">
        <v>15</v>
      </c>
      <c r="F630" s="513">
        <v>371.3</v>
      </c>
      <c r="G630" s="514" t="str">
        <f>HYPERLINK("http://www.russtyle.net/catalog/pix/60364.jpg","фото")</f>
        <v>фото</v>
      </c>
      <c r="H630" s="515"/>
      <c r="I630" s="516"/>
    </row>
    <row r="631" spans="1:9" s="501" customFormat="1" ht="12.6" customHeight="1" outlineLevel="1" x14ac:dyDescent="0.2">
      <c r="A631" s="521">
        <v>7</v>
      </c>
      <c r="B631" s="503">
        <v>60465</v>
      </c>
      <c r="C631" s="504" t="s">
        <v>10348</v>
      </c>
      <c r="D631" s="505" t="s">
        <v>10349</v>
      </c>
      <c r="E631" s="503">
        <v>10</v>
      </c>
      <c r="F631" s="506">
        <v>419.3</v>
      </c>
      <c r="G631" s="507" t="str">
        <f>HYPERLINK("http://www.russtyle.net/catalog/pix/60465.jpg","фото")</f>
        <v>фото</v>
      </c>
      <c r="H631" s="508"/>
      <c r="I631" s="518" t="s">
        <v>7384</v>
      </c>
    </row>
    <row r="632" spans="1:9" s="501" customFormat="1" ht="12.6" customHeight="1" outlineLevel="1" x14ac:dyDescent="0.2">
      <c r="A632" s="521">
        <v>8</v>
      </c>
      <c r="B632" s="503">
        <v>59468</v>
      </c>
      <c r="C632" s="504" t="s">
        <v>10350</v>
      </c>
      <c r="D632" s="505" t="s">
        <v>10351</v>
      </c>
      <c r="E632" s="503">
        <v>10</v>
      </c>
      <c r="F632" s="506">
        <v>466.1</v>
      </c>
      <c r="G632" s="507" t="str">
        <f>HYPERLINK("http://www.russtyle.net/catalog/pix/59468.jpg","фото")</f>
        <v>фото</v>
      </c>
      <c r="H632" s="508"/>
      <c r="I632" s="518" t="s">
        <v>7384</v>
      </c>
    </row>
    <row r="633" spans="1:9" s="501" customFormat="1" ht="12.6" customHeight="1" outlineLevel="1" x14ac:dyDescent="0.2">
      <c r="A633" s="521">
        <v>9</v>
      </c>
      <c r="B633" s="510">
        <v>59467</v>
      </c>
      <c r="C633" s="511" t="s">
        <v>10352</v>
      </c>
      <c r="D633" s="512" t="s">
        <v>10353</v>
      </c>
      <c r="E633" s="510">
        <v>50</v>
      </c>
      <c r="F633" s="513">
        <v>72</v>
      </c>
      <c r="G633" s="514" t="str">
        <f>HYPERLINK("http://www.russtyle.net/catalog/pix/59467.jpg","фото")</f>
        <v>фото</v>
      </c>
      <c r="H633" s="515"/>
      <c r="I633" s="516"/>
    </row>
    <row r="634" spans="1:9" s="501" customFormat="1" ht="12.6" customHeight="1" outlineLevel="1" x14ac:dyDescent="0.2">
      <c r="A634" s="521">
        <v>10</v>
      </c>
      <c r="B634" s="510">
        <v>60405</v>
      </c>
      <c r="C634" s="511" t="s">
        <v>413</v>
      </c>
      <c r="D634" s="512" t="s">
        <v>414</v>
      </c>
      <c r="E634" s="510">
        <v>30</v>
      </c>
      <c r="F634" s="513">
        <v>112.7</v>
      </c>
      <c r="G634" s="514" t="str">
        <f>HYPERLINK("http://www.russtyle.net/catalog/pix/60405.jpg","фото")</f>
        <v>фото</v>
      </c>
      <c r="H634" s="515"/>
      <c r="I634" s="516"/>
    </row>
    <row r="635" spans="1:9" s="501" customFormat="1" ht="12.6" customHeight="1" outlineLevel="1" x14ac:dyDescent="0.2">
      <c r="A635" s="521">
        <v>11</v>
      </c>
      <c r="B635" s="510">
        <v>61335</v>
      </c>
      <c r="C635" s="511" t="s">
        <v>415</v>
      </c>
      <c r="D635" s="512" t="s">
        <v>416</v>
      </c>
      <c r="E635" s="510">
        <v>30</v>
      </c>
      <c r="F635" s="513">
        <v>181.9</v>
      </c>
      <c r="G635" s="514" t="str">
        <f>HYPERLINK("http://www.russtyle.net/catalog/pix/61335.jpg","фото")</f>
        <v>фото</v>
      </c>
      <c r="H635" s="515"/>
      <c r="I635" s="516"/>
    </row>
    <row r="636" spans="1:9" s="501" customFormat="1" ht="12.6" customHeight="1" outlineLevel="1" x14ac:dyDescent="0.2">
      <c r="A636" s="521">
        <v>12</v>
      </c>
      <c r="B636" s="510">
        <v>61336</v>
      </c>
      <c r="C636" s="511" t="s">
        <v>417</v>
      </c>
      <c r="D636" s="512" t="s">
        <v>418</v>
      </c>
      <c r="E636" s="510">
        <v>15</v>
      </c>
      <c r="F636" s="513">
        <v>298</v>
      </c>
      <c r="G636" s="514" t="str">
        <f>HYPERLINK("http://www.russtyle.net/catalog/pix/61336.jpg","фото")</f>
        <v>фото</v>
      </c>
      <c r="H636" s="515"/>
      <c r="I636" s="516"/>
    </row>
    <row r="637" spans="1:9" s="501" customFormat="1" ht="12.6" customHeight="1" outlineLevel="1" x14ac:dyDescent="0.2">
      <c r="A637" s="521">
        <v>13</v>
      </c>
      <c r="B637" s="510">
        <v>63279</v>
      </c>
      <c r="C637" s="511" t="s">
        <v>419</v>
      </c>
      <c r="D637" s="512" t="s">
        <v>420</v>
      </c>
      <c r="E637" s="510">
        <v>3</v>
      </c>
      <c r="F637" s="519">
        <v>1498.2</v>
      </c>
      <c r="G637" s="514" t="str">
        <f>HYPERLINK("http://www.russtyle.net/catalog/pix/63279.jpg","фото")</f>
        <v>фото</v>
      </c>
      <c r="H637" s="515"/>
      <c r="I637" s="516"/>
    </row>
    <row r="638" spans="1:9" s="501" customFormat="1" ht="12.6" customHeight="1" outlineLevel="1" x14ac:dyDescent="0.2">
      <c r="A638" s="521">
        <v>14</v>
      </c>
      <c r="B638" s="510">
        <v>60088</v>
      </c>
      <c r="C638" s="511" t="s">
        <v>10354</v>
      </c>
      <c r="D638" s="512" t="s">
        <v>10355</v>
      </c>
      <c r="E638" s="510">
        <v>15</v>
      </c>
      <c r="F638" s="513">
        <v>159.6</v>
      </c>
      <c r="G638" s="514" t="str">
        <f>HYPERLINK("http://www.russtyle.net/catalog/pix/60088.jpg","фото")</f>
        <v>фото</v>
      </c>
      <c r="H638" s="515"/>
      <c r="I638" s="516"/>
    </row>
    <row r="639" spans="1:9" s="501" customFormat="1" ht="22.35" customHeight="1" outlineLevel="1" x14ac:dyDescent="0.2">
      <c r="A639" s="521">
        <v>15</v>
      </c>
      <c r="B639" s="510">
        <v>61343</v>
      </c>
      <c r="C639" s="511" t="s">
        <v>10356</v>
      </c>
      <c r="D639" s="512" t="s">
        <v>10357</v>
      </c>
      <c r="E639" s="510">
        <v>24</v>
      </c>
      <c r="F639" s="513">
        <v>431.1</v>
      </c>
      <c r="G639" s="514" t="str">
        <f>HYPERLINK("http://www.russtyle.net/catalog/pix/61343.jpg","фото")</f>
        <v>фото</v>
      </c>
      <c r="H639" s="515"/>
      <c r="I639" s="516"/>
    </row>
    <row r="640" spans="1:9" s="501" customFormat="1" ht="22.35" customHeight="1" outlineLevel="1" x14ac:dyDescent="0.2">
      <c r="A640" s="521">
        <v>16</v>
      </c>
      <c r="B640" s="510">
        <v>61340</v>
      </c>
      <c r="C640" s="511" t="s">
        <v>421</v>
      </c>
      <c r="D640" s="512" t="s">
        <v>422</v>
      </c>
      <c r="E640" s="510">
        <v>24</v>
      </c>
      <c r="F640" s="513">
        <v>431.1</v>
      </c>
      <c r="G640" s="514" t="str">
        <f>HYPERLINK("http://www.russtyle.net/catalog/pix/61340.jpg","фото")</f>
        <v>фото</v>
      </c>
      <c r="H640" s="515"/>
      <c r="I640" s="516"/>
    </row>
    <row r="641" spans="1:9" s="501" customFormat="1" ht="22.35" customHeight="1" outlineLevel="1" x14ac:dyDescent="0.2">
      <c r="A641" s="521">
        <v>17</v>
      </c>
      <c r="B641" s="510">
        <v>61342</v>
      </c>
      <c r="C641" s="511" t="s">
        <v>423</v>
      </c>
      <c r="D641" s="512" t="s">
        <v>424</v>
      </c>
      <c r="E641" s="510">
        <v>24</v>
      </c>
      <c r="F641" s="513">
        <v>431.1</v>
      </c>
      <c r="G641" s="514" t="str">
        <f>HYPERLINK("http://www.russtyle.net/catalog/pix/61342.jpg","фото")</f>
        <v>фото</v>
      </c>
      <c r="H641" s="515"/>
      <c r="I641" s="516"/>
    </row>
    <row r="642" spans="1:9" s="501" customFormat="1" ht="22.35" customHeight="1" outlineLevel="1" x14ac:dyDescent="0.2">
      <c r="A642" s="521">
        <v>18</v>
      </c>
      <c r="B642" s="510">
        <v>60492</v>
      </c>
      <c r="C642" s="511" t="s">
        <v>10358</v>
      </c>
      <c r="D642" s="512" t="s">
        <v>10359</v>
      </c>
      <c r="E642" s="510">
        <v>4</v>
      </c>
      <c r="F642" s="513">
        <v>695.9</v>
      </c>
      <c r="G642" s="514" t="str">
        <f>HYPERLINK("http://www.russtyle.net/catalog/pix/60492.jpg","фото")</f>
        <v>фото</v>
      </c>
      <c r="H642" s="515"/>
      <c r="I642" s="516"/>
    </row>
    <row r="643" spans="1:9" s="501" customFormat="1" ht="12.6" customHeight="1" outlineLevel="1" x14ac:dyDescent="0.2">
      <c r="A643" s="521">
        <v>19</v>
      </c>
      <c r="B643" s="503">
        <v>59473</v>
      </c>
      <c r="C643" s="504" t="s">
        <v>10360</v>
      </c>
      <c r="D643" s="505" t="s">
        <v>10361</v>
      </c>
      <c r="E643" s="503">
        <v>10</v>
      </c>
      <c r="F643" s="506">
        <v>420.7</v>
      </c>
      <c r="G643" s="507" t="str">
        <f>HYPERLINK("http://www.russtyle.net/catalog/pix/59473.jpg","фото")</f>
        <v>фото</v>
      </c>
      <c r="H643" s="508"/>
      <c r="I643" s="518" t="s">
        <v>7384</v>
      </c>
    </row>
    <row r="644" spans="1:9" s="501" customFormat="1" ht="12.6" customHeight="1" outlineLevel="1" x14ac:dyDescent="0.2">
      <c r="A644" s="521">
        <v>20</v>
      </c>
      <c r="B644" s="510">
        <v>63286</v>
      </c>
      <c r="C644" s="511" t="s">
        <v>10362</v>
      </c>
      <c r="D644" s="512" t="s">
        <v>10363</v>
      </c>
      <c r="E644" s="510">
        <v>10</v>
      </c>
      <c r="F644" s="513">
        <v>420.7</v>
      </c>
      <c r="G644" s="514" t="str">
        <f>HYPERLINK("http://www.russtyle.net/catalog/pix/63286.jpg","фото")</f>
        <v>фото</v>
      </c>
      <c r="H644" s="515"/>
      <c r="I644" s="516"/>
    </row>
    <row r="645" spans="1:9" s="501" customFormat="1" ht="12.6" customHeight="1" outlineLevel="1" x14ac:dyDescent="0.2">
      <c r="A645" s="521">
        <v>21</v>
      </c>
      <c r="B645" s="503">
        <v>59472</v>
      </c>
      <c r="C645" s="504" t="s">
        <v>10364</v>
      </c>
      <c r="D645" s="505" t="s">
        <v>10365</v>
      </c>
      <c r="E645" s="503">
        <v>10</v>
      </c>
      <c r="F645" s="506">
        <v>349.9</v>
      </c>
      <c r="G645" s="507" t="str">
        <f>HYPERLINK("http://www.russtyle.net/catalog/pix/59472.jpg","фото")</f>
        <v>фото</v>
      </c>
      <c r="H645" s="508"/>
      <c r="I645" s="518" t="s">
        <v>7384</v>
      </c>
    </row>
    <row r="646" spans="1:9" s="501" customFormat="1" ht="15.75" customHeight="1" x14ac:dyDescent="0.25">
      <c r="A646" s="496"/>
      <c r="B646" s="497">
        <v>990186</v>
      </c>
      <c r="C646" s="498"/>
      <c r="D646" s="499" t="s">
        <v>2488</v>
      </c>
      <c r="E646" s="498"/>
      <c r="F646" s="498"/>
      <c r="G646" s="498"/>
      <c r="H646" s="500"/>
      <c r="I646" s="500"/>
    </row>
    <row r="647" spans="1:9" s="501" customFormat="1" ht="12.6" customHeight="1" outlineLevel="1" x14ac:dyDescent="0.2">
      <c r="A647" s="521">
        <v>1</v>
      </c>
      <c r="B647" s="510">
        <v>21986</v>
      </c>
      <c r="C647" s="511" t="s">
        <v>425</v>
      </c>
      <c r="D647" s="512" t="s">
        <v>426</v>
      </c>
      <c r="E647" s="510">
        <v>6</v>
      </c>
      <c r="F647" s="513">
        <v>681.9</v>
      </c>
      <c r="G647" s="514" t="str">
        <f>HYPERLINK("http://www.russtyle.net/catalog/pix/21986.jpg","фото")</f>
        <v>фото</v>
      </c>
      <c r="H647" s="515"/>
      <c r="I647" s="516"/>
    </row>
    <row r="648" spans="1:9" s="501" customFormat="1" ht="12.6" customHeight="1" outlineLevel="1" x14ac:dyDescent="0.2">
      <c r="A648" s="521">
        <v>2</v>
      </c>
      <c r="B648" s="510">
        <v>21836</v>
      </c>
      <c r="C648" s="511" t="s">
        <v>427</v>
      </c>
      <c r="D648" s="512" t="s">
        <v>428</v>
      </c>
      <c r="E648" s="510">
        <v>2</v>
      </c>
      <c r="F648" s="519">
        <v>1626.3</v>
      </c>
      <c r="G648" s="514" t="str">
        <f>HYPERLINK("http://www.russtyle.net/catalog/pix/21836.jpg","фото")</f>
        <v>фото</v>
      </c>
      <c r="H648" s="515"/>
      <c r="I648" s="516"/>
    </row>
    <row r="649" spans="1:9" s="501" customFormat="1" ht="12.6" customHeight="1" outlineLevel="1" x14ac:dyDescent="0.2">
      <c r="A649" s="521">
        <v>3</v>
      </c>
      <c r="B649" s="510">
        <v>21883</v>
      </c>
      <c r="C649" s="511" t="s">
        <v>429</v>
      </c>
      <c r="D649" s="512" t="s">
        <v>430</v>
      </c>
      <c r="E649" s="510">
        <v>1</v>
      </c>
      <c r="F649" s="519">
        <v>1914.8</v>
      </c>
      <c r="G649" s="514" t="str">
        <f>HYPERLINK("http://www.russtyle.net/catalog/pix/21883.jpg","фото")</f>
        <v>фото</v>
      </c>
      <c r="H649" s="515"/>
      <c r="I649" s="516"/>
    </row>
    <row r="650" spans="1:9" s="501" customFormat="1" ht="12.6" customHeight="1" outlineLevel="1" x14ac:dyDescent="0.2">
      <c r="A650" s="521">
        <v>4</v>
      </c>
      <c r="B650" s="510">
        <v>22178</v>
      </c>
      <c r="C650" s="511" t="s">
        <v>2204</v>
      </c>
      <c r="D650" s="512" t="s">
        <v>2205</v>
      </c>
      <c r="E650" s="510">
        <v>15</v>
      </c>
      <c r="F650" s="513">
        <v>371.9</v>
      </c>
      <c r="G650" s="514" t="str">
        <f>HYPERLINK("http://www.russtyle.net/catalog/pix/22178.jpg","фото")</f>
        <v>фото</v>
      </c>
      <c r="H650" s="515"/>
      <c r="I650" s="516"/>
    </row>
    <row r="651" spans="1:9" s="501" customFormat="1" ht="12.6" customHeight="1" outlineLevel="1" x14ac:dyDescent="0.2">
      <c r="A651" s="521">
        <v>5</v>
      </c>
      <c r="B651" s="510">
        <v>21811</v>
      </c>
      <c r="C651" s="511" t="s">
        <v>695</v>
      </c>
      <c r="D651" s="512" t="s">
        <v>696</v>
      </c>
      <c r="E651" s="510">
        <v>6</v>
      </c>
      <c r="F651" s="513">
        <v>807.4</v>
      </c>
      <c r="G651" s="514" t="str">
        <f>HYPERLINK("http://www.russtyle.net/catalog/pix/21811.jpg","фото")</f>
        <v>фото</v>
      </c>
      <c r="H651" s="515"/>
      <c r="I651" s="517" t="s">
        <v>697</v>
      </c>
    </row>
    <row r="652" spans="1:9" s="501" customFormat="1" ht="22.35" customHeight="1" outlineLevel="1" x14ac:dyDescent="0.2">
      <c r="A652" s="521">
        <v>6</v>
      </c>
      <c r="B652" s="510">
        <v>20485</v>
      </c>
      <c r="C652" s="511" t="s">
        <v>698</v>
      </c>
      <c r="D652" s="512" t="s">
        <v>699</v>
      </c>
      <c r="E652" s="510">
        <v>4</v>
      </c>
      <c r="F652" s="519">
        <v>1024.4000000000001</v>
      </c>
      <c r="G652" s="522"/>
      <c r="H652" s="515"/>
      <c r="I652" s="517" t="s">
        <v>697</v>
      </c>
    </row>
    <row r="653" spans="1:9" s="501" customFormat="1" ht="12.6" customHeight="1" outlineLevel="1" x14ac:dyDescent="0.2">
      <c r="A653" s="521">
        <v>7</v>
      </c>
      <c r="B653" s="510">
        <v>21993</v>
      </c>
      <c r="C653" s="511" t="s">
        <v>431</v>
      </c>
      <c r="D653" s="512" t="s">
        <v>432</v>
      </c>
      <c r="E653" s="510">
        <v>6</v>
      </c>
      <c r="F653" s="513">
        <v>515.29999999999995</v>
      </c>
      <c r="G653" s="514" t="str">
        <f>HYPERLINK("http://www.russtyle.net/catalog/pix/21993.jpg","фото")</f>
        <v>фото</v>
      </c>
      <c r="H653" s="515"/>
      <c r="I653" s="516"/>
    </row>
    <row r="654" spans="1:9" s="501" customFormat="1" ht="12.6" customHeight="1" outlineLevel="1" x14ac:dyDescent="0.2">
      <c r="A654" s="521">
        <v>8</v>
      </c>
      <c r="B654" s="510">
        <v>21991</v>
      </c>
      <c r="C654" s="511" t="s">
        <v>433</v>
      </c>
      <c r="D654" s="512" t="s">
        <v>434</v>
      </c>
      <c r="E654" s="510">
        <v>6</v>
      </c>
      <c r="F654" s="513">
        <v>385</v>
      </c>
      <c r="G654" s="514" t="str">
        <f>HYPERLINK("http://www.russtyle.net/catalog/pix/21991.jpg","фото")</f>
        <v>фото</v>
      </c>
      <c r="H654" s="515"/>
      <c r="I654" s="516"/>
    </row>
    <row r="655" spans="1:9" s="501" customFormat="1" ht="22.35" customHeight="1" outlineLevel="1" x14ac:dyDescent="0.2">
      <c r="A655" s="521">
        <v>9</v>
      </c>
      <c r="B655" s="510">
        <v>73273</v>
      </c>
      <c r="C655" s="511" t="s">
        <v>435</v>
      </c>
      <c r="D655" s="512" t="s">
        <v>436</v>
      </c>
      <c r="E655" s="510">
        <v>24</v>
      </c>
      <c r="F655" s="513">
        <v>264.2</v>
      </c>
      <c r="G655" s="514" t="str">
        <f>HYPERLINK("http://www.russtyle.net/catalog/pix/73273.jpg","фото")</f>
        <v>фото</v>
      </c>
      <c r="H655" s="515"/>
      <c r="I655" s="516"/>
    </row>
    <row r="656" spans="1:9" s="501" customFormat="1" ht="12.6" customHeight="1" outlineLevel="1" x14ac:dyDescent="0.2">
      <c r="A656" s="521">
        <v>10</v>
      </c>
      <c r="B656" s="510">
        <v>21775</v>
      </c>
      <c r="C656" s="511" t="s">
        <v>437</v>
      </c>
      <c r="D656" s="512" t="s">
        <v>438</v>
      </c>
      <c r="E656" s="510">
        <v>2</v>
      </c>
      <c r="F656" s="519">
        <v>1941.4</v>
      </c>
      <c r="G656" s="514" t="str">
        <f>HYPERLINK("http://www.russtyle.net/catalog/pix/21775.jpg","фото")</f>
        <v>фото</v>
      </c>
      <c r="H656" s="515"/>
      <c r="I656" s="516"/>
    </row>
    <row r="657" spans="1:9" s="501" customFormat="1" ht="12.6" customHeight="1" outlineLevel="1" x14ac:dyDescent="0.2">
      <c r="A657" s="521">
        <v>11</v>
      </c>
      <c r="B657" s="510">
        <v>20626</v>
      </c>
      <c r="C657" s="511" t="s">
        <v>439</v>
      </c>
      <c r="D657" s="512" t="s">
        <v>440</v>
      </c>
      <c r="E657" s="510">
        <v>4</v>
      </c>
      <c r="F657" s="513">
        <v>770.5</v>
      </c>
      <c r="G657" s="514" t="str">
        <f>HYPERLINK("http://www.russtyle.net/catalog/pix/20626.jpg","фото")</f>
        <v>фото</v>
      </c>
      <c r="H657" s="515"/>
      <c r="I657" s="516"/>
    </row>
    <row r="658" spans="1:9" s="501" customFormat="1" ht="12.6" customHeight="1" outlineLevel="1" x14ac:dyDescent="0.2">
      <c r="A658" s="521">
        <v>12</v>
      </c>
      <c r="B658" s="510">
        <v>20576</v>
      </c>
      <c r="C658" s="511" t="s">
        <v>441</v>
      </c>
      <c r="D658" s="512" t="s">
        <v>442</v>
      </c>
      <c r="E658" s="510">
        <v>4</v>
      </c>
      <c r="F658" s="513">
        <v>820.2</v>
      </c>
      <c r="G658" s="514" t="str">
        <f>HYPERLINK("http://www.russtyle.net/catalog/pix/20576.jpg","фото")</f>
        <v>фото</v>
      </c>
      <c r="H658" s="515"/>
      <c r="I658" s="516"/>
    </row>
    <row r="659" spans="1:9" s="501" customFormat="1" ht="22.35" customHeight="1" outlineLevel="1" x14ac:dyDescent="0.2">
      <c r="A659" s="521">
        <v>13</v>
      </c>
      <c r="B659" s="510">
        <v>20622</v>
      </c>
      <c r="C659" s="511" t="s">
        <v>443</v>
      </c>
      <c r="D659" s="512" t="s">
        <v>444</v>
      </c>
      <c r="E659" s="510">
        <v>4</v>
      </c>
      <c r="F659" s="519">
        <v>1392.4</v>
      </c>
      <c r="G659" s="514" t="str">
        <f>HYPERLINK("http://www.russtyle.net/catalog/pix/20622.jpg","фото")</f>
        <v>фото</v>
      </c>
      <c r="H659" s="515"/>
      <c r="I659" s="516"/>
    </row>
    <row r="660" spans="1:9" s="501" customFormat="1" ht="12.6" customHeight="1" outlineLevel="1" x14ac:dyDescent="0.2">
      <c r="A660" s="521">
        <v>14</v>
      </c>
      <c r="B660" s="510">
        <v>21106</v>
      </c>
      <c r="C660" s="511" t="s">
        <v>5528</v>
      </c>
      <c r="D660" s="512" t="s">
        <v>8707</v>
      </c>
      <c r="E660" s="510">
        <v>6</v>
      </c>
      <c r="F660" s="513">
        <v>645.20000000000005</v>
      </c>
      <c r="G660" s="514" t="str">
        <f>HYPERLINK("http://www.russtyle.net/catalog/pix/21106.jpg","фото")</f>
        <v>фото</v>
      </c>
      <c r="H660" s="515"/>
      <c r="I660" s="516"/>
    </row>
    <row r="661" spans="1:9" s="501" customFormat="1" ht="12.6" customHeight="1" outlineLevel="1" x14ac:dyDescent="0.2">
      <c r="A661" s="521">
        <v>15</v>
      </c>
      <c r="B661" s="510">
        <v>73283</v>
      </c>
      <c r="C661" s="511" t="s">
        <v>8441</v>
      </c>
      <c r="D661" s="512" t="s">
        <v>8442</v>
      </c>
      <c r="E661" s="510">
        <v>4</v>
      </c>
      <c r="F661" s="513">
        <v>785.3</v>
      </c>
      <c r="G661" s="522"/>
      <c r="H661" s="515"/>
      <c r="I661" s="516"/>
    </row>
    <row r="662" spans="1:9" s="501" customFormat="1" ht="12.6" customHeight="1" outlineLevel="1" x14ac:dyDescent="0.2">
      <c r="A662" s="521">
        <v>16</v>
      </c>
      <c r="B662" s="510">
        <v>20258</v>
      </c>
      <c r="C662" s="511" t="s">
        <v>445</v>
      </c>
      <c r="D662" s="512" t="s">
        <v>446</v>
      </c>
      <c r="E662" s="510">
        <v>6</v>
      </c>
      <c r="F662" s="513">
        <v>572.5</v>
      </c>
      <c r="G662" s="514" t="str">
        <f>HYPERLINK("http://www.russtyle.net/catalog/pix/20258.jpg","фото")</f>
        <v>фото</v>
      </c>
      <c r="H662" s="515"/>
      <c r="I662" s="516"/>
    </row>
    <row r="663" spans="1:9" s="501" customFormat="1" ht="12.6" customHeight="1" outlineLevel="1" x14ac:dyDescent="0.2">
      <c r="A663" s="521">
        <v>17</v>
      </c>
      <c r="B663" s="510">
        <v>71797</v>
      </c>
      <c r="C663" s="511" t="s">
        <v>447</v>
      </c>
      <c r="D663" s="512" t="s">
        <v>448</v>
      </c>
      <c r="E663" s="510">
        <v>3</v>
      </c>
      <c r="F663" s="519">
        <v>2060.1999999999998</v>
      </c>
      <c r="G663" s="514" t="str">
        <f>HYPERLINK("http://www.russtyle.net/catalog/pix/71797.jpg","фото")</f>
        <v>фото</v>
      </c>
      <c r="H663" s="515"/>
      <c r="I663" s="516"/>
    </row>
    <row r="664" spans="1:9" s="501" customFormat="1" ht="12.6" customHeight="1" outlineLevel="1" x14ac:dyDescent="0.2">
      <c r="A664" s="521">
        <v>18</v>
      </c>
      <c r="B664" s="510">
        <v>71799</v>
      </c>
      <c r="C664" s="511" t="s">
        <v>449</v>
      </c>
      <c r="D664" s="512" t="s">
        <v>450</v>
      </c>
      <c r="E664" s="510">
        <v>3</v>
      </c>
      <c r="F664" s="519">
        <v>2060.1999999999998</v>
      </c>
      <c r="G664" s="514" t="str">
        <f>HYPERLINK("http://www.russtyle.net/catalog/pix/71799.jpg","фото")</f>
        <v>фото</v>
      </c>
      <c r="H664" s="515"/>
      <c r="I664" s="516"/>
    </row>
    <row r="665" spans="1:9" s="501" customFormat="1" ht="12.6" customHeight="1" outlineLevel="1" x14ac:dyDescent="0.2">
      <c r="A665" s="521">
        <v>19</v>
      </c>
      <c r="B665" s="510">
        <v>71800</v>
      </c>
      <c r="C665" s="511" t="s">
        <v>451</v>
      </c>
      <c r="D665" s="512" t="s">
        <v>452</v>
      </c>
      <c r="E665" s="510">
        <v>3</v>
      </c>
      <c r="F665" s="519">
        <v>2496.9</v>
      </c>
      <c r="G665" s="514" t="str">
        <f>HYPERLINK("http://www.russtyle.net/catalog/pix/71800.jpg","фото")</f>
        <v>фото</v>
      </c>
      <c r="H665" s="515"/>
      <c r="I665" s="516"/>
    </row>
    <row r="666" spans="1:9" s="501" customFormat="1" ht="12.6" customHeight="1" outlineLevel="1" x14ac:dyDescent="0.2">
      <c r="A666" s="521">
        <v>20</v>
      </c>
      <c r="B666" s="510">
        <v>71802</v>
      </c>
      <c r="C666" s="511" t="s">
        <v>453</v>
      </c>
      <c r="D666" s="512" t="s">
        <v>454</v>
      </c>
      <c r="E666" s="510">
        <v>3</v>
      </c>
      <c r="F666" s="519">
        <v>2546.9</v>
      </c>
      <c r="G666" s="514" t="str">
        <f>HYPERLINK("http://www.russtyle.net/catalog/pix/71802.jpg","фото")</f>
        <v>фото</v>
      </c>
      <c r="H666" s="515"/>
      <c r="I666" s="516"/>
    </row>
    <row r="667" spans="1:9" s="501" customFormat="1" ht="12.6" customHeight="1" outlineLevel="1" x14ac:dyDescent="0.2">
      <c r="A667" s="521">
        <v>21</v>
      </c>
      <c r="B667" s="510">
        <v>70939</v>
      </c>
      <c r="C667" s="511" t="s">
        <v>8443</v>
      </c>
      <c r="D667" s="512" t="s">
        <v>8444</v>
      </c>
      <c r="E667" s="510">
        <v>16</v>
      </c>
      <c r="F667" s="513">
        <v>363.6</v>
      </c>
      <c r="G667" s="514" t="str">
        <f>HYPERLINK("http://www.russtyle.net/catalog/pix/70939.jpg","фото")</f>
        <v>фото</v>
      </c>
      <c r="H667" s="515"/>
      <c r="I667" s="516"/>
    </row>
    <row r="668" spans="1:9" s="501" customFormat="1" ht="12.6" customHeight="1" outlineLevel="1" x14ac:dyDescent="0.2">
      <c r="A668" s="521">
        <v>22</v>
      </c>
      <c r="B668" s="510">
        <v>20132</v>
      </c>
      <c r="C668" s="511" t="s">
        <v>455</v>
      </c>
      <c r="D668" s="512" t="s">
        <v>456</v>
      </c>
      <c r="E668" s="510">
        <v>8</v>
      </c>
      <c r="F668" s="513">
        <v>442.1</v>
      </c>
      <c r="G668" s="514" t="str">
        <f>HYPERLINK("http://www.russtyle.net/catalog/pix/20132.jpg","фото")</f>
        <v>фото</v>
      </c>
      <c r="H668" s="515"/>
      <c r="I668" s="516"/>
    </row>
    <row r="669" spans="1:9" s="501" customFormat="1" ht="12.6" customHeight="1" outlineLevel="1" x14ac:dyDescent="0.2">
      <c r="A669" s="521">
        <v>23</v>
      </c>
      <c r="B669" s="510">
        <v>21706</v>
      </c>
      <c r="C669" s="511" t="s">
        <v>8708</v>
      </c>
      <c r="D669" s="512" t="s">
        <v>8709</v>
      </c>
      <c r="E669" s="510">
        <v>14</v>
      </c>
      <c r="F669" s="513">
        <v>391</v>
      </c>
      <c r="G669" s="514" t="str">
        <f>HYPERLINK("http://www.russtyle.net/catalog/pix/21706.jpg","фото")</f>
        <v>фото</v>
      </c>
      <c r="H669" s="515"/>
      <c r="I669" s="516"/>
    </row>
    <row r="670" spans="1:9" s="501" customFormat="1" ht="12.6" customHeight="1" outlineLevel="1" x14ac:dyDescent="0.2">
      <c r="A670" s="521">
        <v>24</v>
      </c>
      <c r="B670" s="510">
        <v>21690</v>
      </c>
      <c r="C670" s="511" t="s">
        <v>457</v>
      </c>
      <c r="D670" s="512" t="s">
        <v>458</v>
      </c>
      <c r="E670" s="510">
        <v>18</v>
      </c>
      <c r="F670" s="513">
        <v>127.3</v>
      </c>
      <c r="G670" s="514" t="str">
        <f>HYPERLINK("http://www.russtyle.net/catalog/pix/21690.jpg","фото")</f>
        <v>фото</v>
      </c>
      <c r="H670" s="515"/>
      <c r="I670" s="516"/>
    </row>
    <row r="671" spans="1:9" s="501" customFormat="1" ht="12.6" customHeight="1" outlineLevel="1" x14ac:dyDescent="0.2">
      <c r="A671" s="521">
        <v>25</v>
      </c>
      <c r="B671" s="510">
        <v>21691</v>
      </c>
      <c r="C671" s="511" t="s">
        <v>8445</v>
      </c>
      <c r="D671" s="512" t="s">
        <v>8446</v>
      </c>
      <c r="E671" s="510">
        <v>18</v>
      </c>
      <c r="F671" s="513">
        <v>126.3</v>
      </c>
      <c r="G671" s="514" t="str">
        <f>HYPERLINK("http://www.russtyle.net/catalog/pix/21691.jpg","фото")</f>
        <v>фото</v>
      </c>
      <c r="H671" s="515"/>
      <c r="I671" s="516"/>
    </row>
    <row r="672" spans="1:9" s="501" customFormat="1" ht="12.6" customHeight="1" outlineLevel="1" x14ac:dyDescent="0.2">
      <c r="A672" s="521">
        <v>26</v>
      </c>
      <c r="B672" s="510">
        <v>21692</v>
      </c>
      <c r="C672" s="511" t="s">
        <v>8447</v>
      </c>
      <c r="D672" s="512" t="s">
        <v>8448</v>
      </c>
      <c r="E672" s="510">
        <v>18</v>
      </c>
      <c r="F672" s="513">
        <v>126.4</v>
      </c>
      <c r="G672" s="514" t="str">
        <f>HYPERLINK("http://www.russtyle.net/catalog/pix/21692.jpg","фото")</f>
        <v>фото</v>
      </c>
      <c r="H672" s="515"/>
      <c r="I672" s="516"/>
    </row>
    <row r="673" spans="1:9" s="501" customFormat="1" ht="12.6" customHeight="1" outlineLevel="1" x14ac:dyDescent="0.2">
      <c r="A673" s="521">
        <v>27</v>
      </c>
      <c r="B673" s="510">
        <v>21693</v>
      </c>
      <c r="C673" s="511" t="s">
        <v>8449</v>
      </c>
      <c r="D673" s="512" t="s">
        <v>8450</v>
      </c>
      <c r="E673" s="510">
        <v>15</v>
      </c>
      <c r="F673" s="513">
        <v>130.19999999999999</v>
      </c>
      <c r="G673" s="514" t="str">
        <f>HYPERLINK("http://www.russtyle.net/catalog/pix/21693.jpg","фото")</f>
        <v>фото</v>
      </c>
      <c r="H673" s="515"/>
      <c r="I673" s="516"/>
    </row>
    <row r="674" spans="1:9" s="501" customFormat="1" ht="12.6" customHeight="1" outlineLevel="1" x14ac:dyDescent="0.2">
      <c r="A674" s="521">
        <v>28</v>
      </c>
      <c r="B674" s="510">
        <v>21696</v>
      </c>
      <c r="C674" s="511" t="s">
        <v>8710</v>
      </c>
      <c r="D674" s="512" t="s">
        <v>8711</v>
      </c>
      <c r="E674" s="510">
        <v>20</v>
      </c>
      <c r="F674" s="513">
        <v>112.7</v>
      </c>
      <c r="G674" s="514" t="str">
        <f>HYPERLINK("http://www.russtyle.net/catalog/pix/21696.jpg","фото")</f>
        <v>фото</v>
      </c>
      <c r="H674" s="515"/>
      <c r="I674" s="516"/>
    </row>
    <row r="675" spans="1:9" s="501" customFormat="1" ht="12.6" customHeight="1" outlineLevel="1" x14ac:dyDescent="0.2">
      <c r="A675" s="521">
        <v>29</v>
      </c>
      <c r="B675" s="510">
        <v>21695</v>
      </c>
      <c r="C675" s="511" t="s">
        <v>8712</v>
      </c>
      <c r="D675" s="512" t="s">
        <v>8713</v>
      </c>
      <c r="E675" s="510">
        <v>17</v>
      </c>
      <c r="F675" s="513">
        <v>133.6</v>
      </c>
      <c r="G675" s="514" t="str">
        <f>HYPERLINK("http://www.russtyle.net/catalog/pix/21695.jpg","фото")</f>
        <v>фото</v>
      </c>
      <c r="H675" s="515"/>
      <c r="I675" s="516"/>
    </row>
    <row r="676" spans="1:9" s="501" customFormat="1" ht="12.6" customHeight="1" outlineLevel="1" x14ac:dyDescent="0.2">
      <c r="A676" s="521">
        <v>30</v>
      </c>
      <c r="B676" s="510">
        <v>21675</v>
      </c>
      <c r="C676" s="511" t="s">
        <v>2397</v>
      </c>
      <c r="D676" s="512" t="s">
        <v>2398</v>
      </c>
      <c r="E676" s="510">
        <v>22</v>
      </c>
      <c r="F676" s="513">
        <v>180.6</v>
      </c>
      <c r="G676" s="514" t="str">
        <f>HYPERLINK("http://www.russtyle.net/catalog/pix/21675.jpg","фото")</f>
        <v>фото</v>
      </c>
      <c r="H676" s="515"/>
      <c r="I676" s="516"/>
    </row>
    <row r="677" spans="1:9" s="501" customFormat="1" ht="12.6" customHeight="1" outlineLevel="1" x14ac:dyDescent="0.2">
      <c r="A677" s="521">
        <v>31</v>
      </c>
      <c r="B677" s="510">
        <v>71208</v>
      </c>
      <c r="C677" s="511" t="s">
        <v>459</v>
      </c>
      <c r="D677" s="512" t="s">
        <v>460</v>
      </c>
      <c r="E677" s="510">
        <v>24</v>
      </c>
      <c r="F677" s="513">
        <v>269.10000000000002</v>
      </c>
      <c r="G677" s="514" t="str">
        <f>HYPERLINK("http://www.russtyle.net/catalog/pix/71208.jpg","фото")</f>
        <v>фото</v>
      </c>
      <c r="H677" s="515"/>
      <c r="I677" s="516"/>
    </row>
    <row r="678" spans="1:9" s="501" customFormat="1" ht="12.6" customHeight="1" outlineLevel="1" x14ac:dyDescent="0.2">
      <c r="A678" s="521">
        <v>32</v>
      </c>
      <c r="B678" s="510">
        <v>70488</v>
      </c>
      <c r="C678" s="511" t="s">
        <v>8451</v>
      </c>
      <c r="D678" s="512" t="s">
        <v>8452</v>
      </c>
      <c r="E678" s="510">
        <v>3</v>
      </c>
      <c r="F678" s="519">
        <v>1640.7</v>
      </c>
      <c r="G678" s="522"/>
      <c r="H678" s="515"/>
      <c r="I678" s="516"/>
    </row>
    <row r="679" spans="1:9" s="501" customFormat="1" ht="12.6" customHeight="1" outlineLevel="1" x14ac:dyDescent="0.2">
      <c r="A679" s="521">
        <v>33</v>
      </c>
      <c r="B679" s="510">
        <v>47081</v>
      </c>
      <c r="C679" s="511" t="s">
        <v>8453</v>
      </c>
      <c r="D679" s="512" t="s">
        <v>8454</v>
      </c>
      <c r="E679" s="510">
        <v>3</v>
      </c>
      <c r="F679" s="513">
        <v>543.9</v>
      </c>
      <c r="G679" s="514" t="str">
        <f>HYPERLINK("http://www.russtyle.net/catalog/pix/47081.jpg","фото")</f>
        <v>фото</v>
      </c>
      <c r="H679" s="515"/>
      <c r="I679" s="516"/>
    </row>
    <row r="680" spans="1:9" s="501" customFormat="1" ht="12.6" customHeight="1" outlineLevel="1" x14ac:dyDescent="0.2">
      <c r="A680" s="521">
        <v>34</v>
      </c>
      <c r="B680" s="510">
        <v>21639</v>
      </c>
      <c r="C680" s="511" t="s">
        <v>2399</v>
      </c>
      <c r="D680" s="512" t="s">
        <v>2400</v>
      </c>
      <c r="E680" s="510">
        <v>12</v>
      </c>
      <c r="F680" s="513">
        <v>65.099999999999994</v>
      </c>
      <c r="G680" s="514" t="str">
        <f>HYPERLINK("http://www.russtyle.net/catalog/pix/21639.jpg","фото")</f>
        <v>фото</v>
      </c>
      <c r="H680" s="515"/>
      <c r="I680" s="516"/>
    </row>
    <row r="681" spans="1:9" s="501" customFormat="1" ht="12.6" customHeight="1" outlineLevel="1" x14ac:dyDescent="0.2">
      <c r="A681" s="521">
        <v>35</v>
      </c>
      <c r="B681" s="510">
        <v>20969</v>
      </c>
      <c r="C681" s="511" t="s">
        <v>461</v>
      </c>
      <c r="D681" s="512" t="s">
        <v>462</v>
      </c>
      <c r="E681" s="510">
        <v>9</v>
      </c>
      <c r="F681" s="513">
        <v>547.1</v>
      </c>
      <c r="G681" s="514" t="str">
        <f>HYPERLINK("http://www.russtyle.net/catalog/pix/20969.jpg","фото")</f>
        <v>фото</v>
      </c>
      <c r="H681" s="515"/>
      <c r="I681" s="516"/>
    </row>
    <row r="682" spans="1:9" s="501" customFormat="1" ht="22.35" customHeight="1" outlineLevel="1" x14ac:dyDescent="0.2">
      <c r="A682" s="521">
        <v>36</v>
      </c>
      <c r="B682" s="510">
        <v>73640</v>
      </c>
      <c r="C682" s="511" t="s">
        <v>2401</v>
      </c>
      <c r="D682" s="512" t="s">
        <v>2402</v>
      </c>
      <c r="E682" s="510">
        <v>5</v>
      </c>
      <c r="F682" s="519">
        <v>1301.8</v>
      </c>
      <c r="G682" s="514" t="str">
        <f>HYPERLINK("http://www.russtyle.net/catalog/pix/73640.jpg","фото")</f>
        <v>фото</v>
      </c>
      <c r="H682" s="515"/>
      <c r="I682" s="516"/>
    </row>
    <row r="683" spans="1:9" s="501" customFormat="1" ht="22.35" customHeight="1" outlineLevel="1" x14ac:dyDescent="0.2">
      <c r="A683" s="521">
        <v>37</v>
      </c>
      <c r="B683" s="510">
        <v>72083</v>
      </c>
      <c r="C683" s="511" t="s">
        <v>8455</v>
      </c>
      <c r="D683" s="512" t="s">
        <v>8456</v>
      </c>
      <c r="E683" s="510">
        <v>9</v>
      </c>
      <c r="F683" s="513">
        <v>707.4</v>
      </c>
      <c r="G683" s="522"/>
      <c r="H683" s="515"/>
      <c r="I683" s="516"/>
    </row>
    <row r="684" spans="1:9" s="501" customFormat="1" ht="22.35" customHeight="1" outlineLevel="1" x14ac:dyDescent="0.2">
      <c r="A684" s="521">
        <v>38</v>
      </c>
      <c r="B684" s="510">
        <v>20362</v>
      </c>
      <c r="C684" s="511" t="s">
        <v>8457</v>
      </c>
      <c r="D684" s="512" t="s">
        <v>8458</v>
      </c>
      <c r="E684" s="510">
        <v>8</v>
      </c>
      <c r="F684" s="513">
        <v>449.3</v>
      </c>
      <c r="G684" s="522"/>
      <c r="H684" s="515"/>
      <c r="I684" s="516"/>
    </row>
    <row r="685" spans="1:9" s="501" customFormat="1" ht="22.35" customHeight="1" outlineLevel="1" x14ac:dyDescent="0.2">
      <c r="A685" s="521">
        <v>39</v>
      </c>
      <c r="B685" s="510">
        <v>20413</v>
      </c>
      <c r="C685" s="511" t="s">
        <v>463</v>
      </c>
      <c r="D685" s="512" t="s">
        <v>464</v>
      </c>
      <c r="E685" s="510">
        <v>9</v>
      </c>
      <c r="F685" s="513">
        <v>502.7</v>
      </c>
      <c r="G685" s="514" t="str">
        <f>HYPERLINK("http://www.russtyle.net/catalog/pix/20413.jpg","фото")</f>
        <v>фото</v>
      </c>
      <c r="H685" s="515"/>
      <c r="I685" s="516"/>
    </row>
    <row r="686" spans="1:9" s="501" customFormat="1" ht="12.6" customHeight="1" outlineLevel="1" x14ac:dyDescent="0.2">
      <c r="A686" s="521">
        <v>40</v>
      </c>
      <c r="B686" s="510">
        <v>21854</v>
      </c>
      <c r="C686" s="511" t="s">
        <v>2489</v>
      </c>
      <c r="D686" s="512" t="s">
        <v>2490</v>
      </c>
      <c r="E686" s="510">
        <v>2</v>
      </c>
      <c r="F686" s="519">
        <v>2934.1</v>
      </c>
      <c r="G686" s="514" t="str">
        <f>HYPERLINK("http://www.russtyle.net/catalog/pix/21854.jpg","фото")</f>
        <v>фото</v>
      </c>
      <c r="H686" s="515"/>
      <c r="I686" s="516"/>
    </row>
    <row r="687" spans="1:9" s="501" customFormat="1" ht="22.35" customHeight="1" outlineLevel="1" x14ac:dyDescent="0.2">
      <c r="A687" s="521">
        <v>41</v>
      </c>
      <c r="B687" s="510">
        <v>71611</v>
      </c>
      <c r="C687" s="511" t="s">
        <v>465</v>
      </c>
      <c r="D687" s="512" t="s">
        <v>466</v>
      </c>
      <c r="E687" s="510">
        <v>3</v>
      </c>
      <c r="F687" s="519">
        <v>3032.1</v>
      </c>
      <c r="G687" s="514" t="str">
        <f>HYPERLINK("http://www.russtyle.net/catalog/pix/71611.jpg","фото")</f>
        <v>фото</v>
      </c>
      <c r="H687" s="515"/>
      <c r="I687" s="516"/>
    </row>
    <row r="688" spans="1:9" s="501" customFormat="1" ht="12.6" customHeight="1" outlineLevel="1" x14ac:dyDescent="0.2">
      <c r="A688" s="521">
        <v>42</v>
      </c>
      <c r="B688" s="510">
        <v>72514</v>
      </c>
      <c r="C688" s="511" t="s">
        <v>467</v>
      </c>
      <c r="D688" s="512" t="s">
        <v>468</v>
      </c>
      <c r="E688" s="510">
        <v>3</v>
      </c>
      <c r="F688" s="519">
        <v>2059.1</v>
      </c>
      <c r="G688" s="514" t="str">
        <f>HYPERLINK("http://www.russtyle.net/catalog/pix/72514.jpg","фото")</f>
        <v>фото</v>
      </c>
      <c r="H688" s="515"/>
      <c r="I688" s="516"/>
    </row>
    <row r="689" spans="1:9" s="501" customFormat="1" ht="12.6" customHeight="1" outlineLevel="1" x14ac:dyDescent="0.2">
      <c r="A689" s="521">
        <v>43</v>
      </c>
      <c r="B689" s="510">
        <v>20441</v>
      </c>
      <c r="C689" s="511" t="s">
        <v>469</v>
      </c>
      <c r="D689" s="512" t="s">
        <v>470</v>
      </c>
      <c r="E689" s="510">
        <v>1</v>
      </c>
      <c r="F689" s="519">
        <v>2811.9</v>
      </c>
      <c r="G689" s="514" t="str">
        <f>HYPERLINK("http://www.russtyle.net/catalog/pix/20441.jpg","фото")</f>
        <v>фото</v>
      </c>
      <c r="H689" s="515"/>
      <c r="I689" s="516"/>
    </row>
    <row r="690" spans="1:9" s="501" customFormat="1" ht="12.6" customHeight="1" outlineLevel="1" x14ac:dyDescent="0.2">
      <c r="A690" s="521">
        <v>44</v>
      </c>
      <c r="B690" s="510">
        <v>22046</v>
      </c>
      <c r="C690" s="511" t="s">
        <v>471</v>
      </c>
      <c r="D690" s="512" t="s">
        <v>472</v>
      </c>
      <c r="E690" s="510">
        <v>1</v>
      </c>
      <c r="F690" s="519">
        <v>2952.7</v>
      </c>
      <c r="G690" s="514" t="str">
        <f>HYPERLINK("http://www.russtyle.net/catalog/pix/22046.jpg","фото")</f>
        <v>фото</v>
      </c>
      <c r="H690" s="515"/>
      <c r="I690" s="516"/>
    </row>
    <row r="691" spans="1:9" s="501" customFormat="1" ht="12.6" customHeight="1" outlineLevel="1" x14ac:dyDescent="0.2">
      <c r="A691" s="521">
        <v>45</v>
      </c>
      <c r="B691" s="510">
        <v>71543</v>
      </c>
      <c r="C691" s="511" t="s">
        <v>2206</v>
      </c>
      <c r="D691" s="512" t="s">
        <v>2207</v>
      </c>
      <c r="E691" s="510">
        <v>3</v>
      </c>
      <c r="F691" s="519">
        <v>1995.6</v>
      </c>
      <c r="G691" s="514" t="str">
        <f>HYPERLINK("http://www.russtyle.net/catalog/pix/71543.jpg","фото")</f>
        <v>фото</v>
      </c>
      <c r="H691" s="515"/>
      <c r="I691" s="516"/>
    </row>
    <row r="692" spans="1:9" s="501" customFormat="1" ht="12.6" customHeight="1" outlineLevel="1" x14ac:dyDescent="0.2">
      <c r="A692" s="521">
        <v>46</v>
      </c>
      <c r="B692" s="510">
        <v>20473</v>
      </c>
      <c r="C692" s="511" t="s">
        <v>473</v>
      </c>
      <c r="D692" s="512" t="s">
        <v>474</v>
      </c>
      <c r="E692" s="510">
        <v>1</v>
      </c>
      <c r="F692" s="519">
        <v>8142.9</v>
      </c>
      <c r="G692" s="514" t="str">
        <f>HYPERLINK("http://www.russtyle.net/catalog/pix/20473.jpg","фото")</f>
        <v>фото</v>
      </c>
      <c r="H692" s="515"/>
      <c r="I692" s="516"/>
    </row>
    <row r="693" spans="1:9" s="501" customFormat="1" ht="12.6" customHeight="1" outlineLevel="1" x14ac:dyDescent="0.2">
      <c r="A693" s="521">
        <v>47</v>
      </c>
      <c r="B693" s="510">
        <v>20470</v>
      </c>
      <c r="C693" s="511" t="s">
        <v>475</v>
      </c>
      <c r="D693" s="512" t="s">
        <v>476</v>
      </c>
      <c r="E693" s="510">
        <v>1</v>
      </c>
      <c r="F693" s="519">
        <v>6588.8</v>
      </c>
      <c r="G693" s="514" t="str">
        <f>HYPERLINK("http://www.russtyle.net/catalog/pix/20470.jpg","фото")</f>
        <v>фото</v>
      </c>
      <c r="H693" s="515"/>
      <c r="I693" s="516"/>
    </row>
    <row r="694" spans="1:9" s="501" customFormat="1" ht="12.6" customHeight="1" outlineLevel="1" x14ac:dyDescent="0.2">
      <c r="A694" s="521">
        <v>48</v>
      </c>
      <c r="B694" s="510">
        <v>43099</v>
      </c>
      <c r="C694" s="511" t="s">
        <v>8459</v>
      </c>
      <c r="D694" s="512" t="s">
        <v>8460</v>
      </c>
      <c r="E694" s="510">
        <v>9</v>
      </c>
      <c r="F694" s="513">
        <v>365.9</v>
      </c>
      <c r="G694" s="514" t="str">
        <f>HYPERLINK("http://www.russtyle.net/catalog/pix/43099.jpg","фото")</f>
        <v>фото</v>
      </c>
      <c r="H694" s="515"/>
      <c r="I694" s="516"/>
    </row>
    <row r="695" spans="1:9" s="501" customFormat="1" ht="12.6" customHeight="1" outlineLevel="1" x14ac:dyDescent="0.2">
      <c r="A695" s="521">
        <v>49</v>
      </c>
      <c r="B695" s="510">
        <v>74584</v>
      </c>
      <c r="C695" s="511" t="s">
        <v>477</v>
      </c>
      <c r="D695" s="512" t="s">
        <v>478</v>
      </c>
      <c r="E695" s="511"/>
      <c r="F695" s="519">
        <v>2217.3000000000002</v>
      </c>
      <c r="G695" s="522"/>
      <c r="H695" s="515"/>
      <c r="I695" s="516"/>
    </row>
    <row r="696" spans="1:9" s="501" customFormat="1" ht="12.6" customHeight="1" outlineLevel="1" x14ac:dyDescent="0.2">
      <c r="A696" s="521">
        <v>50</v>
      </c>
      <c r="B696" s="510">
        <v>22222</v>
      </c>
      <c r="C696" s="511" t="s">
        <v>479</v>
      </c>
      <c r="D696" s="512" t="s">
        <v>480</v>
      </c>
      <c r="E696" s="510">
        <v>9</v>
      </c>
      <c r="F696" s="513">
        <v>679.8</v>
      </c>
      <c r="G696" s="522"/>
      <c r="H696" s="515"/>
      <c r="I696" s="517" t="s">
        <v>697</v>
      </c>
    </row>
    <row r="697" spans="1:9" s="501" customFormat="1" ht="12.6" customHeight="1" outlineLevel="1" x14ac:dyDescent="0.2">
      <c r="A697" s="521">
        <v>51</v>
      </c>
      <c r="B697" s="510">
        <v>20346</v>
      </c>
      <c r="C697" s="511" t="s">
        <v>481</v>
      </c>
      <c r="D697" s="512" t="s">
        <v>482</v>
      </c>
      <c r="E697" s="510">
        <v>1</v>
      </c>
      <c r="F697" s="519">
        <v>4052.6</v>
      </c>
      <c r="G697" s="514" t="str">
        <f>HYPERLINK("http://www.russtyle.net/catalog/pix/20346.jpg","фото")</f>
        <v>фото</v>
      </c>
      <c r="H697" s="515"/>
      <c r="I697" s="516"/>
    </row>
    <row r="698" spans="1:9" s="501" customFormat="1" ht="22.35" customHeight="1" outlineLevel="1" x14ac:dyDescent="0.2">
      <c r="A698" s="521">
        <v>52</v>
      </c>
      <c r="B698" s="510">
        <v>27866</v>
      </c>
      <c r="C698" s="511" t="s">
        <v>483</v>
      </c>
      <c r="D698" s="512" t="s">
        <v>484</v>
      </c>
      <c r="E698" s="510">
        <v>36</v>
      </c>
      <c r="F698" s="513">
        <v>268.3</v>
      </c>
      <c r="G698" s="522"/>
      <c r="H698" s="515"/>
      <c r="I698" s="516"/>
    </row>
    <row r="699" spans="1:9" s="501" customFormat="1" ht="22.35" customHeight="1" outlineLevel="1" x14ac:dyDescent="0.2">
      <c r="A699" s="521">
        <v>53</v>
      </c>
      <c r="B699" s="510">
        <v>20000</v>
      </c>
      <c r="C699" s="511" t="s">
        <v>485</v>
      </c>
      <c r="D699" s="512" t="s">
        <v>486</v>
      </c>
      <c r="E699" s="510">
        <v>22</v>
      </c>
      <c r="F699" s="513">
        <v>662.6</v>
      </c>
      <c r="G699" s="522"/>
      <c r="H699" s="515"/>
      <c r="I699" s="516"/>
    </row>
    <row r="700" spans="1:9" s="501" customFormat="1" ht="22.35" customHeight="1" outlineLevel="1" x14ac:dyDescent="0.2">
      <c r="A700" s="521">
        <v>54</v>
      </c>
      <c r="B700" s="510">
        <v>74564</v>
      </c>
      <c r="C700" s="511" t="s">
        <v>8461</v>
      </c>
      <c r="D700" s="512" t="s">
        <v>8462</v>
      </c>
      <c r="E700" s="510">
        <v>36</v>
      </c>
      <c r="F700" s="513">
        <v>294.60000000000002</v>
      </c>
      <c r="G700" s="522"/>
      <c r="H700" s="515"/>
      <c r="I700" s="516"/>
    </row>
    <row r="701" spans="1:9" s="501" customFormat="1" ht="22.35" customHeight="1" outlineLevel="1" x14ac:dyDescent="0.2">
      <c r="A701" s="521">
        <v>55</v>
      </c>
      <c r="B701" s="510">
        <v>74559</v>
      </c>
      <c r="C701" s="511" t="s">
        <v>8463</v>
      </c>
      <c r="D701" s="512" t="s">
        <v>8464</v>
      </c>
      <c r="E701" s="510">
        <v>36</v>
      </c>
      <c r="F701" s="513">
        <v>258.7</v>
      </c>
      <c r="G701" s="522"/>
      <c r="H701" s="515"/>
      <c r="I701" s="516"/>
    </row>
    <row r="702" spans="1:9" s="501" customFormat="1" ht="22.35" customHeight="1" outlineLevel="1" x14ac:dyDescent="0.2">
      <c r="A702" s="521">
        <v>56</v>
      </c>
      <c r="B702" s="510">
        <v>74560</v>
      </c>
      <c r="C702" s="511" t="s">
        <v>8465</v>
      </c>
      <c r="D702" s="512" t="s">
        <v>8466</v>
      </c>
      <c r="E702" s="510">
        <v>36</v>
      </c>
      <c r="F702" s="513">
        <v>258.7</v>
      </c>
      <c r="G702" s="522"/>
      <c r="H702" s="515"/>
      <c r="I702" s="516"/>
    </row>
    <row r="703" spans="1:9" s="501" customFormat="1" ht="22.35" customHeight="1" outlineLevel="1" x14ac:dyDescent="0.2">
      <c r="A703" s="521">
        <v>57</v>
      </c>
      <c r="B703" s="510">
        <v>27869</v>
      </c>
      <c r="C703" s="511" t="s">
        <v>8467</v>
      </c>
      <c r="D703" s="512" t="s">
        <v>8468</v>
      </c>
      <c r="E703" s="510">
        <v>36</v>
      </c>
      <c r="F703" s="513">
        <v>258.7</v>
      </c>
      <c r="G703" s="522"/>
      <c r="H703" s="515"/>
      <c r="I703" s="516"/>
    </row>
    <row r="704" spans="1:9" s="501" customFormat="1" ht="22.35" customHeight="1" outlineLevel="1" x14ac:dyDescent="0.2">
      <c r="A704" s="521">
        <v>58</v>
      </c>
      <c r="B704" s="510">
        <v>27851</v>
      </c>
      <c r="C704" s="511" t="s">
        <v>8469</v>
      </c>
      <c r="D704" s="512" t="s">
        <v>8470</v>
      </c>
      <c r="E704" s="510">
        <v>36</v>
      </c>
      <c r="F704" s="513">
        <v>288.89999999999998</v>
      </c>
      <c r="G704" s="522"/>
      <c r="H704" s="515"/>
      <c r="I704" s="516"/>
    </row>
    <row r="705" spans="1:9" s="501" customFormat="1" ht="22.35" customHeight="1" outlineLevel="1" x14ac:dyDescent="0.2">
      <c r="A705" s="521">
        <v>59</v>
      </c>
      <c r="B705" s="510">
        <v>27854</v>
      </c>
      <c r="C705" s="511" t="s">
        <v>8471</v>
      </c>
      <c r="D705" s="512" t="s">
        <v>8472</v>
      </c>
      <c r="E705" s="510">
        <v>36</v>
      </c>
      <c r="F705" s="513">
        <v>258.7</v>
      </c>
      <c r="G705" s="522"/>
      <c r="H705" s="515"/>
      <c r="I705" s="516"/>
    </row>
    <row r="706" spans="1:9" s="501" customFormat="1" ht="22.35" customHeight="1" outlineLevel="1" x14ac:dyDescent="0.2">
      <c r="A706" s="521">
        <v>60</v>
      </c>
      <c r="B706" s="510">
        <v>27855</v>
      </c>
      <c r="C706" s="511" t="s">
        <v>8473</v>
      </c>
      <c r="D706" s="512" t="s">
        <v>8474</v>
      </c>
      <c r="E706" s="510">
        <v>36</v>
      </c>
      <c r="F706" s="513">
        <v>258.7</v>
      </c>
      <c r="G706" s="522"/>
      <c r="H706" s="515"/>
      <c r="I706" s="516"/>
    </row>
    <row r="707" spans="1:9" s="501" customFormat="1" ht="22.35" customHeight="1" outlineLevel="1" x14ac:dyDescent="0.2">
      <c r="A707" s="521">
        <v>61</v>
      </c>
      <c r="B707" s="510">
        <v>27856</v>
      </c>
      <c r="C707" s="511" t="s">
        <v>8475</v>
      </c>
      <c r="D707" s="512" t="s">
        <v>8476</v>
      </c>
      <c r="E707" s="510">
        <v>36</v>
      </c>
      <c r="F707" s="513">
        <v>258.7</v>
      </c>
      <c r="G707" s="522"/>
      <c r="H707" s="515"/>
      <c r="I707" s="516"/>
    </row>
    <row r="708" spans="1:9" s="501" customFormat="1" ht="12.6" customHeight="1" outlineLevel="1" x14ac:dyDescent="0.2">
      <c r="A708" s="521">
        <v>62</v>
      </c>
      <c r="B708" s="510">
        <v>21496</v>
      </c>
      <c r="C708" s="511" t="s">
        <v>700</v>
      </c>
      <c r="D708" s="512" t="s">
        <v>701</v>
      </c>
      <c r="E708" s="510">
        <v>10</v>
      </c>
      <c r="F708" s="513">
        <v>644.1</v>
      </c>
      <c r="G708" s="514" t="str">
        <f>HYPERLINK("http://www.russtyle.net/catalog/pix/21496.jpg","фото")</f>
        <v>фото</v>
      </c>
      <c r="H708" s="515"/>
      <c r="I708" s="517" t="s">
        <v>697</v>
      </c>
    </row>
    <row r="709" spans="1:9" s="501" customFormat="1" ht="12.6" customHeight="1" outlineLevel="1" x14ac:dyDescent="0.2">
      <c r="A709" s="521">
        <v>63</v>
      </c>
      <c r="B709" s="510">
        <v>21410</v>
      </c>
      <c r="C709" s="511" t="s">
        <v>8477</v>
      </c>
      <c r="D709" s="512" t="s">
        <v>8478</v>
      </c>
      <c r="E709" s="510">
        <v>9</v>
      </c>
      <c r="F709" s="513">
        <v>724.3</v>
      </c>
      <c r="G709" s="514" t="str">
        <f>HYPERLINK("http://www.russtyle.net/catalog/pix/21410.jpg","фото")</f>
        <v>фото</v>
      </c>
      <c r="H709" s="515"/>
      <c r="I709" s="516"/>
    </row>
    <row r="710" spans="1:9" s="501" customFormat="1" ht="12.6" customHeight="1" outlineLevel="1" x14ac:dyDescent="0.2">
      <c r="A710" s="521">
        <v>64</v>
      </c>
      <c r="B710" s="510">
        <v>21411</v>
      </c>
      <c r="C710" s="511" t="s">
        <v>8479</v>
      </c>
      <c r="D710" s="512" t="s">
        <v>8480</v>
      </c>
      <c r="E710" s="510">
        <v>12</v>
      </c>
      <c r="F710" s="513">
        <v>562.70000000000005</v>
      </c>
      <c r="G710" s="514" t="str">
        <f>HYPERLINK("http://www.russtyle.net/catalog/pix/21411.jpg","фото")</f>
        <v>фото</v>
      </c>
      <c r="H710" s="515"/>
      <c r="I710" s="516"/>
    </row>
    <row r="711" spans="1:9" s="501" customFormat="1" ht="12.6" customHeight="1" outlineLevel="1" x14ac:dyDescent="0.2">
      <c r="A711" s="521">
        <v>65</v>
      </c>
      <c r="B711" s="510">
        <v>21554</v>
      </c>
      <c r="C711" s="511" t="s">
        <v>487</v>
      </c>
      <c r="D711" s="512" t="s">
        <v>488</v>
      </c>
      <c r="E711" s="510">
        <v>10</v>
      </c>
      <c r="F711" s="513">
        <v>665.3</v>
      </c>
      <c r="G711" s="514" t="str">
        <f>HYPERLINK("http://www.russtyle.net/catalog/pix/21554.jpg","фото")</f>
        <v>фото</v>
      </c>
      <c r="H711" s="515"/>
      <c r="I711" s="517" t="s">
        <v>697</v>
      </c>
    </row>
    <row r="712" spans="1:9" s="501" customFormat="1" ht="12.6" customHeight="1" outlineLevel="1" x14ac:dyDescent="0.2">
      <c r="A712" s="521">
        <v>66</v>
      </c>
      <c r="B712" s="510">
        <v>20720</v>
      </c>
      <c r="C712" s="511" t="s">
        <v>489</v>
      </c>
      <c r="D712" s="512" t="s">
        <v>490</v>
      </c>
      <c r="E712" s="510">
        <v>10</v>
      </c>
      <c r="F712" s="513">
        <v>519.70000000000005</v>
      </c>
      <c r="G712" s="514" t="str">
        <f>HYPERLINK("http://www.russtyle.net/catalog/pix/20720.jpg","фото")</f>
        <v>фото</v>
      </c>
      <c r="H712" s="515"/>
      <c r="I712" s="517" t="s">
        <v>697</v>
      </c>
    </row>
    <row r="713" spans="1:9" s="501" customFormat="1" ht="12.6" customHeight="1" outlineLevel="1" x14ac:dyDescent="0.2">
      <c r="A713" s="521">
        <v>67</v>
      </c>
      <c r="B713" s="510">
        <v>20723</v>
      </c>
      <c r="C713" s="511" t="s">
        <v>491</v>
      </c>
      <c r="D713" s="512" t="s">
        <v>492</v>
      </c>
      <c r="E713" s="510">
        <v>15</v>
      </c>
      <c r="F713" s="513">
        <v>459.8</v>
      </c>
      <c r="G713" s="514" t="str">
        <f>HYPERLINK("http://www.russtyle.net/catalog/pix/20723.jpg","фото")</f>
        <v>фото</v>
      </c>
      <c r="H713" s="515"/>
      <c r="I713" s="516"/>
    </row>
    <row r="714" spans="1:9" s="501" customFormat="1" ht="22.35" customHeight="1" outlineLevel="1" x14ac:dyDescent="0.2">
      <c r="A714" s="521">
        <v>68</v>
      </c>
      <c r="B714" s="510">
        <v>71657</v>
      </c>
      <c r="C714" s="511" t="s">
        <v>493</v>
      </c>
      <c r="D714" s="512" t="s">
        <v>494</v>
      </c>
      <c r="E714" s="510">
        <v>1</v>
      </c>
      <c r="F714" s="519">
        <v>2961.5</v>
      </c>
      <c r="G714" s="514" t="str">
        <f>HYPERLINK("http://www.russtyle.net/catalog/pix/71657.jpg","фото")</f>
        <v>фото</v>
      </c>
      <c r="H714" s="515"/>
      <c r="I714" s="516"/>
    </row>
    <row r="715" spans="1:9" s="501" customFormat="1" ht="12.6" customHeight="1" outlineLevel="1" x14ac:dyDescent="0.2">
      <c r="A715" s="521">
        <v>69</v>
      </c>
      <c r="B715" s="510">
        <v>60587</v>
      </c>
      <c r="C715" s="511" t="s">
        <v>495</v>
      </c>
      <c r="D715" s="512" t="s">
        <v>496</v>
      </c>
      <c r="E715" s="510">
        <v>1</v>
      </c>
      <c r="F715" s="519">
        <v>9557.1</v>
      </c>
      <c r="G715" s="514" t="str">
        <f>HYPERLINK("http://www.russtyle.net/catalog/pix/60587.jpg","фото")</f>
        <v>фото</v>
      </c>
      <c r="H715" s="515"/>
      <c r="I715" s="516"/>
    </row>
    <row r="716" spans="1:9" s="501" customFormat="1" ht="22.35" customHeight="1" outlineLevel="1" x14ac:dyDescent="0.2">
      <c r="A716" s="521">
        <v>70</v>
      </c>
      <c r="B716" s="510">
        <v>72222</v>
      </c>
      <c r="C716" s="511" t="s">
        <v>8481</v>
      </c>
      <c r="D716" s="512" t="s">
        <v>8482</v>
      </c>
      <c r="E716" s="510">
        <v>10</v>
      </c>
      <c r="F716" s="513">
        <v>386.3</v>
      </c>
      <c r="G716" s="514" t="str">
        <f>HYPERLINK("http://www.russtyle.net/catalog/pix/72222.jpg","фото")</f>
        <v>фото</v>
      </c>
      <c r="H716" s="515"/>
      <c r="I716" s="516"/>
    </row>
    <row r="717" spans="1:9" s="501" customFormat="1" ht="22.35" customHeight="1" outlineLevel="1" x14ac:dyDescent="0.2">
      <c r="A717" s="521">
        <v>71</v>
      </c>
      <c r="B717" s="510">
        <v>72367</v>
      </c>
      <c r="C717" s="511" t="s">
        <v>497</v>
      </c>
      <c r="D717" s="512" t="s">
        <v>498</v>
      </c>
      <c r="E717" s="510">
        <v>8</v>
      </c>
      <c r="F717" s="513">
        <v>256.8</v>
      </c>
      <c r="G717" s="514" t="str">
        <f>HYPERLINK("http://www.russtyle.net/catalog/pix/72367.jpg","фото")</f>
        <v>фото</v>
      </c>
      <c r="H717" s="515"/>
      <c r="I717" s="516"/>
    </row>
    <row r="718" spans="1:9" s="501" customFormat="1" ht="12.6" customHeight="1" outlineLevel="1" x14ac:dyDescent="0.2">
      <c r="A718" s="521">
        <v>72</v>
      </c>
      <c r="B718" s="510">
        <v>21707</v>
      </c>
      <c r="C718" s="511" t="s">
        <v>8714</v>
      </c>
      <c r="D718" s="512" t="s">
        <v>8715</v>
      </c>
      <c r="E718" s="510">
        <v>14</v>
      </c>
      <c r="F718" s="513">
        <v>392.2</v>
      </c>
      <c r="G718" s="514" t="str">
        <f>HYPERLINK("http://www.russtyle.net/catalog/pix/21707.jpg","фото")</f>
        <v>фото</v>
      </c>
      <c r="H718" s="515"/>
      <c r="I718" s="516"/>
    </row>
    <row r="719" spans="1:9" s="501" customFormat="1" ht="12.6" customHeight="1" outlineLevel="1" x14ac:dyDescent="0.2">
      <c r="A719" s="521">
        <v>73</v>
      </c>
      <c r="B719" s="510">
        <v>72229</v>
      </c>
      <c r="C719" s="511" t="s">
        <v>8483</v>
      </c>
      <c r="D719" s="512" t="s">
        <v>8484</v>
      </c>
      <c r="E719" s="510">
        <v>10</v>
      </c>
      <c r="F719" s="513">
        <v>133.1</v>
      </c>
      <c r="G719" s="514" t="str">
        <f>HYPERLINK("http://www.russtyle.net/catalog/pix/72229.jpg","фото")</f>
        <v>фото</v>
      </c>
      <c r="H719" s="515"/>
      <c r="I719" s="516"/>
    </row>
    <row r="720" spans="1:9" s="501" customFormat="1" ht="12.6" customHeight="1" outlineLevel="1" x14ac:dyDescent="0.2">
      <c r="A720" s="521">
        <v>74</v>
      </c>
      <c r="B720" s="510">
        <v>20878</v>
      </c>
      <c r="C720" s="511" t="s">
        <v>702</v>
      </c>
      <c r="D720" s="512" t="s">
        <v>703</v>
      </c>
      <c r="E720" s="510">
        <v>96</v>
      </c>
      <c r="F720" s="513">
        <v>8.1999999999999993</v>
      </c>
      <c r="G720" s="514" t="str">
        <f>HYPERLINK("http://www.russtyle.net/catalog/pix/20878.jpg","фото")</f>
        <v>фото</v>
      </c>
      <c r="H720" s="515"/>
      <c r="I720" s="516"/>
    </row>
    <row r="721" spans="1:9" s="501" customFormat="1" ht="12.6" customHeight="1" outlineLevel="1" x14ac:dyDescent="0.2">
      <c r="A721" s="521">
        <v>75</v>
      </c>
      <c r="B721" s="510">
        <v>20570</v>
      </c>
      <c r="C721" s="511" t="s">
        <v>499</v>
      </c>
      <c r="D721" s="512" t="s">
        <v>500</v>
      </c>
      <c r="E721" s="510">
        <v>1</v>
      </c>
      <c r="F721" s="519">
        <v>2901.3</v>
      </c>
      <c r="G721" s="514" t="str">
        <f>HYPERLINK("http://www.russtyle.net/catalog/pix/20570.jpg","фото")</f>
        <v>фото</v>
      </c>
      <c r="H721" s="515"/>
      <c r="I721" s="516"/>
    </row>
    <row r="722" spans="1:9" s="501" customFormat="1" ht="12.6" customHeight="1" outlineLevel="1" x14ac:dyDescent="0.2">
      <c r="A722" s="521">
        <v>76</v>
      </c>
      <c r="B722" s="510">
        <v>21906</v>
      </c>
      <c r="C722" s="511" t="s">
        <v>2491</v>
      </c>
      <c r="D722" s="512" t="s">
        <v>2492</v>
      </c>
      <c r="E722" s="510">
        <v>1</v>
      </c>
      <c r="F722" s="519">
        <v>3198.2</v>
      </c>
      <c r="G722" s="514" t="str">
        <f>HYPERLINK("http://www.russtyle.net/catalog/pix/21906.jpg","фото")</f>
        <v>фото</v>
      </c>
      <c r="H722" s="515"/>
      <c r="I722" s="516"/>
    </row>
    <row r="723" spans="1:9" s="501" customFormat="1" ht="12.6" customHeight="1" outlineLevel="1" x14ac:dyDescent="0.2">
      <c r="A723" s="521">
        <v>77</v>
      </c>
      <c r="B723" s="510">
        <v>61696</v>
      </c>
      <c r="C723" s="511" t="s">
        <v>501</v>
      </c>
      <c r="D723" s="512" t="s">
        <v>502</v>
      </c>
      <c r="E723" s="510">
        <v>1</v>
      </c>
      <c r="F723" s="519">
        <v>6450.7</v>
      </c>
      <c r="G723" s="514" t="str">
        <f>HYPERLINK("http://www.russtyle.net/catalog/pix/61696.jpg","фото")</f>
        <v>фото</v>
      </c>
      <c r="H723" s="515"/>
      <c r="I723" s="516"/>
    </row>
    <row r="724" spans="1:9" s="501" customFormat="1" ht="12.6" customHeight="1" outlineLevel="1" x14ac:dyDescent="0.2">
      <c r="A724" s="521">
        <v>78</v>
      </c>
      <c r="B724" s="510">
        <v>21834</v>
      </c>
      <c r="C724" s="511" t="s">
        <v>503</v>
      </c>
      <c r="D724" s="512" t="s">
        <v>504</v>
      </c>
      <c r="E724" s="510">
        <v>2</v>
      </c>
      <c r="F724" s="519">
        <v>1723.4</v>
      </c>
      <c r="G724" s="514" t="str">
        <f>HYPERLINK("http://www.russtyle.net/catalog/pix/21834.jpg","фото")</f>
        <v>фото</v>
      </c>
      <c r="H724" s="515"/>
      <c r="I724" s="516"/>
    </row>
    <row r="725" spans="1:9" s="501" customFormat="1" ht="12.6" customHeight="1" outlineLevel="1" x14ac:dyDescent="0.2">
      <c r="A725" s="521">
        <v>79</v>
      </c>
      <c r="B725" s="510">
        <v>20402</v>
      </c>
      <c r="C725" s="511" t="s">
        <v>505</v>
      </c>
      <c r="D725" s="512" t="s">
        <v>506</v>
      </c>
      <c r="E725" s="510">
        <v>1</v>
      </c>
      <c r="F725" s="519">
        <v>2282.1999999999998</v>
      </c>
      <c r="G725" s="514" t="str">
        <f>HYPERLINK("http://www.russtyle.net/catalog/pix/20402.jpg","фото")</f>
        <v>фото</v>
      </c>
      <c r="H725" s="515"/>
      <c r="I725" s="516"/>
    </row>
    <row r="726" spans="1:9" s="501" customFormat="1" ht="12.6" customHeight="1" outlineLevel="1" x14ac:dyDescent="0.2">
      <c r="A726" s="521">
        <v>80</v>
      </c>
      <c r="B726" s="510">
        <v>20426</v>
      </c>
      <c r="C726" s="511" t="s">
        <v>507</v>
      </c>
      <c r="D726" s="512" t="s">
        <v>508</v>
      </c>
      <c r="E726" s="510">
        <v>1</v>
      </c>
      <c r="F726" s="519">
        <v>2713.8</v>
      </c>
      <c r="G726" s="514" t="str">
        <f>HYPERLINK("http://www.russtyle.net/catalog/pix/20426.jpg","фото")</f>
        <v>фото</v>
      </c>
      <c r="H726" s="515"/>
      <c r="I726" s="517" t="s">
        <v>697</v>
      </c>
    </row>
    <row r="727" spans="1:9" s="501" customFormat="1" ht="12.6" customHeight="1" outlineLevel="1" x14ac:dyDescent="0.2">
      <c r="A727" s="521">
        <v>81</v>
      </c>
      <c r="B727" s="510">
        <v>22152</v>
      </c>
      <c r="C727" s="511" t="s">
        <v>704</v>
      </c>
      <c r="D727" s="512" t="s">
        <v>705</v>
      </c>
      <c r="E727" s="510">
        <v>4</v>
      </c>
      <c r="F727" s="513">
        <v>749.4</v>
      </c>
      <c r="G727" s="514" t="str">
        <f>HYPERLINK("http://www.russtyle.net/catalog/pix/22152.jpg","фото")</f>
        <v>фото</v>
      </c>
      <c r="H727" s="515"/>
      <c r="I727" s="517" t="s">
        <v>697</v>
      </c>
    </row>
    <row r="728" spans="1:9" s="501" customFormat="1" ht="12.6" customHeight="1" outlineLevel="1" x14ac:dyDescent="0.2">
      <c r="A728" s="521">
        <v>82</v>
      </c>
      <c r="B728" s="510">
        <v>22134</v>
      </c>
      <c r="C728" s="511" t="s">
        <v>2493</v>
      </c>
      <c r="D728" s="512" t="s">
        <v>2494</v>
      </c>
      <c r="E728" s="510">
        <v>4</v>
      </c>
      <c r="F728" s="513">
        <v>949.4</v>
      </c>
      <c r="G728" s="514" t="str">
        <f>HYPERLINK("http://www.russtyle.net/catalog/pix/22134.jpg","фото")</f>
        <v>фото</v>
      </c>
      <c r="H728" s="515"/>
      <c r="I728" s="516"/>
    </row>
    <row r="729" spans="1:9" s="501" customFormat="1" ht="12.6" customHeight="1" outlineLevel="1" x14ac:dyDescent="0.2">
      <c r="A729" s="521">
        <v>83</v>
      </c>
      <c r="B729" s="510">
        <v>71635</v>
      </c>
      <c r="C729" s="511" t="s">
        <v>8485</v>
      </c>
      <c r="D729" s="512" t="s">
        <v>8486</v>
      </c>
      <c r="E729" s="510">
        <v>6</v>
      </c>
      <c r="F729" s="513">
        <v>767</v>
      </c>
      <c r="G729" s="514" t="str">
        <f>HYPERLINK("http://www.russtyle.net/catalog/pix/71635.jpg","фото")</f>
        <v>фото</v>
      </c>
      <c r="H729" s="515"/>
      <c r="I729" s="516"/>
    </row>
    <row r="730" spans="1:9" s="501" customFormat="1" ht="12.6" customHeight="1" outlineLevel="1" x14ac:dyDescent="0.2">
      <c r="A730" s="521">
        <v>84</v>
      </c>
      <c r="B730" s="510">
        <v>70435</v>
      </c>
      <c r="C730" s="511" t="s">
        <v>8487</v>
      </c>
      <c r="D730" s="512" t="s">
        <v>8488</v>
      </c>
      <c r="E730" s="510">
        <v>4</v>
      </c>
      <c r="F730" s="513">
        <v>643.1</v>
      </c>
      <c r="G730" s="514" t="str">
        <f>HYPERLINK("http://www.russtyle.net/catalog/pix/70435.jpg","фото")</f>
        <v>фото</v>
      </c>
      <c r="H730" s="515"/>
      <c r="I730" s="516"/>
    </row>
    <row r="731" spans="1:9" s="501" customFormat="1" ht="22.35" customHeight="1" outlineLevel="1" x14ac:dyDescent="0.2">
      <c r="A731" s="521">
        <v>85</v>
      </c>
      <c r="B731" s="510">
        <v>21278</v>
      </c>
      <c r="C731" s="511" t="s">
        <v>8716</v>
      </c>
      <c r="D731" s="512" t="s">
        <v>8717</v>
      </c>
      <c r="E731" s="510">
        <v>20</v>
      </c>
      <c r="F731" s="513">
        <v>195.6</v>
      </c>
      <c r="G731" s="514" t="str">
        <f>HYPERLINK("http://www.russtyle.net/catalog/pix/21278.jpg","фото")</f>
        <v>фото</v>
      </c>
      <c r="H731" s="515"/>
      <c r="I731" s="516"/>
    </row>
    <row r="732" spans="1:9" s="501" customFormat="1" ht="22.35" customHeight="1" outlineLevel="1" x14ac:dyDescent="0.2">
      <c r="A732" s="521">
        <v>86</v>
      </c>
      <c r="B732" s="510">
        <v>43086</v>
      </c>
      <c r="C732" s="511" t="s">
        <v>8489</v>
      </c>
      <c r="D732" s="512" t="s">
        <v>8490</v>
      </c>
      <c r="E732" s="510">
        <v>2</v>
      </c>
      <c r="F732" s="519">
        <v>1785.5</v>
      </c>
      <c r="G732" s="514" t="str">
        <f>HYPERLINK("http://www.russtyle.net/catalog/pix/43086.jpg","фото")</f>
        <v>фото</v>
      </c>
      <c r="H732" s="515"/>
      <c r="I732" s="516"/>
    </row>
    <row r="733" spans="1:9" s="501" customFormat="1" ht="12.6" customHeight="1" outlineLevel="1" x14ac:dyDescent="0.2">
      <c r="A733" s="521">
        <v>87</v>
      </c>
      <c r="B733" s="510">
        <v>62500</v>
      </c>
      <c r="C733" s="511" t="s">
        <v>509</v>
      </c>
      <c r="D733" s="512" t="s">
        <v>510</v>
      </c>
      <c r="E733" s="510">
        <v>2</v>
      </c>
      <c r="F733" s="519">
        <v>1364.9</v>
      </c>
      <c r="G733" s="514" t="str">
        <f>HYPERLINK("http://www.russtyle.net/catalog/pix/62500.jpg","фото")</f>
        <v>фото</v>
      </c>
      <c r="H733" s="515"/>
      <c r="I733" s="516"/>
    </row>
    <row r="734" spans="1:9" s="501" customFormat="1" ht="12.6" customHeight="1" outlineLevel="1" x14ac:dyDescent="0.2">
      <c r="A734" s="521">
        <v>88</v>
      </c>
      <c r="B734" s="510">
        <v>21973</v>
      </c>
      <c r="C734" s="511" t="s">
        <v>511</v>
      </c>
      <c r="D734" s="512" t="s">
        <v>512</v>
      </c>
      <c r="E734" s="510">
        <v>5</v>
      </c>
      <c r="F734" s="513">
        <v>580.5</v>
      </c>
      <c r="G734" s="514" t="str">
        <f>HYPERLINK("http://www.russtyle.net/catalog/pix/21973.jpg","фото")</f>
        <v>фото</v>
      </c>
      <c r="H734" s="515"/>
      <c r="I734" s="516"/>
    </row>
    <row r="735" spans="1:9" s="501" customFormat="1" ht="22.35" customHeight="1" outlineLevel="1" x14ac:dyDescent="0.2">
      <c r="A735" s="521">
        <v>89</v>
      </c>
      <c r="B735" s="510">
        <v>65473</v>
      </c>
      <c r="C735" s="511" t="s">
        <v>2208</v>
      </c>
      <c r="D735" s="512" t="s">
        <v>2209</v>
      </c>
      <c r="E735" s="510">
        <v>16</v>
      </c>
      <c r="F735" s="513">
        <v>191</v>
      </c>
      <c r="G735" s="514" t="str">
        <f>HYPERLINK("http://www.russtyle.net/catalog/pix/65473.jpg","фото")</f>
        <v>фото</v>
      </c>
      <c r="H735" s="515"/>
      <c r="I735" s="516"/>
    </row>
    <row r="736" spans="1:9" s="501" customFormat="1" ht="22.35" customHeight="1" outlineLevel="1" x14ac:dyDescent="0.2">
      <c r="A736" s="521">
        <v>90</v>
      </c>
      <c r="B736" s="510">
        <v>65570</v>
      </c>
      <c r="C736" s="511" t="s">
        <v>8491</v>
      </c>
      <c r="D736" s="512" t="s">
        <v>8492</v>
      </c>
      <c r="E736" s="510">
        <v>12</v>
      </c>
      <c r="F736" s="513">
        <v>292.60000000000002</v>
      </c>
      <c r="G736" s="514" t="str">
        <f>HYPERLINK("http://www.russtyle.net/catalog/pix/65570.jpg","фото")</f>
        <v>фото</v>
      </c>
      <c r="H736" s="515"/>
      <c r="I736" s="516"/>
    </row>
    <row r="737" spans="1:9" s="501" customFormat="1" ht="22.35" customHeight="1" outlineLevel="1" x14ac:dyDescent="0.2">
      <c r="A737" s="521">
        <v>91</v>
      </c>
      <c r="B737" s="510">
        <v>65486</v>
      </c>
      <c r="C737" s="511" t="s">
        <v>8493</v>
      </c>
      <c r="D737" s="512" t="s">
        <v>8494</v>
      </c>
      <c r="E737" s="510">
        <v>18</v>
      </c>
      <c r="F737" s="513">
        <v>188.6</v>
      </c>
      <c r="G737" s="514" t="str">
        <f>HYPERLINK("http://www.russtyle.net/catalog/pix/65486.jpg","фото")</f>
        <v>фото</v>
      </c>
      <c r="H737" s="515"/>
      <c r="I737" s="516"/>
    </row>
    <row r="738" spans="1:9" s="501" customFormat="1" ht="32.85" customHeight="1" outlineLevel="1" x14ac:dyDescent="0.2">
      <c r="A738" s="521">
        <v>92</v>
      </c>
      <c r="B738" s="510">
        <v>67172</v>
      </c>
      <c r="C738" s="511" t="s">
        <v>8495</v>
      </c>
      <c r="D738" s="512" t="s">
        <v>8496</v>
      </c>
      <c r="E738" s="510">
        <v>6</v>
      </c>
      <c r="F738" s="513">
        <v>553.6</v>
      </c>
      <c r="G738" s="514" t="str">
        <f>HYPERLINK("http://www.russtyle.net/catalog/pix/67172.jpg","фото")</f>
        <v>фото</v>
      </c>
      <c r="H738" s="515"/>
      <c r="I738" s="516"/>
    </row>
    <row r="739" spans="1:9" s="501" customFormat="1" ht="22.35" customHeight="1" outlineLevel="1" x14ac:dyDescent="0.2">
      <c r="A739" s="521">
        <v>93</v>
      </c>
      <c r="B739" s="510">
        <v>65456</v>
      </c>
      <c r="C739" s="511" t="s">
        <v>1216</v>
      </c>
      <c r="D739" s="512" t="s">
        <v>1217</v>
      </c>
      <c r="E739" s="510">
        <v>16</v>
      </c>
      <c r="F739" s="513">
        <v>363.7</v>
      </c>
      <c r="G739" s="514" t="str">
        <f>HYPERLINK("http://www.russtyle.net/catalog/pix/65456.jpg","фото")</f>
        <v>фото</v>
      </c>
      <c r="H739" s="515"/>
      <c r="I739" s="516"/>
    </row>
    <row r="740" spans="1:9" s="501" customFormat="1" ht="22.35" customHeight="1" outlineLevel="1" x14ac:dyDescent="0.2">
      <c r="A740" s="521">
        <v>94</v>
      </c>
      <c r="B740" s="510">
        <v>20673</v>
      </c>
      <c r="C740" s="511" t="s">
        <v>2210</v>
      </c>
      <c r="D740" s="512" t="s">
        <v>8497</v>
      </c>
      <c r="E740" s="510">
        <v>21</v>
      </c>
      <c r="F740" s="513">
        <v>124.4</v>
      </c>
      <c r="G740" s="514" t="str">
        <f>HYPERLINK("http://www.russtyle.net/catalog/pix/20673.jpg","фото")</f>
        <v>фото</v>
      </c>
      <c r="H740" s="515"/>
      <c r="I740" s="516"/>
    </row>
    <row r="741" spans="1:9" s="501" customFormat="1" ht="22.35" customHeight="1" outlineLevel="1" x14ac:dyDescent="0.2">
      <c r="A741" s="521">
        <v>95</v>
      </c>
      <c r="B741" s="510">
        <v>20674</v>
      </c>
      <c r="C741" s="511" t="s">
        <v>2211</v>
      </c>
      <c r="D741" s="512" t="s">
        <v>8498</v>
      </c>
      <c r="E741" s="510">
        <v>18</v>
      </c>
      <c r="F741" s="513">
        <v>188.6</v>
      </c>
      <c r="G741" s="514" t="str">
        <f>HYPERLINK("http://www.russtyle.net/catalog/pix/20674.jpg","фото")</f>
        <v>фото</v>
      </c>
      <c r="H741" s="515"/>
      <c r="I741" s="516"/>
    </row>
    <row r="742" spans="1:9" s="501" customFormat="1" ht="22.35" customHeight="1" outlineLevel="1" x14ac:dyDescent="0.2">
      <c r="A742" s="521">
        <v>96</v>
      </c>
      <c r="B742" s="510">
        <v>67177</v>
      </c>
      <c r="C742" s="511" t="s">
        <v>2212</v>
      </c>
      <c r="D742" s="512" t="s">
        <v>2213</v>
      </c>
      <c r="E742" s="510">
        <v>6</v>
      </c>
      <c r="F742" s="513">
        <v>516.79999999999995</v>
      </c>
      <c r="G742" s="514" t="str">
        <f>HYPERLINK("http://www.russtyle.net/catalog/pix/67177.jpg","фото")</f>
        <v>фото</v>
      </c>
      <c r="H742" s="515"/>
      <c r="I742" s="516"/>
    </row>
    <row r="743" spans="1:9" s="501" customFormat="1" ht="22.35" customHeight="1" outlineLevel="1" x14ac:dyDescent="0.2">
      <c r="A743" s="521">
        <v>97</v>
      </c>
      <c r="B743" s="510">
        <v>65489</v>
      </c>
      <c r="C743" s="511" t="s">
        <v>8499</v>
      </c>
      <c r="D743" s="512" t="s">
        <v>8500</v>
      </c>
      <c r="E743" s="510">
        <v>18</v>
      </c>
      <c r="F743" s="513">
        <v>188.6</v>
      </c>
      <c r="G743" s="514" t="str">
        <f>HYPERLINK("http://www.russtyle.net/catalog/pix/65489.jpg","фото")</f>
        <v>фото</v>
      </c>
      <c r="H743" s="515"/>
      <c r="I743" s="516"/>
    </row>
    <row r="744" spans="1:9" s="501" customFormat="1" ht="22.35" customHeight="1" outlineLevel="1" x14ac:dyDescent="0.2">
      <c r="A744" s="521">
        <v>98</v>
      </c>
      <c r="B744" s="510">
        <v>65491</v>
      </c>
      <c r="C744" s="511" t="s">
        <v>2214</v>
      </c>
      <c r="D744" s="512" t="s">
        <v>8501</v>
      </c>
      <c r="E744" s="510">
        <v>18</v>
      </c>
      <c r="F744" s="513">
        <v>188.6</v>
      </c>
      <c r="G744" s="514" t="str">
        <f>HYPERLINK("http://www.russtyle.net/catalog/pix/65491.jpg","фото")</f>
        <v>фото</v>
      </c>
      <c r="H744" s="515"/>
      <c r="I744" s="516"/>
    </row>
    <row r="745" spans="1:9" s="501" customFormat="1" ht="22.35" customHeight="1" outlineLevel="1" x14ac:dyDescent="0.2">
      <c r="A745" s="521">
        <v>99</v>
      </c>
      <c r="B745" s="510">
        <v>67173</v>
      </c>
      <c r="C745" s="511" t="s">
        <v>2215</v>
      </c>
      <c r="D745" s="512" t="s">
        <v>1613</v>
      </c>
      <c r="E745" s="510">
        <v>12</v>
      </c>
      <c r="F745" s="513">
        <v>478.1</v>
      </c>
      <c r="G745" s="514" t="str">
        <f>HYPERLINK("http://www.russtyle.net/catalog/pix/67173.jpg","фото")</f>
        <v>фото</v>
      </c>
      <c r="H745" s="515"/>
      <c r="I745" s="516"/>
    </row>
    <row r="746" spans="1:9" s="501" customFormat="1" ht="22.35" customHeight="1" outlineLevel="1" x14ac:dyDescent="0.2">
      <c r="A746" s="521">
        <v>100</v>
      </c>
      <c r="B746" s="510">
        <v>72771</v>
      </c>
      <c r="C746" s="511" t="s">
        <v>1614</v>
      </c>
      <c r="D746" s="512" t="s">
        <v>1615</v>
      </c>
      <c r="E746" s="510">
        <v>12</v>
      </c>
      <c r="F746" s="513">
        <v>443.1</v>
      </c>
      <c r="G746" s="514" t="str">
        <f>HYPERLINK("http://www.russtyle.net/catalog/pix/72771.jpg","фото")</f>
        <v>фото</v>
      </c>
      <c r="H746" s="515"/>
      <c r="I746" s="516"/>
    </row>
    <row r="747" spans="1:9" s="501" customFormat="1" ht="22.35" customHeight="1" outlineLevel="1" x14ac:dyDescent="0.2">
      <c r="A747" s="521">
        <v>101</v>
      </c>
      <c r="B747" s="510">
        <v>20843</v>
      </c>
      <c r="C747" s="511" t="s">
        <v>8502</v>
      </c>
      <c r="D747" s="512" t="s">
        <v>8503</v>
      </c>
      <c r="E747" s="510">
        <v>17</v>
      </c>
      <c r="F747" s="513">
        <v>354.2</v>
      </c>
      <c r="G747" s="514" t="str">
        <f>HYPERLINK("http://www.russtyle.net/catalog/pix/20843.jpg","фото")</f>
        <v>фото</v>
      </c>
      <c r="H747" s="515"/>
      <c r="I747" s="516"/>
    </row>
    <row r="748" spans="1:9" s="501" customFormat="1" ht="22.35" customHeight="1" outlineLevel="1" x14ac:dyDescent="0.2">
      <c r="A748" s="521">
        <v>102</v>
      </c>
      <c r="B748" s="510">
        <v>21164</v>
      </c>
      <c r="C748" s="511" t="s">
        <v>8504</v>
      </c>
      <c r="D748" s="512" t="s">
        <v>8505</v>
      </c>
      <c r="E748" s="510">
        <v>14</v>
      </c>
      <c r="F748" s="513">
        <v>223.5</v>
      </c>
      <c r="G748" s="514" t="str">
        <f>HYPERLINK("http://www.russtyle.net/catalog/pix/21164.jpg","фото")</f>
        <v>фото</v>
      </c>
      <c r="H748" s="515"/>
      <c r="I748" s="516"/>
    </row>
    <row r="749" spans="1:9" s="501" customFormat="1" ht="12.6" customHeight="1" outlineLevel="1" x14ac:dyDescent="0.2">
      <c r="A749" s="521">
        <v>103</v>
      </c>
      <c r="B749" s="510">
        <v>21369</v>
      </c>
      <c r="C749" s="511" t="s">
        <v>1616</v>
      </c>
      <c r="D749" s="512" t="s">
        <v>1617</v>
      </c>
      <c r="E749" s="510">
        <v>36</v>
      </c>
      <c r="F749" s="513">
        <v>66.2</v>
      </c>
      <c r="G749" s="514" t="str">
        <f>HYPERLINK("http://www.russtyle.net/catalog/pix/21369.jpg","фото")</f>
        <v>фото</v>
      </c>
      <c r="H749" s="515"/>
      <c r="I749" s="516"/>
    </row>
    <row r="750" spans="1:9" s="501" customFormat="1" ht="12.6" customHeight="1" outlineLevel="1" x14ac:dyDescent="0.2">
      <c r="A750" s="521">
        <v>104</v>
      </c>
      <c r="B750" s="510">
        <v>21375</v>
      </c>
      <c r="C750" s="511" t="s">
        <v>1618</v>
      </c>
      <c r="D750" s="512" t="s">
        <v>1619</v>
      </c>
      <c r="E750" s="510">
        <v>33</v>
      </c>
      <c r="F750" s="513">
        <v>182.5</v>
      </c>
      <c r="G750" s="514" t="str">
        <f>HYPERLINK("http://www.russtyle.net/catalog/pix/21375.jpg","фото")</f>
        <v>фото</v>
      </c>
      <c r="H750" s="515"/>
      <c r="I750" s="516"/>
    </row>
    <row r="751" spans="1:9" s="501" customFormat="1" ht="12.6" customHeight="1" outlineLevel="1" x14ac:dyDescent="0.2">
      <c r="A751" s="521">
        <v>105</v>
      </c>
      <c r="B751" s="510">
        <v>20794</v>
      </c>
      <c r="C751" s="511" t="s">
        <v>706</v>
      </c>
      <c r="D751" s="512" t="s">
        <v>707</v>
      </c>
      <c r="E751" s="510">
        <v>22</v>
      </c>
      <c r="F751" s="513">
        <v>25.3</v>
      </c>
      <c r="G751" s="514" t="str">
        <f>HYPERLINK("http://www.russtyle.net/catalog/pix/20794.jpg","фото")</f>
        <v>фото</v>
      </c>
      <c r="H751" s="515"/>
      <c r="I751" s="516"/>
    </row>
    <row r="752" spans="1:9" s="501" customFormat="1" ht="22.35" customHeight="1" outlineLevel="1" x14ac:dyDescent="0.2">
      <c r="A752" s="521">
        <v>106</v>
      </c>
      <c r="B752" s="510">
        <v>21583</v>
      </c>
      <c r="C752" s="511" t="s">
        <v>1620</v>
      </c>
      <c r="D752" s="512" t="s">
        <v>1621</v>
      </c>
      <c r="E752" s="510">
        <v>18</v>
      </c>
      <c r="F752" s="513">
        <v>314.89999999999998</v>
      </c>
      <c r="G752" s="514" t="str">
        <f>HYPERLINK("http://www.russtyle.net/catalog/pix/21583.jpg","фото")</f>
        <v>фото</v>
      </c>
      <c r="H752" s="515"/>
      <c r="I752" s="516"/>
    </row>
    <row r="753" spans="1:9" s="501" customFormat="1" ht="22.35" customHeight="1" outlineLevel="1" x14ac:dyDescent="0.2">
      <c r="A753" s="521">
        <v>107</v>
      </c>
      <c r="B753" s="510">
        <v>72681</v>
      </c>
      <c r="C753" s="511" t="s">
        <v>1218</v>
      </c>
      <c r="D753" s="512" t="s">
        <v>1219</v>
      </c>
      <c r="E753" s="510">
        <v>16</v>
      </c>
      <c r="F753" s="513">
        <v>328.8</v>
      </c>
      <c r="G753" s="514" t="str">
        <f>HYPERLINK("http://www.russtyle.net/catalog/pix/72681.jpg","фото")</f>
        <v>фото</v>
      </c>
      <c r="H753" s="515"/>
      <c r="I753" s="516"/>
    </row>
    <row r="754" spans="1:9" s="501" customFormat="1" ht="22.35" customHeight="1" outlineLevel="1" x14ac:dyDescent="0.2">
      <c r="A754" s="521">
        <v>108</v>
      </c>
      <c r="B754" s="510">
        <v>21290</v>
      </c>
      <c r="C754" s="511" t="s">
        <v>1622</v>
      </c>
      <c r="D754" s="512" t="s">
        <v>1623</v>
      </c>
      <c r="E754" s="510">
        <v>24</v>
      </c>
      <c r="F754" s="513">
        <v>221</v>
      </c>
      <c r="G754" s="514" t="str">
        <f>HYPERLINK("http://www.russtyle.net/catalog/pix/21290.jpg","фото")</f>
        <v>фото</v>
      </c>
      <c r="H754" s="515"/>
      <c r="I754" s="516"/>
    </row>
    <row r="755" spans="1:9" s="501" customFormat="1" ht="12.6" customHeight="1" outlineLevel="1" x14ac:dyDescent="0.2">
      <c r="A755" s="521">
        <v>109</v>
      </c>
      <c r="B755" s="510">
        <v>21291</v>
      </c>
      <c r="C755" s="511" t="s">
        <v>1624</v>
      </c>
      <c r="D755" s="512" t="s">
        <v>1625</v>
      </c>
      <c r="E755" s="510">
        <v>24</v>
      </c>
      <c r="F755" s="513">
        <v>193.7</v>
      </c>
      <c r="G755" s="514" t="str">
        <f>HYPERLINK("http://www.russtyle.net/catalog/pix/21291.jpg","фото")</f>
        <v>фото</v>
      </c>
      <c r="H755" s="515"/>
      <c r="I755" s="516"/>
    </row>
    <row r="756" spans="1:9" s="501" customFormat="1" ht="12.6" customHeight="1" outlineLevel="1" x14ac:dyDescent="0.2">
      <c r="A756" s="521">
        <v>110</v>
      </c>
      <c r="B756" s="510">
        <v>20802</v>
      </c>
      <c r="C756" s="511" t="s">
        <v>8718</v>
      </c>
      <c r="D756" s="512" t="s">
        <v>8719</v>
      </c>
      <c r="E756" s="510">
        <v>51</v>
      </c>
      <c r="F756" s="513">
        <v>83.9</v>
      </c>
      <c r="G756" s="514" t="str">
        <f>HYPERLINK("http://www.russtyle.net/catalog/pix/20802.jpg","фото")</f>
        <v>фото</v>
      </c>
      <c r="H756" s="515"/>
      <c r="I756" s="516"/>
    </row>
    <row r="757" spans="1:9" s="501" customFormat="1" ht="12.6" customHeight="1" outlineLevel="1" x14ac:dyDescent="0.2">
      <c r="A757" s="521">
        <v>111</v>
      </c>
      <c r="B757" s="510">
        <v>21389</v>
      </c>
      <c r="C757" s="511" t="s">
        <v>1626</v>
      </c>
      <c r="D757" s="512" t="s">
        <v>1627</v>
      </c>
      <c r="E757" s="510">
        <v>28</v>
      </c>
      <c r="F757" s="513">
        <v>127.1</v>
      </c>
      <c r="G757" s="514" t="str">
        <f>HYPERLINK("http://www.russtyle.net/catalog/pix/21389.jpg","фото")</f>
        <v>фото</v>
      </c>
      <c r="H757" s="515"/>
      <c r="I757" s="516"/>
    </row>
    <row r="758" spans="1:9" s="501" customFormat="1" ht="22.35" customHeight="1" outlineLevel="1" x14ac:dyDescent="0.2">
      <c r="A758" s="521">
        <v>112</v>
      </c>
      <c r="B758" s="510">
        <v>21670</v>
      </c>
      <c r="C758" s="511" t="s">
        <v>6945</v>
      </c>
      <c r="D758" s="512" t="s">
        <v>1628</v>
      </c>
      <c r="E758" s="510">
        <v>16</v>
      </c>
      <c r="F758" s="513">
        <v>320</v>
      </c>
      <c r="G758" s="514" t="str">
        <f>HYPERLINK("http://www.russtyle.net/catalog/pix/21670.jpg","фото")</f>
        <v>фото</v>
      </c>
      <c r="H758" s="515"/>
      <c r="I758" s="516"/>
    </row>
    <row r="759" spans="1:9" s="501" customFormat="1" ht="12.6" customHeight="1" outlineLevel="1" x14ac:dyDescent="0.2">
      <c r="A759" s="521">
        <v>113</v>
      </c>
      <c r="B759" s="510">
        <v>20797</v>
      </c>
      <c r="C759" s="511" t="s">
        <v>1629</v>
      </c>
      <c r="D759" s="512" t="s">
        <v>1630</v>
      </c>
      <c r="E759" s="510">
        <v>28</v>
      </c>
      <c r="F759" s="513">
        <v>120.9</v>
      </c>
      <c r="G759" s="514" t="str">
        <f>HYPERLINK("http://www.russtyle.net/catalog/pix/20797.jpg","фото")</f>
        <v>фото</v>
      </c>
      <c r="H759" s="515"/>
      <c r="I759" s="516"/>
    </row>
    <row r="760" spans="1:9" s="501" customFormat="1" ht="22.35" customHeight="1" outlineLevel="1" x14ac:dyDescent="0.2">
      <c r="A760" s="521">
        <v>114</v>
      </c>
      <c r="B760" s="510">
        <v>21597</v>
      </c>
      <c r="C760" s="511" t="s">
        <v>1631</v>
      </c>
      <c r="D760" s="512" t="s">
        <v>1632</v>
      </c>
      <c r="E760" s="510">
        <v>12</v>
      </c>
      <c r="F760" s="513">
        <v>357.1</v>
      </c>
      <c r="G760" s="514" t="str">
        <f>HYPERLINK("http://www.russtyle.net/catalog/pix/21597.jpg","фото")</f>
        <v>фото</v>
      </c>
      <c r="H760" s="515"/>
      <c r="I760" s="516"/>
    </row>
    <row r="761" spans="1:9" s="501" customFormat="1" ht="22.35" customHeight="1" outlineLevel="1" x14ac:dyDescent="0.2">
      <c r="A761" s="521">
        <v>115</v>
      </c>
      <c r="B761" s="510">
        <v>21598</v>
      </c>
      <c r="C761" s="511" t="s">
        <v>1633</v>
      </c>
      <c r="D761" s="512" t="s">
        <v>1634</v>
      </c>
      <c r="E761" s="510">
        <v>12</v>
      </c>
      <c r="F761" s="513">
        <v>389.3</v>
      </c>
      <c r="G761" s="514" t="str">
        <f>HYPERLINK("http://www.russtyle.net/catalog/pix/21598.jpg","фото")</f>
        <v>фото</v>
      </c>
      <c r="H761" s="515"/>
      <c r="I761" s="516"/>
    </row>
    <row r="762" spans="1:9" s="501" customFormat="1" ht="12.6" customHeight="1" outlineLevel="1" x14ac:dyDescent="0.2">
      <c r="A762" s="521">
        <v>116</v>
      </c>
      <c r="B762" s="510">
        <v>20803</v>
      </c>
      <c r="C762" s="511" t="s">
        <v>708</v>
      </c>
      <c r="D762" s="512" t="s">
        <v>709</v>
      </c>
      <c r="E762" s="510">
        <v>32</v>
      </c>
      <c r="F762" s="513">
        <v>83.8</v>
      </c>
      <c r="G762" s="514" t="str">
        <f>HYPERLINK("http://www.russtyle.net/catalog/pix/20803.jpg","фото")</f>
        <v>фото</v>
      </c>
      <c r="H762" s="515"/>
      <c r="I762" s="517" t="s">
        <v>628</v>
      </c>
    </row>
    <row r="763" spans="1:9" s="501" customFormat="1" ht="32.85" customHeight="1" outlineLevel="1" x14ac:dyDescent="0.2">
      <c r="A763" s="521">
        <v>117</v>
      </c>
      <c r="B763" s="510">
        <v>21862</v>
      </c>
      <c r="C763" s="511" t="s">
        <v>1635</v>
      </c>
      <c r="D763" s="512" t="s">
        <v>1636</v>
      </c>
      <c r="E763" s="510">
        <v>12</v>
      </c>
      <c r="F763" s="513">
        <v>379.2</v>
      </c>
      <c r="G763" s="514" t="str">
        <f>HYPERLINK("http://www.russtyle.net/catalog/pix/21862.jpg","фото")</f>
        <v>фото</v>
      </c>
      <c r="H763" s="515"/>
      <c r="I763" s="516"/>
    </row>
    <row r="764" spans="1:9" s="501" customFormat="1" ht="22.35" customHeight="1" outlineLevel="1" x14ac:dyDescent="0.2">
      <c r="A764" s="521">
        <v>118</v>
      </c>
      <c r="B764" s="510">
        <v>20546</v>
      </c>
      <c r="C764" s="511" t="s">
        <v>1637</v>
      </c>
      <c r="D764" s="512" t="s">
        <v>1638</v>
      </c>
      <c r="E764" s="510">
        <v>12</v>
      </c>
      <c r="F764" s="513">
        <v>203.7</v>
      </c>
      <c r="G764" s="514" t="str">
        <f>HYPERLINK("http://www.russtyle.net/catalog/pix/20546.jpg","фото")</f>
        <v>фото</v>
      </c>
      <c r="H764" s="515"/>
      <c r="I764" s="516"/>
    </row>
    <row r="765" spans="1:9" s="501" customFormat="1" ht="12.6" customHeight="1" outlineLevel="1" x14ac:dyDescent="0.2">
      <c r="A765" s="521">
        <v>119</v>
      </c>
      <c r="B765" s="510">
        <v>21403</v>
      </c>
      <c r="C765" s="511" t="s">
        <v>1639</v>
      </c>
      <c r="D765" s="512" t="s">
        <v>1640</v>
      </c>
      <c r="E765" s="510">
        <v>24</v>
      </c>
      <c r="F765" s="513">
        <v>151.4</v>
      </c>
      <c r="G765" s="514" t="str">
        <f>HYPERLINK("http://www.russtyle.net/catalog/pix/21403.jpg","фото")</f>
        <v>фото</v>
      </c>
      <c r="H765" s="515"/>
      <c r="I765" s="516"/>
    </row>
    <row r="766" spans="1:9" s="501" customFormat="1" ht="12.6" customHeight="1" outlineLevel="1" x14ac:dyDescent="0.2">
      <c r="A766" s="521">
        <v>120</v>
      </c>
      <c r="B766" s="510">
        <v>21404</v>
      </c>
      <c r="C766" s="511" t="s">
        <v>1641</v>
      </c>
      <c r="D766" s="512" t="s">
        <v>1642</v>
      </c>
      <c r="E766" s="510">
        <v>28</v>
      </c>
      <c r="F766" s="513">
        <v>124.6</v>
      </c>
      <c r="G766" s="514" t="str">
        <f>HYPERLINK("http://www.russtyle.net/catalog/pix/21404.jpg","фото")</f>
        <v>фото</v>
      </c>
      <c r="H766" s="515"/>
      <c r="I766" s="516"/>
    </row>
    <row r="767" spans="1:9" s="501" customFormat="1" ht="12.6" customHeight="1" outlineLevel="1" x14ac:dyDescent="0.2">
      <c r="A767" s="521">
        <v>121</v>
      </c>
      <c r="B767" s="510">
        <v>20822</v>
      </c>
      <c r="C767" s="511" t="s">
        <v>1643</v>
      </c>
      <c r="D767" s="512" t="s">
        <v>1644</v>
      </c>
      <c r="E767" s="510">
        <v>35</v>
      </c>
      <c r="F767" s="513">
        <v>126.4</v>
      </c>
      <c r="G767" s="514" t="str">
        <f>HYPERLINK("http://www.russtyle.net/catalog/pix/20822.jpg","фото")</f>
        <v>фото</v>
      </c>
      <c r="H767" s="515"/>
      <c r="I767" s="516"/>
    </row>
    <row r="768" spans="1:9" s="501" customFormat="1" ht="22.35" customHeight="1" outlineLevel="1" x14ac:dyDescent="0.2">
      <c r="A768" s="521">
        <v>122</v>
      </c>
      <c r="B768" s="510">
        <v>20554</v>
      </c>
      <c r="C768" s="511" t="s">
        <v>1645</v>
      </c>
      <c r="D768" s="512" t="s">
        <v>1646</v>
      </c>
      <c r="E768" s="510">
        <v>8</v>
      </c>
      <c r="F768" s="513">
        <v>439.7</v>
      </c>
      <c r="G768" s="514" t="str">
        <f>HYPERLINK("http://www.russtyle.net/catalog/pix/20554.jpg","фото")</f>
        <v>фото</v>
      </c>
      <c r="H768" s="515"/>
      <c r="I768" s="516"/>
    </row>
    <row r="769" spans="1:9" s="501" customFormat="1" ht="22.35" customHeight="1" outlineLevel="1" x14ac:dyDescent="0.2">
      <c r="A769" s="521">
        <v>123</v>
      </c>
      <c r="B769" s="510">
        <v>22191</v>
      </c>
      <c r="C769" s="511" t="s">
        <v>1647</v>
      </c>
      <c r="D769" s="512" t="s">
        <v>1648</v>
      </c>
      <c r="E769" s="510">
        <v>12</v>
      </c>
      <c r="F769" s="513">
        <v>284.2</v>
      </c>
      <c r="G769" s="514" t="str">
        <f>HYPERLINK("http://www.russtyle.net/catalog/pix/22191.jpg","фото")</f>
        <v>фото</v>
      </c>
      <c r="H769" s="515"/>
      <c r="I769" s="516"/>
    </row>
    <row r="770" spans="1:9" s="501" customFormat="1" ht="12.6" customHeight="1" outlineLevel="1" x14ac:dyDescent="0.2">
      <c r="A770" s="521">
        <v>124</v>
      </c>
      <c r="B770" s="510">
        <v>20834</v>
      </c>
      <c r="C770" s="511" t="s">
        <v>710</v>
      </c>
      <c r="D770" s="512" t="s">
        <v>711</v>
      </c>
      <c r="E770" s="510">
        <v>18</v>
      </c>
      <c r="F770" s="513">
        <v>301.7</v>
      </c>
      <c r="G770" s="514" t="str">
        <f>HYPERLINK("http://www.russtyle.net/catalog/pix/20834.jpg","фото")</f>
        <v>фото</v>
      </c>
      <c r="H770" s="515"/>
      <c r="I770" s="517" t="s">
        <v>697</v>
      </c>
    </row>
    <row r="771" spans="1:9" s="501" customFormat="1" ht="32.85" customHeight="1" outlineLevel="1" x14ac:dyDescent="0.2">
      <c r="A771" s="521">
        <v>125</v>
      </c>
      <c r="B771" s="510">
        <v>20528</v>
      </c>
      <c r="C771" s="511" t="s">
        <v>1649</v>
      </c>
      <c r="D771" s="512" t="s">
        <v>1650</v>
      </c>
      <c r="E771" s="510">
        <v>10</v>
      </c>
      <c r="F771" s="513">
        <v>268.5</v>
      </c>
      <c r="G771" s="514" t="str">
        <f>HYPERLINK("http://www.russtyle.net/catalog/pix/20528.jpg","фото")</f>
        <v>фото</v>
      </c>
      <c r="H771" s="515"/>
      <c r="I771" s="516"/>
    </row>
    <row r="772" spans="1:9" s="501" customFormat="1" ht="22.35" customHeight="1" outlineLevel="1" x14ac:dyDescent="0.2">
      <c r="A772" s="521">
        <v>126</v>
      </c>
      <c r="B772" s="510">
        <v>20847</v>
      </c>
      <c r="C772" s="511" t="s">
        <v>712</v>
      </c>
      <c r="D772" s="512" t="s">
        <v>713</v>
      </c>
      <c r="E772" s="510">
        <v>16</v>
      </c>
      <c r="F772" s="513">
        <v>398.5</v>
      </c>
      <c r="G772" s="514" t="str">
        <f>HYPERLINK("http://www.russtyle.net/catalog/pix/20847.jpg","фото")</f>
        <v>фото</v>
      </c>
      <c r="H772" s="515"/>
      <c r="I772" s="517" t="s">
        <v>697</v>
      </c>
    </row>
    <row r="773" spans="1:9" s="501" customFormat="1" ht="22.35" customHeight="1" outlineLevel="1" x14ac:dyDescent="0.2">
      <c r="A773" s="521">
        <v>127</v>
      </c>
      <c r="B773" s="510">
        <v>67288</v>
      </c>
      <c r="C773" s="511" t="s">
        <v>1651</v>
      </c>
      <c r="D773" s="512" t="s">
        <v>8506</v>
      </c>
      <c r="E773" s="510">
        <v>8</v>
      </c>
      <c r="F773" s="513">
        <v>362.1</v>
      </c>
      <c r="G773" s="514" t="str">
        <f>HYPERLINK("http://www.russtyle.net/catalog/pix/67288.jpg","фото")</f>
        <v>фото</v>
      </c>
      <c r="H773" s="515"/>
      <c r="I773" s="516"/>
    </row>
    <row r="774" spans="1:9" s="501" customFormat="1" ht="22.35" customHeight="1" outlineLevel="1" x14ac:dyDescent="0.2">
      <c r="A774" s="521">
        <v>128</v>
      </c>
      <c r="B774" s="510">
        <v>72857</v>
      </c>
      <c r="C774" s="511" t="s">
        <v>8507</v>
      </c>
      <c r="D774" s="512" t="s">
        <v>8508</v>
      </c>
      <c r="E774" s="510">
        <v>2</v>
      </c>
      <c r="F774" s="519">
        <v>1105.4000000000001</v>
      </c>
      <c r="G774" s="514" t="str">
        <f>HYPERLINK("http://www.russtyle.net/catalog/pix/72857.jpg","фото")</f>
        <v>фото</v>
      </c>
      <c r="H774" s="515"/>
      <c r="I774" s="516"/>
    </row>
    <row r="775" spans="1:9" s="501" customFormat="1" ht="22.35" customHeight="1" outlineLevel="1" x14ac:dyDescent="0.2">
      <c r="A775" s="521">
        <v>129</v>
      </c>
      <c r="B775" s="510">
        <v>20893</v>
      </c>
      <c r="C775" s="511" t="s">
        <v>8509</v>
      </c>
      <c r="D775" s="512" t="s">
        <v>8510</v>
      </c>
      <c r="E775" s="510">
        <v>16</v>
      </c>
      <c r="F775" s="513">
        <v>314.89999999999998</v>
      </c>
      <c r="G775" s="514" t="str">
        <f>HYPERLINK("http://www.russtyle.net/catalog/pix/20893.jpg","фото")</f>
        <v>фото</v>
      </c>
      <c r="H775" s="515"/>
      <c r="I775" s="516"/>
    </row>
    <row r="776" spans="1:9" s="501" customFormat="1" ht="12.6" customHeight="1" outlineLevel="1" x14ac:dyDescent="0.2">
      <c r="A776" s="521">
        <v>130</v>
      </c>
      <c r="B776" s="510">
        <v>20894</v>
      </c>
      <c r="C776" s="511" t="s">
        <v>8511</v>
      </c>
      <c r="D776" s="512" t="s">
        <v>8512</v>
      </c>
      <c r="E776" s="510">
        <v>17</v>
      </c>
      <c r="F776" s="513">
        <v>288.8</v>
      </c>
      <c r="G776" s="514" t="str">
        <f>HYPERLINK("http://www.russtyle.net/catalog/pix/20894.jpg","фото")</f>
        <v>фото</v>
      </c>
      <c r="H776" s="515"/>
      <c r="I776" s="516"/>
    </row>
    <row r="777" spans="1:9" s="501" customFormat="1" ht="22.35" customHeight="1" outlineLevel="1" x14ac:dyDescent="0.2">
      <c r="A777" s="521">
        <v>131</v>
      </c>
      <c r="B777" s="510">
        <v>21508</v>
      </c>
      <c r="C777" s="511" t="s">
        <v>1652</v>
      </c>
      <c r="D777" s="512" t="s">
        <v>1653</v>
      </c>
      <c r="E777" s="510">
        <v>16</v>
      </c>
      <c r="F777" s="513">
        <v>156.1</v>
      </c>
      <c r="G777" s="514" t="str">
        <f>HYPERLINK("http://www.russtyle.net/catalog/pix/21508.jpg","фото")</f>
        <v>фото</v>
      </c>
      <c r="H777" s="515"/>
      <c r="I777" s="516"/>
    </row>
    <row r="778" spans="1:9" s="501" customFormat="1" ht="22.35" customHeight="1" outlineLevel="1" x14ac:dyDescent="0.2">
      <c r="A778" s="521">
        <v>132</v>
      </c>
      <c r="B778" s="510">
        <v>22268</v>
      </c>
      <c r="C778" s="511" t="s">
        <v>1654</v>
      </c>
      <c r="D778" s="512" t="s">
        <v>1655</v>
      </c>
      <c r="E778" s="510">
        <v>16</v>
      </c>
      <c r="F778" s="513">
        <v>212.2</v>
      </c>
      <c r="G778" s="514" t="str">
        <f>HYPERLINK("http://www.russtyle.net/catalog/pix/22268.jpg","фото")</f>
        <v>фото</v>
      </c>
      <c r="H778" s="515"/>
      <c r="I778" s="516"/>
    </row>
    <row r="779" spans="1:9" s="501" customFormat="1" ht="22.35" customHeight="1" outlineLevel="1" x14ac:dyDescent="0.2">
      <c r="A779" s="521">
        <v>133</v>
      </c>
      <c r="B779" s="510">
        <v>22269</v>
      </c>
      <c r="C779" s="511" t="s">
        <v>1656</v>
      </c>
      <c r="D779" s="512" t="s">
        <v>1657</v>
      </c>
      <c r="E779" s="510">
        <v>12</v>
      </c>
      <c r="F779" s="513">
        <v>225.7</v>
      </c>
      <c r="G779" s="514" t="str">
        <f>HYPERLINK("http://www.russtyle.net/catalog/pix/22269.jpg","фото")</f>
        <v>фото</v>
      </c>
      <c r="H779" s="515"/>
      <c r="I779" s="516"/>
    </row>
    <row r="780" spans="1:9" s="501" customFormat="1" ht="22.35" customHeight="1" outlineLevel="1" x14ac:dyDescent="0.2">
      <c r="A780" s="521">
        <v>134</v>
      </c>
      <c r="B780" s="510">
        <v>20108</v>
      </c>
      <c r="C780" s="511" t="s">
        <v>8513</v>
      </c>
      <c r="D780" s="512" t="s">
        <v>8514</v>
      </c>
      <c r="E780" s="510">
        <v>24</v>
      </c>
      <c r="F780" s="513">
        <v>161</v>
      </c>
      <c r="G780" s="514" t="str">
        <f>HYPERLINK("http://www.russtyle.net/catalog/pix/20108.jpg","фото")</f>
        <v>фото</v>
      </c>
      <c r="H780" s="515"/>
      <c r="I780" s="516"/>
    </row>
    <row r="781" spans="1:9" s="501" customFormat="1" ht="22.35" customHeight="1" outlineLevel="1" x14ac:dyDescent="0.2">
      <c r="A781" s="521">
        <v>135</v>
      </c>
      <c r="B781" s="510">
        <v>20212</v>
      </c>
      <c r="C781" s="511" t="s">
        <v>8515</v>
      </c>
      <c r="D781" s="512" t="s">
        <v>8516</v>
      </c>
      <c r="E781" s="510">
        <v>24</v>
      </c>
      <c r="F781" s="513">
        <v>280.8</v>
      </c>
      <c r="G781" s="514" t="str">
        <f>HYPERLINK("http://www.russtyle.net/catalog/pix/20212.jpg","фото")</f>
        <v>фото</v>
      </c>
      <c r="H781" s="515"/>
      <c r="I781" s="516"/>
    </row>
    <row r="782" spans="1:9" s="501" customFormat="1" ht="22.35" customHeight="1" outlineLevel="1" x14ac:dyDescent="0.2">
      <c r="A782" s="521">
        <v>136</v>
      </c>
      <c r="B782" s="510">
        <v>60542</v>
      </c>
      <c r="C782" s="511" t="s">
        <v>8517</v>
      </c>
      <c r="D782" s="512" t="s">
        <v>8518</v>
      </c>
      <c r="E782" s="510">
        <v>12</v>
      </c>
      <c r="F782" s="513">
        <v>499.7</v>
      </c>
      <c r="G782" s="514" t="str">
        <f>HYPERLINK("http://www.russtyle.net/catalog/pix/60542.jpg","фото")</f>
        <v>фото</v>
      </c>
      <c r="H782" s="515"/>
      <c r="I782" s="516"/>
    </row>
    <row r="783" spans="1:9" s="501" customFormat="1" ht="12.6" customHeight="1" outlineLevel="1" x14ac:dyDescent="0.2">
      <c r="A783" s="521">
        <v>137</v>
      </c>
      <c r="B783" s="510">
        <v>21729</v>
      </c>
      <c r="C783" s="511" t="s">
        <v>714</v>
      </c>
      <c r="D783" s="512" t="s">
        <v>715</v>
      </c>
      <c r="E783" s="510">
        <v>16</v>
      </c>
      <c r="F783" s="513">
        <v>254.5</v>
      </c>
      <c r="G783" s="514" t="str">
        <f>HYPERLINK("http://www.russtyle.net/catalog/pix/21729.jpg","фото")</f>
        <v>фото</v>
      </c>
      <c r="H783" s="515"/>
      <c r="I783" s="517" t="s">
        <v>697</v>
      </c>
    </row>
    <row r="784" spans="1:9" s="501" customFormat="1" ht="22.35" customHeight="1" outlineLevel="1" x14ac:dyDescent="0.2">
      <c r="A784" s="521">
        <v>138</v>
      </c>
      <c r="B784" s="510">
        <v>73469</v>
      </c>
      <c r="C784" s="511" t="s">
        <v>8519</v>
      </c>
      <c r="D784" s="512" t="s">
        <v>8520</v>
      </c>
      <c r="E784" s="510">
        <v>28</v>
      </c>
      <c r="F784" s="513">
        <v>210.2</v>
      </c>
      <c r="G784" s="522"/>
      <c r="H784" s="515"/>
      <c r="I784" s="516"/>
    </row>
    <row r="785" spans="1:9" s="501" customFormat="1" ht="22.35" customHeight="1" outlineLevel="1" x14ac:dyDescent="0.2">
      <c r="A785" s="521">
        <v>139</v>
      </c>
      <c r="B785" s="510">
        <v>21470</v>
      </c>
      <c r="C785" s="511" t="s">
        <v>2495</v>
      </c>
      <c r="D785" s="512" t="s">
        <v>2496</v>
      </c>
      <c r="E785" s="510">
        <v>11</v>
      </c>
      <c r="F785" s="513">
        <v>360.3</v>
      </c>
      <c r="G785" s="514" t="str">
        <f>HYPERLINK("http://www.russtyle.net/catalog/pix/21470.jpg","фото")</f>
        <v>фото</v>
      </c>
      <c r="H785" s="515"/>
      <c r="I785" s="516"/>
    </row>
    <row r="786" spans="1:9" s="501" customFormat="1" ht="22.35" customHeight="1" outlineLevel="1" x14ac:dyDescent="0.2">
      <c r="A786" s="521">
        <v>140</v>
      </c>
      <c r="B786" s="510">
        <v>73617</v>
      </c>
      <c r="C786" s="511" t="s">
        <v>8521</v>
      </c>
      <c r="D786" s="512" t="s">
        <v>8522</v>
      </c>
      <c r="E786" s="510">
        <v>8</v>
      </c>
      <c r="F786" s="513">
        <v>486.2</v>
      </c>
      <c r="G786" s="522"/>
      <c r="H786" s="515"/>
      <c r="I786" s="516"/>
    </row>
    <row r="787" spans="1:9" s="501" customFormat="1" ht="12.6" customHeight="1" outlineLevel="1" x14ac:dyDescent="0.2">
      <c r="A787" s="521">
        <v>141</v>
      </c>
      <c r="B787" s="510">
        <v>21930</v>
      </c>
      <c r="C787" s="511" t="s">
        <v>8523</v>
      </c>
      <c r="D787" s="512" t="s">
        <v>8524</v>
      </c>
      <c r="E787" s="510">
        <v>14</v>
      </c>
      <c r="F787" s="513">
        <v>418.5</v>
      </c>
      <c r="G787" s="514" t="str">
        <f>HYPERLINK("http://www.russtyle.net/catalog/pix/21930.jpg","фото")</f>
        <v>фото</v>
      </c>
      <c r="H787" s="515"/>
      <c r="I787" s="516"/>
    </row>
    <row r="788" spans="1:9" s="501" customFormat="1" ht="22.35" customHeight="1" outlineLevel="1" x14ac:dyDescent="0.2">
      <c r="A788" s="521">
        <v>142</v>
      </c>
      <c r="B788" s="510">
        <v>73394</v>
      </c>
      <c r="C788" s="511" t="s">
        <v>1658</v>
      </c>
      <c r="D788" s="512" t="s">
        <v>1659</v>
      </c>
      <c r="E788" s="510">
        <v>6</v>
      </c>
      <c r="F788" s="513">
        <v>558.6</v>
      </c>
      <c r="G788" s="514" t="str">
        <f>HYPERLINK("http://www.russtyle.net/catalog/pix/73394.jpg","фото")</f>
        <v>фото</v>
      </c>
      <c r="H788" s="515"/>
      <c r="I788" s="516"/>
    </row>
    <row r="789" spans="1:9" s="501" customFormat="1" ht="12.6" customHeight="1" outlineLevel="1" x14ac:dyDescent="0.2">
      <c r="A789" s="521">
        <v>143</v>
      </c>
      <c r="B789" s="510">
        <v>46670</v>
      </c>
      <c r="C789" s="511" t="s">
        <v>8525</v>
      </c>
      <c r="D789" s="512" t="s">
        <v>8526</v>
      </c>
      <c r="E789" s="510">
        <v>18</v>
      </c>
      <c r="F789" s="513">
        <v>133.19999999999999</v>
      </c>
      <c r="G789" s="514" t="str">
        <f>HYPERLINK("http://www.russtyle.net/catalog/pix/46670.jpg","фото")</f>
        <v>фото</v>
      </c>
      <c r="H789" s="515"/>
      <c r="I789" s="516"/>
    </row>
    <row r="790" spans="1:9" s="501" customFormat="1" ht="12.6" customHeight="1" outlineLevel="1" x14ac:dyDescent="0.2">
      <c r="A790" s="521">
        <v>144</v>
      </c>
      <c r="B790" s="510">
        <v>20453</v>
      </c>
      <c r="C790" s="511" t="s">
        <v>513</v>
      </c>
      <c r="D790" s="512" t="s">
        <v>514</v>
      </c>
      <c r="E790" s="510">
        <v>8</v>
      </c>
      <c r="F790" s="513">
        <v>368.2</v>
      </c>
      <c r="G790" s="514" t="str">
        <f>HYPERLINK("http://www.russtyle.net/catalog/pix/20453.jpg","фото")</f>
        <v>фото</v>
      </c>
      <c r="H790" s="515"/>
      <c r="I790" s="516"/>
    </row>
    <row r="791" spans="1:9" s="501" customFormat="1" ht="22.35" customHeight="1" outlineLevel="1" x14ac:dyDescent="0.2">
      <c r="A791" s="521">
        <v>145</v>
      </c>
      <c r="B791" s="510">
        <v>20201</v>
      </c>
      <c r="C791" s="511" t="s">
        <v>1660</v>
      </c>
      <c r="D791" s="512" t="s">
        <v>1661</v>
      </c>
      <c r="E791" s="510">
        <v>1</v>
      </c>
      <c r="F791" s="519">
        <v>1698.7</v>
      </c>
      <c r="G791" s="514" t="str">
        <f>HYPERLINK("http://www.russtyle.net/catalog/pix/20201.jpg","фото")</f>
        <v>фото</v>
      </c>
      <c r="H791" s="515"/>
      <c r="I791" s="516"/>
    </row>
    <row r="792" spans="1:9" s="501" customFormat="1" ht="12.6" customHeight="1" outlineLevel="1" x14ac:dyDescent="0.2">
      <c r="A792" s="521">
        <v>146</v>
      </c>
      <c r="B792" s="510">
        <v>60700</v>
      </c>
      <c r="C792" s="511" t="s">
        <v>515</v>
      </c>
      <c r="D792" s="512" t="s">
        <v>516</v>
      </c>
      <c r="E792" s="510">
        <v>16</v>
      </c>
      <c r="F792" s="513">
        <v>402.8</v>
      </c>
      <c r="G792" s="514" t="str">
        <f>HYPERLINK("http://www.russtyle.net/catalog/pix/60700.jpg","фото")</f>
        <v>фото</v>
      </c>
      <c r="H792" s="515"/>
      <c r="I792" s="516"/>
    </row>
    <row r="793" spans="1:9" s="501" customFormat="1" ht="12.6" customHeight="1" outlineLevel="1" x14ac:dyDescent="0.2">
      <c r="A793" s="521">
        <v>147</v>
      </c>
      <c r="B793" s="510">
        <v>20478</v>
      </c>
      <c r="C793" s="511" t="s">
        <v>716</v>
      </c>
      <c r="D793" s="512" t="s">
        <v>717</v>
      </c>
      <c r="E793" s="510">
        <v>12</v>
      </c>
      <c r="F793" s="513">
        <v>61</v>
      </c>
      <c r="G793" s="514" t="str">
        <f>HYPERLINK("http://www.russtyle.net/catalog/pix/20478.jpg","фото")</f>
        <v>фото</v>
      </c>
      <c r="H793" s="515"/>
      <c r="I793" s="517" t="s">
        <v>697</v>
      </c>
    </row>
    <row r="794" spans="1:9" s="501" customFormat="1" ht="12.6" customHeight="1" outlineLevel="1" x14ac:dyDescent="0.2">
      <c r="A794" s="521">
        <v>148</v>
      </c>
      <c r="B794" s="510">
        <v>20477</v>
      </c>
      <c r="C794" s="511" t="s">
        <v>718</v>
      </c>
      <c r="D794" s="512" t="s">
        <v>719</v>
      </c>
      <c r="E794" s="510">
        <v>10</v>
      </c>
      <c r="F794" s="513">
        <v>61</v>
      </c>
      <c r="G794" s="514" t="str">
        <f>HYPERLINK("http://www.russtyle.net/catalog/pix/20477.jpg","фото")</f>
        <v>фото</v>
      </c>
      <c r="H794" s="515"/>
      <c r="I794" s="517" t="s">
        <v>697</v>
      </c>
    </row>
    <row r="795" spans="1:9" s="501" customFormat="1" ht="12.6" customHeight="1" outlineLevel="1" x14ac:dyDescent="0.2">
      <c r="A795" s="521">
        <v>149</v>
      </c>
      <c r="B795" s="510">
        <v>20475</v>
      </c>
      <c r="C795" s="511" t="s">
        <v>720</v>
      </c>
      <c r="D795" s="512" t="s">
        <v>721</v>
      </c>
      <c r="E795" s="510">
        <v>12</v>
      </c>
      <c r="F795" s="513">
        <v>71.5</v>
      </c>
      <c r="G795" s="514" t="str">
        <f>HYPERLINK("http://www.russtyle.net/catalog/pix/20475.jpg","фото")</f>
        <v>фото</v>
      </c>
      <c r="H795" s="515"/>
      <c r="I795" s="517" t="s">
        <v>697</v>
      </c>
    </row>
    <row r="796" spans="1:9" s="501" customFormat="1" ht="22.35" customHeight="1" outlineLevel="1" x14ac:dyDescent="0.2">
      <c r="A796" s="521">
        <v>150</v>
      </c>
      <c r="B796" s="510">
        <v>20683</v>
      </c>
      <c r="C796" s="511" t="s">
        <v>8527</v>
      </c>
      <c r="D796" s="512" t="s">
        <v>8528</v>
      </c>
      <c r="E796" s="510">
        <v>12</v>
      </c>
      <c r="F796" s="513">
        <v>526</v>
      </c>
      <c r="G796" s="514" t="str">
        <f>HYPERLINK("http://www.russtyle.net/catalog/pix/20683.jpg","фото")</f>
        <v>фото</v>
      </c>
      <c r="H796" s="515"/>
      <c r="I796" s="516"/>
    </row>
    <row r="797" spans="1:9" s="501" customFormat="1" ht="12.6" customHeight="1" outlineLevel="1" x14ac:dyDescent="0.2">
      <c r="A797" s="521">
        <v>151</v>
      </c>
      <c r="B797" s="510">
        <v>20355</v>
      </c>
      <c r="C797" s="511" t="s">
        <v>1220</v>
      </c>
      <c r="D797" s="512" t="s">
        <v>1221</v>
      </c>
      <c r="E797" s="510">
        <v>1</v>
      </c>
      <c r="F797" s="519">
        <v>3595.8</v>
      </c>
      <c r="G797" s="514" t="str">
        <f>HYPERLINK("http://www.russtyle.net/catalog/pix/20355.jpg","фото")</f>
        <v>фото</v>
      </c>
      <c r="H797" s="515"/>
      <c r="I797" s="516"/>
    </row>
    <row r="798" spans="1:9" s="501" customFormat="1" ht="12.6" customHeight="1" outlineLevel="1" x14ac:dyDescent="0.2">
      <c r="A798" s="521">
        <v>152</v>
      </c>
      <c r="B798" s="510">
        <v>20422</v>
      </c>
      <c r="C798" s="511" t="s">
        <v>517</v>
      </c>
      <c r="D798" s="512" t="s">
        <v>518</v>
      </c>
      <c r="E798" s="510">
        <v>2</v>
      </c>
      <c r="F798" s="519">
        <v>1468.3</v>
      </c>
      <c r="G798" s="514" t="str">
        <f>HYPERLINK("http://www.russtyle.net/catalog/pix/20422.jpg","фото")</f>
        <v>фото</v>
      </c>
      <c r="H798" s="515"/>
      <c r="I798" s="516"/>
    </row>
    <row r="799" spans="1:9" s="501" customFormat="1" ht="12.6" customHeight="1" outlineLevel="1" x14ac:dyDescent="0.2">
      <c r="A799" s="521">
        <v>153</v>
      </c>
      <c r="B799" s="510">
        <v>60648</v>
      </c>
      <c r="C799" s="511" t="s">
        <v>2403</v>
      </c>
      <c r="D799" s="512" t="s">
        <v>2404</v>
      </c>
      <c r="E799" s="510">
        <v>36</v>
      </c>
      <c r="F799" s="513">
        <v>58.3</v>
      </c>
      <c r="G799" s="514" t="str">
        <f>HYPERLINK("http://www.russtyle.net/catalog/pix/60648.jpg","фото")</f>
        <v>фото</v>
      </c>
      <c r="H799" s="515"/>
      <c r="I799" s="516"/>
    </row>
    <row r="800" spans="1:9" s="501" customFormat="1" ht="12.6" customHeight="1" outlineLevel="1" x14ac:dyDescent="0.2">
      <c r="A800" s="521">
        <v>154</v>
      </c>
      <c r="B800" s="510">
        <v>21866</v>
      </c>
      <c r="C800" s="511" t="s">
        <v>1662</v>
      </c>
      <c r="D800" s="512" t="s">
        <v>1663</v>
      </c>
      <c r="E800" s="510">
        <v>20</v>
      </c>
      <c r="F800" s="513">
        <v>132.69999999999999</v>
      </c>
      <c r="G800" s="514" t="str">
        <f>HYPERLINK("http://www.russtyle.net/catalog/pix/21866.jpg","фото")</f>
        <v>фото</v>
      </c>
      <c r="H800" s="515"/>
      <c r="I800" s="516"/>
    </row>
    <row r="801" spans="1:9" s="501" customFormat="1" ht="12.6" customHeight="1" outlineLevel="1" x14ac:dyDescent="0.2">
      <c r="A801" s="521">
        <v>155</v>
      </c>
      <c r="B801" s="510">
        <v>22009</v>
      </c>
      <c r="C801" s="511" t="s">
        <v>8529</v>
      </c>
      <c r="D801" s="512" t="s">
        <v>8530</v>
      </c>
      <c r="E801" s="510">
        <v>12</v>
      </c>
      <c r="F801" s="513">
        <v>439.7</v>
      </c>
      <c r="G801" s="514" t="str">
        <f>HYPERLINK("http://www.russtyle.net/catalog/pix/22009.jpg","фото")</f>
        <v>фото</v>
      </c>
      <c r="H801" s="515"/>
      <c r="I801" s="516"/>
    </row>
    <row r="802" spans="1:9" s="501" customFormat="1" ht="12.6" customHeight="1" outlineLevel="1" x14ac:dyDescent="0.2">
      <c r="A802" s="521">
        <v>156</v>
      </c>
      <c r="B802" s="510">
        <v>21900</v>
      </c>
      <c r="C802" s="511" t="s">
        <v>8531</v>
      </c>
      <c r="D802" s="512" t="s">
        <v>8532</v>
      </c>
      <c r="E802" s="510">
        <v>1</v>
      </c>
      <c r="F802" s="519">
        <v>4736.7</v>
      </c>
      <c r="G802" s="514" t="str">
        <f>HYPERLINK("http://www.russtyle.net/catalog/pix/21900.jpg","фото")</f>
        <v>фото</v>
      </c>
      <c r="H802" s="515"/>
      <c r="I802" s="516"/>
    </row>
    <row r="803" spans="1:9" s="501" customFormat="1" ht="32.85" customHeight="1" outlineLevel="1" x14ac:dyDescent="0.2">
      <c r="A803" s="521">
        <v>157</v>
      </c>
      <c r="B803" s="510">
        <v>67281</v>
      </c>
      <c r="C803" s="511" t="s">
        <v>8720</v>
      </c>
      <c r="D803" s="512" t="s">
        <v>8721</v>
      </c>
      <c r="E803" s="510">
        <v>12</v>
      </c>
      <c r="F803" s="513">
        <v>197.4</v>
      </c>
      <c r="G803" s="514" t="str">
        <f>HYPERLINK("http://www.russtyle.net/catalog/pix/67281.jpg","фото")</f>
        <v>фото</v>
      </c>
      <c r="H803" s="515"/>
      <c r="I803" s="516"/>
    </row>
    <row r="804" spans="1:9" s="501" customFormat="1" ht="22.35" customHeight="1" outlineLevel="1" x14ac:dyDescent="0.2">
      <c r="A804" s="521">
        <v>158</v>
      </c>
      <c r="B804" s="510">
        <v>70491</v>
      </c>
      <c r="C804" s="511" t="s">
        <v>1664</v>
      </c>
      <c r="D804" s="512" t="s">
        <v>1665</v>
      </c>
      <c r="E804" s="510">
        <v>12</v>
      </c>
      <c r="F804" s="513">
        <v>369.5</v>
      </c>
      <c r="G804" s="514" t="str">
        <f>HYPERLINK("http://www.russtyle.net/catalog/pix/70491.jpg","фото")</f>
        <v>фото</v>
      </c>
      <c r="H804" s="515"/>
      <c r="I804" s="516"/>
    </row>
    <row r="805" spans="1:9" s="501" customFormat="1" ht="12.6" customHeight="1" outlineLevel="1" x14ac:dyDescent="0.2">
      <c r="A805" s="521">
        <v>159</v>
      </c>
      <c r="B805" s="510">
        <v>44159</v>
      </c>
      <c r="C805" s="511" t="s">
        <v>9015</v>
      </c>
      <c r="D805" s="512" t="s">
        <v>9016</v>
      </c>
      <c r="E805" s="510">
        <v>1</v>
      </c>
      <c r="F805" s="513">
        <v>791.6</v>
      </c>
      <c r="G805" s="514" t="str">
        <f>HYPERLINK("http://www.russtyle.net/catalog/pix/44159.jpg","фото")</f>
        <v>фото</v>
      </c>
      <c r="H805" s="515"/>
      <c r="I805" s="516"/>
    </row>
    <row r="806" spans="1:9" s="501" customFormat="1" ht="12.6" customHeight="1" outlineLevel="1" x14ac:dyDescent="0.2">
      <c r="A806" s="521">
        <v>160</v>
      </c>
      <c r="B806" s="510">
        <v>21428</v>
      </c>
      <c r="C806" s="511" t="s">
        <v>519</v>
      </c>
      <c r="D806" s="512" t="s">
        <v>520</v>
      </c>
      <c r="E806" s="510">
        <v>2</v>
      </c>
      <c r="F806" s="519">
        <v>1941.4</v>
      </c>
      <c r="G806" s="514" t="str">
        <f>HYPERLINK("http://www.russtyle.net/catalog/pix/21428.jpg","фото")</f>
        <v>фото</v>
      </c>
      <c r="H806" s="515"/>
      <c r="I806" s="516"/>
    </row>
    <row r="807" spans="1:9" s="501" customFormat="1" ht="12.6" customHeight="1" outlineLevel="1" x14ac:dyDescent="0.2">
      <c r="A807" s="521">
        <v>161</v>
      </c>
      <c r="B807" s="510">
        <v>71882</v>
      </c>
      <c r="C807" s="511" t="s">
        <v>521</v>
      </c>
      <c r="D807" s="512" t="s">
        <v>522</v>
      </c>
      <c r="E807" s="510">
        <v>11</v>
      </c>
      <c r="F807" s="513">
        <v>654.70000000000005</v>
      </c>
      <c r="G807" s="522"/>
      <c r="H807" s="515"/>
      <c r="I807" s="516"/>
    </row>
    <row r="808" spans="1:9" s="501" customFormat="1" ht="12.6" customHeight="1" outlineLevel="1" x14ac:dyDescent="0.2">
      <c r="A808" s="521">
        <v>162</v>
      </c>
      <c r="B808" s="510">
        <v>21699</v>
      </c>
      <c r="C808" s="511" t="s">
        <v>8722</v>
      </c>
      <c r="D808" s="512" t="s">
        <v>8723</v>
      </c>
      <c r="E808" s="510">
        <v>14</v>
      </c>
      <c r="F808" s="513">
        <v>131.80000000000001</v>
      </c>
      <c r="G808" s="514" t="str">
        <f>HYPERLINK("http://www.russtyle.net/catalog/pix/21699.jpg","фото")</f>
        <v>фото</v>
      </c>
      <c r="H808" s="515"/>
      <c r="I808" s="516"/>
    </row>
    <row r="809" spans="1:9" s="501" customFormat="1" ht="12.6" customHeight="1" outlineLevel="1" x14ac:dyDescent="0.2">
      <c r="A809" s="521">
        <v>163</v>
      </c>
      <c r="B809" s="510">
        <v>22129</v>
      </c>
      <c r="C809" s="511" t="s">
        <v>8533</v>
      </c>
      <c r="D809" s="512" t="s">
        <v>8534</v>
      </c>
      <c r="E809" s="510">
        <v>2</v>
      </c>
      <c r="F809" s="519">
        <v>1909.9</v>
      </c>
      <c r="G809" s="514" t="str">
        <f>HYPERLINK("http://www.russtyle.net/catalog/pix/22129.jpg","фото")</f>
        <v>фото</v>
      </c>
      <c r="H809" s="515"/>
      <c r="I809" s="516"/>
    </row>
    <row r="810" spans="1:9" s="501" customFormat="1" ht="32.85" customHeight="1" outlineLevel="1" x14ac:dyDescent="0.2">
      <c r="A810" s="521">
        <v>164</v>
      </c>
      <c r="B810" s="510">
        <v>73259</v>
      </c>
      <c r="C810" s="511" t="s">
        <v>8535</v>
      </c>
      <c r="D810" s="512" t="s">
        <v>8536</v>
      </c>
      <c r="E810" s="510">
        <v>20</v>
      </c>
      <c r="F810" s="513">
        <v>219.7</v>
      </c>
      <c r="G810" s="514" t="str">
        <f>HYPERLINK("http://www.russtyle.net/catalog/pix/73259.jpg","фото")</f>
        <v>фото</v>
      </c>
      <c r="H810" s="515"/>
      <c r="I810" s="516"/>
    </row>
    <row r="811" spans="1:9" s="501" customFormat="1" ht="12.6" customHeight="1" outlineLevel="1" x14ac:dyDescent="0.2">
      <c r="A811" s="521">
        <v>165</v>
      </c>
      <c r="B811" s="510">
        <v>20813</v>
      </c>
      <c r="C811" s="511" t="s">
        <v>722</v>
      </c>
      <c r="D811" s="512" t="s">
        <v>723</v>
      </c>
      <c r="E811" s="510">
        <v>35</v>
      </c>
      <c r="F811" s="513">
        <v>27.4</v>
      </c>
      <c r="G811" s="514" t="str">
        <f>HYPERLINK("http://www.russtyle.net/catalog/pix/20813.jpg","фото")</f>
        <v>фото</v>
      </c>
      <c r="H811" s="515"/>
      <c r="I811" s="516"/>
    </row>
    <row r="812" spans="1:9" s="501" customFormat="1" ht="12.6" customHeight="1" outlineLevel="1" x14ac:dyDescent="0.2">
      <c r="A812" s="521">
        <v>166</v>
      </c>
      <c r="B812" s="510">
        <v>21645</v>
      </c>
      <c r="C812" s="511" t="s">
        <v>724</v>
      </c>
      <c r="D812" s="512" t="s">
        <v>725</v>
      </c>
      <c r="E812" s="510">
        <v>52</v>
      </c>
      <c r="F812" s="513">
        <v>19.7</v>
      </c>
      <c r="G812" s="514" t="str">
        <f>HYPERLINK("http://www.russtyle.net/catalog/pix/21645.jpg","фото")</f>
        <v>фото</v>
      </c>
      <c r="H812" s="515"/>
      <c r="I812" s="516"/>
    </row>
    <row r="813" spans="1:9" s="501" customFormat="1" ht="12.6" customHeight="1" outlineLevel="1" x14ac:dyDescent="0.2">
      <c r="A813" s="521">
        <v>167</v>
      </c>
      <c r="B813" s="510">
        <v>20946</v>
      </c>
      <c r="C813" s="511" t="s">
        <v>8537</v>
      </c>
      <c r="D813" s="512" t="s">
        <v>8538</v>
      </c>
      <c r="E813" s="510">
        <v>10</v>
      </c>
      <c r="F813" s="513">
        <v>60.3</v>
      </c>
      <c r="G813" s="514" t="str">
        <f>HYPERLINK("http://www.russtyle.net/catalog/pix/20946.jpg","фото")</f>
        <v>фото</v>
      </c>
      <c r="H813" s="515"/>
      <c r="I813" s="516"/>
    </row>
    <row r="814" spans="1:9" s="501" customFormat="1" ht="12.6" customHeight="1" outlineLevel="1" x14ac:dyDescent="0.2">
      <c r="A814" s="521">
        <v>168</v>
      </c>
      <c r="B814" s="510">
        <v>21172</v>
      </c>
      <c r="C814" s="511" t="s">
        <v>726</v>
      </c>
      <c r="D814" s="512" t="s">
        <v>727</v>
      </c>
      <c r="E814" s="510">
        <v>6</v>
      </c>
      <c r="F814" s="513">
        <v>643.9</v>
      </c>
      <c r="G814" s="514" t="str">
        <f>HYPERLINK("http://www.russtyle.net/catalog/pix/21172.jpg","фото")</f>
        <v>фото</v>
      </c>
      <c r="H814" s="515"/>
      <c r="I814" s="517" t="s">
        <v>697</v>
      </c>
    </row>
    <row r="815" spans="1:9" s="501" customFormat="1" ht="12.6" customHeight="1" outlineLevel="1" x14ac:dyDescent="0.2">
      <c r="A815" s="521">
        <v>169</v>
      </c>
      <c r="B815" s="510">
        <v>21635</v>
      </c>
      <c r="C815" s="511" t="s">
        <v>728</v>
      </c>
      <c r="D815" s="512" t="s">
        <v>729</v>
      </c>
      <c r="E815" s="510">
        <v>36</v>
      </c>
      <c r="F815" s="513">
        <v>20.9</v>
      </c>
      <c r="G815" s="514" t="str">
        <f>HYPERLINK("http://www.russtyle.net/catalog/pix/21635.jpg","фото")</f>
        <v>фото</v>
      </c>
      <c r="H815" s="515"/>
      <c r="I815" s="516"/>
    </row>
    <row r="816" spans="1:9" s="501" customFormat="1" ht="12.6" customHeight="1" outlineLevel="1" x14ac:dyDescent="0.2">
      <c r="A816" s="521">
        <v>170</v>
      </c>
      <c r="B816" s="510">
        <v>21638</v>
      </c>
      <c r="C816" s="511" t="s">
        <v>2405</v>
      </c>
      <c r="D816" s="512" t="s">
        <v>2406</v>
      </c>
      <c r="E816" s="510">
        <v>12</v>
      </c>
      <c r="F816" s="513">
        <v>57.5</v>
      </c>
      <c r="G816" s="514" t="str">
        <f>HYPERLINK("http://www.russtyle.net/catalog/pix/21638.jpg","фото")</f>
        <v>фото</v>
      </c>
      <c r="H816" s="515"/>
      <c r="I816" s="516"/>
    </row>
    <row r="817" spans="1:9" s="501" customFormat="1" ht="12.6" customHeight="1" outlineLevel="1" x14ac:dyDescent="0.2">
      <c r="A817" s="521">
        <v>171</v>
      </c>
      <c r="B817" s="510">
        <v>20830</v>
      </c>
      <c r="C817" s="511" t="s">
        <v>730</v>
      </c>
      <c r="D817" s="512" t="s">
        <v>731</v>
      </c>
      <c r="E817" s="510">
        <v>19</v>
      </c>
      <c r="F817" s="513">
        <v>275.89999999999998</v>
      </c>
      <c r="G817" s="514" t="str">
        <f>HYPERLINK("http://www.russtyle.net/catalog/pix/20830.jpg","фото")</f>
        <v>фото</v>
      </c>
      <c r="H817" s="515"/>
      <c r="I817" s="517" t="s">
        <v>697</v>
      </c>
    </row>
    <row r="818" spans="1:9" s="501" customFormat="1" ht="12.6" customHeight="1" outlineLevel="1" x14ac:dyDescent="0.2">
      <c r="A818" s="521">
        <v>172</v>
      </c>
      <c r="B818" s="510">
        <v>21035</v>
      </c>
      <c r="C818" s="511" t="s">
        <v>523</v>
      </c>
      <c r="D818" s="512" t="s">
        <v>524</v>
      </c>
      <c r="E818" s="510">
        <v>2</v>
      </c>
      <c r="F818" s="519">
        <v>2463.8000000000002</v>
      </c>
      <c r="G818" s="514" t="str">
        <f>HYPERLINK("http://www.russtyle.net/catalog/pix/21035.jpg","фото")</f>
        <v>фото</v>
      </c>
      <c r="H818" s="515"/>
      <c r="I818" s="516"/>
    </row>
    <row r="819" spans="1:9" s="501" customFormat="1" ht="12.6" customHeight="1" outlineLevel="1" x14ac:dyDescent="0.2">
      <c r="A819" s="521">
        <v>173</v>
      </c>
      <c r="B819" s="510">
        <v>21772</v>
      </c>
      <c r="C819" s="511" t="s">
        <v>8539</v>
      </c>
      <c r="D819" s="512" t="s">
        <v>8540</v>
      </c>
      <c r="E819" s="510">
        <v>4</v>
      </c>
      <c r="F819" s="513">
        <v>719.2</v>
      </c>
      <c r="G819" s="514" t="str">
        <f>HYPERLINK("http://www.russtyle.net/catalog/pix/21772.jpg","фото")</f>
        <v>фото</v>
      </c>
      <c r="H819" s="515"/>
      <c r="I819" s="516"/>
    </row>
    <row r="820" spans="1:9" s="501" customFormat="1" ht="12.6" customHeight="1" outlineLevel="1" x14ac:dyDescent="0.2">
      <c r="A820" s="521">
        <v>174</v>
      </c>
      <c r="B820" s="510">
        <v>21868</v>
      </c>
      <c r="C820" s="511" t="s">
        <v>8541</v>
      </c>
      <c r="D820" s="512" t="s">
        <v>8542</v>
      </c>
      <c r="E820" s="510">
        <v>4</v>
      </c>
      <c r="F820" s="513">
        <v>815</v>
      </c>
      <c r="G820" s="514" t="str">
        <f>HYPERLINK("http://www.russtyle.net/catalog/pix/21868.jpg","фото")</f>
        <v>фото</v>
      </c>
      <c r="H820" s="515"/>
      <c r="I820" s="516"/>
    </row>
    <row r="821" spans="1:9" s="501" customFormat="1" ht="12.6" customHeight="1" outlineLevel="1" x14ac:dyDescent="0.2">
      <c r="A821" s="521">
        <v>175</v>
      </c>
      <c r="B821" s="510">
        <v>21869</v>
      </c>
      <c r="C821" s="511" t="s">
        <v>732</v>
      </c>
      <c r="D821" s="512" t="s">
        <v>733</v>
      </c>
      <c r="E821" s="510">
        <v>4</v>
      </c>
      <c r="F821" s="519">
        <v>1197.5999999999999</v>
      </c>
      <c r="G821" s="514" t="str">
        <f>HYPERLINK("http://www.russtyle.net/catalog/pix/21869.jpg","фото")</f>
        <v>фото</v>
      </c>
      <c r="H821" s="515"/>
      <c r="I821" s="517" t="s">
        <v>697</v>
      </c>
    </row>
    <row r="822" spans="1:9" s="501" customFormat="1" ht="12.6" customHeight="1" outlineLevel="1" x14ac:dyDescent="0.2">
      <c r="A822" s="521">
        <v>176</v>
      </c>
      <c r="B822" s="510">
        <v>20011</v>
      </c>
      <c r="C822" s="511" t="s">
        <v>8543</v>
      </c>
      <c r="D822" s="512" t="s">
        <v>8544</v>
      </c>
      <c r="E822" s="510">
        <v>6</v>
      </c>
      <c r="F822" s="513">
        <v>538.1</v>
      </c>
      <c r="G822" s="514" t="str">
        <f>HYPERLINK("http://www.russtyle.net/catalog/pix/20011.jpg","фото")</f>
        <v>фото</v>
      </c>
      <c r="H822" s="515"/>
      <c r="I822" s="516"/>
    </row>
    <row r="823" spans="1:9" s="501" customFormat="1" ht="12.6" customHeight="1" outlineLevel="1" x14ac:dyDescent="0.2">
      <c r="A823" s="521">
        <v>177</v>
      </c>
      <c r="B823" s="510">
        <v>21786</v>
      </c>
      <c r="C823" s="511" t="s">
        <v>734</v>
      </c>
      <c r="D823" s="512" t="s">
        <v>735</v>
      </c>
      <c r="E823" s="510">
        <v>30</v>
      </c>
      <c r="F823" s="513">
        <v>107.4</v>
      </c>
      <c r="G823" s="514" t="str">
        <f>HYPERLINK("http://www.russtyle.net/catalog/pix/21786.jpg","фото")</f>
        <v>фото</v>
      </c>
      <c r="H823" s="515"/>
      <c r="I823" s="517" t="s">
        <v>697</v>
      </c>
    </row>
    <row r="824" spans="1:9" s="501" customFormat="1" ht="12.6" customHeight="1" outlineLevel="1" x14ac:dyDescent="0.2">
      <c r="A824" s="521">
        <v>178</v>
      </c>
      <c r="B824" s="510">
        <v>21915</v>
      </c>
      <c r="C824" s="511" t="s">
        <v>736</v>
      </c>
      <c r="D824" s="512" t="s">
        <v>737</v>
      </c>
      <c r="E824" s="510">
        <v>20</v>
      </c>
      <c r="F824" s="513">
        <v>170.1</v>
      </c>
      <c r="G824" s="514" t="str">
        <f>HYPERLINK("http://www.russtyle.net/catalog/pix/21915.jpg","фото")</f>
        <v>фото</v>
      </c>
      <c r="H824" s="515"/>
      <c r="I824" s="517" t="s">
        <v>697</v>
      </c>
    </row>
    <row r="825" spans="1:9" s="501" customFormat="1" ht="12.6" customHeight="1" outlineLevel="1" x14ac:dyDescent="0.2">
      <c r="A825" s="521">
        <v>179</v>
      </c>
      <c r="B825" s="510">
        <v>20452</v>
      </c>
      <c r="C825" s="511" t="s">
        <v>8545</v>
      </c>
      <c r="D825" s="512" t="s">
        <v>8546</v>
      </c>
      <c r="E825" s="510">
        <v>22</v>
      </c>
      <c r="F825" s="513">
        <v>81.8</v>
      </c>
      <c r="G825" s="514" t="str">
        <f>HYPERLINK("http://www.russtyle.net/catalog/pix/20452.jpg","фото")</f>
        <v>фото</v>
      </c>
      <c r="H825" s="515"/>
      <c r="I825" s="516"/>
    </row>
    <row r="826" spans="1:9" s="501" customFormat="1" ht="12.6" customHeight="1" outlineLevel="1" x14ac:dyDescent="0.2">
      <c r="A826" s="521">
        <v>180</v>
      </c>
      <c r="B826" s="510">
        <v>20163</v>
      </c>
      <c r="C826" s="511" t="s">
        <v>8547</v>
      </c>
      <c r="D826" s="512" t="s">
        <v>8548</v>
      </c>
      <c r="E826" s="510">
        <v>14</v>
      </c>
      <c r="F826" s="513">
        <v>115.3</v>
      </c>
      <c r="G826" s="514" t="str">
        <f>HYPERLINK("http://www.russtyle.net/catalog/pix/20163.jpg","фото")</f>
        <v>фото</v>
      </c>
      <c r="H826" s="515"/>
      <c r="I826" s="516"/>
    </row>
    <row r="827" spans="1:9" s="501" customFormat="1" ht="12.6" customHeight="1" outlineLevel="1" x14ac:dyDescent="0.2">
      <c r="A827" s="521">
        <v>181</v>
      </c>
      <c r="B827" s="510">
        <v>20159</v>
      </c>
      <c r="C827" s="511" t="s">
        <v>1666</v>
      </c>
      <c r="D827" s="512" t="s">
        <v>1667</v>
      </c>
      <c r="E827" s="510">
        <v>12</v>
      </c>
      <c r="F827" s="513">
        <v>164.3</v>
      </c>
      <c r="G827" s="514" t="str">
        <f>HYPERLINK("http://www.russtyle.net/catalog/pix/20159.jpg","фото")</f>
        <v>фото</v>
      </c>
      <c r="H827" s="515"/>
      <c r="I827" s="516"/>
    </row>
    <row r="828" spans="1:9" s="501" customFormat="1" ht="12.6" customHeight="1" outlineLevel="1" x14ac:dyDescent="0.2">
      <c r="A828" s="521">
        <v>182</v>
      </c>
      <c r="B828" s="510">
        <v>22096</v>
      </c>
      <c r="C828" s="511" t="s">
        <v>8549</v>
      </c>
      <c r="D828" s="512" t="s">
        <v>8550</v>
      </c>
      <c r="E828" s="510">
        <v>24</v>
      </c>
      <c r="F828" s="513">
        <v>84.4</v>
      </c>
      <c r="G828" s="514" t="str">
        <f>HYPERLINK("http://www.russtyle.net/catalog/pix/22096.jpg","фото")</f>
        <v>фото</v>
      </c>
      <c r="H828" s="515"/>
      <c r="I828" s="516"/>
    </row>
    <row r="829" spans="1:9" s="501" customFormat="1" ht="12.6" customHeight="1" outlineLevel="1" x14ac:dyDescent="0.2">
      <c r="A829" s="521">
        <v>183</v>
      </c>
      <c r="B829" s="510">
        <v>20748</v>
      </c>
      <c r="C829" s="511" t="s">
        <v>738</v>
      </c>
      <c r="D829" s="512" t="s">
        <v>739</v>
      </c>
      <c r="E829" s="510">
        <v>27</v>
      </c>
      <c r="F829" s="513">
        <v>40.1</v>
      </c>
      <c r="G829" s="514" t="str">
        <f>HYPERLINK("http://www.russtyle.net/catalog/pix/20748.jpg","фото")</f>
        <v>фото</v>
      </c>
      <c r="H829" s="515"/>
      <c r="I829" s="516"/>
    </row>
    <row r="830" spans="1:9" s="501" customFormat="1" ht="12.6" customHeight="1" outlineLevel="1" x14ac:dyDescent="0.2">
      <c r="A830" s="521">
        <v>184</v>
      </c>
      <c r="B830" s="510">
        <v>20749</v>
      </c>
      <c r="C830" s="511" t="s">
        <v>8551</v>
      </c>
      <c r="D830" s="512" t="s">
        <v>8552</v>
      </c>
      <c r="E830" s="510">
        <v>22</v>
      </c>
      <c r="F830" s="513">
        <v>53.5</v>
      </c>
      <c r="G830" s="514" t="str">
        <f>HYPERLINK("http://www.russtyle.net/catalog/pix/20749.jpg","фото")</f>
        <v>фото</v>
      </c>
      <c r="H830" s="515"/>
      <c r="I830" s="516"/>
    </row>
    <row r="831" spans="1:9" s="501" customFormat="1" ht="12.6" customHeight="1" outlineLevel="1" x14ac:dyDescent="0.2">
      <c r="A831" s="521">
        <v>185</v>
      </c>
      <c r="B831" s="510">
        <v>21014</v>
      </c>
      <c r="C831" s="511" t="s">
        <v>1668</v>
      </c>
      <c r="D831" s="512" t="s">
        <v>1669</v>
      </c>
      <c r="E831" s="510">
        <v>12</v>
      </c>
      <c r="F831" s="513">
        <v>127.9</v>
      </c>
      <c r="G831" s="514" t="str">
        <f>HYPERLINK("http://www.russtyle.net/catalog/pix/21014.jpg","фото")</f>
        <v>фото</v>
      </c>
      <c r="H831" s="515"/>
      <c r="I831" s="516"/>
    </row>
    <row r="832" spans="1:9" s="501" customFormat="1" ht="12.6" customHeight="1" outlineLevel="1" x14ac:dyDescent="0.2">
      <c r="A832" s="521">
        <v>186</v>
      </c>
      <c r="B832" s="510">
        <v>20152</v>
      </c>
      <c r="C832" s="511" t="s">
        <v>1670</v>
      </c>
      <c r="D832" s="512" t="s">
        <v>1671</v>
      </c>
      <c r="E832" s="510">
        <v>18</v>
      </c>
      <c r="F832" s="513">
        <v>75</v>
      </c>
      <c r="G832" s="514" t="str">
        <f>HYPERLINK("http://www.russtyle.net/catalog/pix/20152.jpg","фото")</f>
        <v>фото</v>
      </c>
      <c r="H832" s="515"/>
      <c r="I832" s="516"/>
    </row>
    <row r="833" spans="1:9" s="501" customFormat="1" ht="22.35" customHeight="1" outlineLevel="1" x14ac:dyDescent="0.2">
      <c r="A833" s="521">
        <v>187</v>
      </c>
      <c r="B833" s="510">
        <v>20160</v>
      </c>
      <c r="C833" s="511" t="s">
        <v>1672</v>
      </c>
      <c r="D833" s="512" t="s">
        <v>1673</v>
      </c>
      <c r="E833" s="510">
        <v>10</v>
      </c>
      <c r="F833" s="513">
        <v>117.8</v>
      </c>
      <c r="G833" s="514" t="str">
        <f>HYPERLINK("http://www.russtyle.net/catalog/pix/20160.jpg","фото")</f>
        <v>фото</v>
      </c>
      <c r="H833" s="515"/>
      <c r="I833" s="516"/>
    </row>
    <row r="834" spans="1:9" s="501" customFormat="1" ht="12.6" customHeight="1" outlineLevel="1" x14ac:dyDescent="0.2">
      <c r="A834" s="521">
        <v>188</v>
      </c>
      <c r="B834" s="510">
        <v>21871</v>
      </c>
      <c r="C834" s="511" t="s">
        <v>1674</v>
      </c>
      <c r="D834" s="512" t="s">
        <v>1675</v>
      </c>
      <c r="E834" s="510">
        <v>20</v>
      </c>
      <c r="F834" s="513">
        <v>82.6</v>
      </c>
      <c r="G834" s="514" t="str">
        <f>HYPERLINK("http://www.russtyle.net/catalog/pix/21871.jpg","фото")</f>
        <v>фото</v>
      </c>
      <c r="H834" s="515"/>
      <c r="I834" s="516"/>
    </row>
    <row r="835" spans="1:9" s="501" customFormat="1" ht="22.35" customHeight="1" outlineLevel="1" x14ac:dyDescent="0.2">
      <c r="A835" s="521">
        <v>189</v>
      </c>
      <c r="B835" s="510">
        <v>20224</v>
      </c>
      <c r="C835" s="511" t="s">
        <v>1676</v>
      </c>
      <c r="D835" s="512" t="s">
        <v>1677</v>
      </c>
      <c r="E835" s="510">
        <v>12</v>
      </c>
      <c r="F835" s="513">
        <v>103</v>
      </c>
      <c r="G835" s="514" t="str">
        <f>HYPERLINK("http://www.russtyle.net/catalog/pix/20224.jpg","фото")</f>
        <v>фото</v>
      </c>
      <c r="H835" s="515"/>
      <c r="I835" s="516"/>
    </row>
    <row r="836" spans="1:9" s="501" customFormat="1" ht="12.6" customHeight="1" outlineLevel="1" x14ac:dyDescent="0.2">
      <c r="A836" s="521">
        <v>190</v>
      </c>
      <c r="B836" s="510">
        <v>20154</v>
      </c>
      <c r="C836" s="511" t="s">
        <v>8553</v>
      </c>
      <c r="D836" s="512" t="s">
        <v>8554</v>
      </c>
      <c r="E836" s="510">
        <v>30</v>
      </c>
      <c r="F836" s="513">
        <v>64.900000000000006</v>
      </c>
      <c r="G836" s="514" t="str">
        <f>HYPERLINK("http://www.russtyle.net/catalog/pix/20154.jpg","фото")</f>
        <v>фото</v>
      </c>
      <c r="H836" s="515"/>
      <c r="I836" s="516"/>
    </row>
    <row r="837" spans="1:9" s="501" customFormat="1" ht="12.6" customHeight="1" outlineLevel="1" x14ac:dyDescent="0.2">
      <c r="A837" s="521">
        <v>191</v>
      </c>
      <c r="B837" s="510">
        <v>22093</v>
      </c>
      <c r="C837" s="511" t="s">
        <v>1678</v>
      </c>
      <c r="D837" s="512" t="s">
        <v>1679</v>
      </c>
      <c r="E837" s="510">
        <v>12</v>
      </c>
      <c r="F837" s="513">
        <v>142.5</v>
      </c>
      <c r="G837" s="514" t="str">
        <f>HYPERLINK("http://www.russtyle.net/catalog/pix/22093.jpg","фото")</f>
        <v>фото</v>
      </c>
      <c r="H837" s="515"/>
      <c r="I837" s="516"/>
    </row>
    <row r="838" spans="1:9" s="501" customFormat="1" ht="12.6" customHeight="1" outlineLevel="1" x14ac:dyDescent="0.2">
      <c r="A838" s="521">
        <v>192</v>
      </c>
      <c r="B838" s="510">
        <v>20155</v>
      </c>
      <c r="C838" s="511" t="s">
        <v>8555</v>
      </c>
      <c r="D838" s="512" t="s">
        <v>8556</v>
      </c>
      <c r="E838" s="510">
        <v>30</v>
      </c>
      <c r="F838" s="513">
        <v>64.599999999999994</v>
      </c>
      <c r="G838" s="514" t="str">
        <f>HYPERLINK("http://www.russtyle.net/catalog/pix/20155.jpg","фото")</f>
        <v>фото</v>
      </c>
      <c r="H838" s="515"/>
      <c r="I838" s="516"/>
    </row>
    <row r="839" spans="1:9" s="501" customFormat="1" ht="22.35" customHeight="1" outlineLevel="1" x14ac:dyDescent="0.2">
      <c r="A839" s="521">
        <v>193</v>
      </c>
      <c r="B839" s="510">
        <v>21872</v>
      </c>
      <c r="C839" s="511" t="s">
        <v>1680</v>
      </c>
      <c r="D839" s="512" t="s">
        <v>1681</v>
      </c>
      <c r="E839" s="510">
        <v>12</v>
      </c>
      <c r="F839" s="513">
        <v>116.9</v>
      </c>
      <c r="G839" s="514" t="str">
        <f>HYPERLINK("http://www.russtyle.net/catalog/pix/21872.jpg","фото")</f>
        <v>фото</v>
      </c>
      <c r="H839" s="515"/>
      <c r="I839" s="516"/>
    </row>
    <row r="840" spans="1:9" s="501" customFormat="1" ht="12.6" customHeight="1" outlineLevel="1" x14ac:dyDescent="0.2">
      <c r="A840" s="521">
        <v>194</v>
      </c>
      <c r="B840" s="510">
        <v>21705</v>
      </c>
      <c r="C840" s="511" t="s">
        <v>8724</v>
      </c>
      <c r="D840" s="512" t="s">
        <v>8725</v>
      </c>
      <c r="E840" s="510">
        <v>30</v>
      </c>
      <c r="F840" s="513">
        <v>123.6</v>
      </c>
      <c r="G840" s="514" t="str">
        <f>HYPERLINK("http://www.russtyle.net/catalog/pix/21705.jpg","фото")</f>
        <v>фото</v>
      </c>
      <c r="H840" s="515"/>
      <c r="I840" s="516"/>
    </row>
    <row r="841" spans="1:9" s="501" customFormat="1" ht="15.75" customHeight="1" x14ac:dyDescent="0.25">
      <c r="A841" s="496"/>
      <c r="B841" s="497">
        <v>9999992</v>
      </c>
      <c r="C841" s="498"/>
      <c r="D841" s="499" t="s">
        <v>5308</v>
      </c>
      <c r="E841" s="498"/>
      <c r="F841" s="498"/>
      <c r="G841" s="498"/>
      <c r="H841" s="500"/>
      <c r="I841" s="500"/>
    </row>
    <row r="842" spans="1:9" s="501" customFormat="1" ht="12.6" customHeight="1" outlineLevel="1" x14ac:dyDescent="0.2">
      <c r="A842" s="521">
        <v>1</v>
      </c>
      <c r="B842" s="510">
        <v>502807</v>
      </c>
      <c r="C842" s="511" t="s">
        <v>7925</v>
      </c>
      <c r="D842" s="512" t="s">
        <v>7926</v>
      </c>
      <c r="E842" s="511"/>
      <c r="F842" s="513">
        <v>546.5</v>
      </c>
      <c r="G842" s="514" t="str">
        <f>HYPERLINK("http://www.russtyle.net/catalog/pix/502807.jpg","фото")</f>
        <v>фото</v>
      </c>
      <c r="H842" s="515"/>
      <c r="I842" s="516"/>
    </row>
    <row r="843" spans="1:9" s="501" customFormat="1" ht="12.6" customHeight="1" outlineLevel="1" x14ac:dyDescent="0.2">
      <c r="A843" s="521">
        <v>2</v>
      </c>
      <c r="B843" s="510">
        <v>502818</v>
      </c>
      <c r="C843" s="511" t="s">
        <v>525</v>
      </c>
      <c r="D843" s="512" t="s">
        <v>526</v>
      </c>
      <c r="E843" s="511"/>
      <c r="F843" s="513">
        <v>163.4</v>
      </c>
      <c r="G843" s="514" t="str">
        <f>HYPERLINK("http://www.russtyle.net/catalog/pix/502818.jpg","фото")</f>
        <v>фото</v>
      </c>
      <c r="H843" s="515"/>
      <c r="I843" s="516"/>
    </row>
    <row r="844" spans="1:9" s="501" customFormat="1" ht="12.6" customHeight="1" outlineLevel="1" x14ac:dyDescent="0.2">
      <c r="A844" s="521">
        <v>3</v>
      </c>
      <c r="B844" s="510">
        <v>503286</v>
      </c>
      <c r="C844" s="511" t="s">
        <v>527</v>
      </c>
      <c r="D844" s="512" t="s">
        <v>528</v>
      </c>
      <c r="E844" s="510">
        <v>80</v>
      </c>
      <c r="F844" s="513">
        <v>163.4</v>
      </c>
      <c r="G844" s="514" t="str">
        <f>HYPERLINK("http://www.russtyle.net/catalog/pix/503286.jpg","фото")</f>
        <v>фото</v>
      </c>
      <c r="H844" s="515"/>
      <c r="I844" s="516"/>
    </row>
    <row r="845" spans="1:9" s="501" customFormat="1" ht="12.6" customHeight="1" outlineLevel="1" x14ac:dyDescent="0.2">
      <c r="A845" s="521">
        <v>4</v>
      </c>
      <c r="B845" s="510">
        <v>502819</v>
      </c>
      <c r="C845" s="511" t="s">
        <v>529</v>
      </c>
      <c r="D845" s="512" t="s">
        <v>530</v>
      </c>
      <c r="E845" s="511"/>
      <c r="F845" s="513">
        <v>163.4</v>
      </c>
      <c r="G845" s="514" t="str">
        <f>HYPERLINK("http://www.russtyle.net/catalog/pix/502819.jpg","фото")</f>
        <v>фото</v>
      </c>
      <c r="H845" s="515"/>
      <c r="I845" s="516"/>
    </row>
    <row r="846" spans="1:9" s="501" customFormat="1" ht="12.6" customHeight="1" outlineLevel="1" x14ac:dyDescent="0.2">
      <c r="A846" s="521">
        <v>5</v>
      </c>
      <c r="B846" s="510">
        <v>502784</v>
      </c>
      <c r="C846" s="511" t="s">
        <v>6601</v>
      </c>
      <c r="D846" s="512" t="s">
        <v>6602</v>
      </c>
      <c r="E846" s="511"/>
      <c r="F846" s="513">
        <v>305.89999999999998</v>
      </c>
      <c r="G846" s="514" t="str">
        <f>HYPERLINK("http://www.russtyle.net/catalog/pix/502784.jpg","фото")</f>
        <v>фото</v>
      </c>
      <c r="H846" s="515"/>
      <c r="I846" s="516"/>
    </row>
    <row r="847" spans="1:9" s="501" customFormat="1" ht="12.6" customHeight="1" outlineLevel="1" x14ac:dyDescent="0.2">
      <c r="A847" s="521">
        <v>6</v>
      </c>
      <c r="B847" s="510">
        <v>502716</v>
      </c>
      <c r="C847" s="511" t="s">
        <v>6655</v>
      </c>
      <c r="D847" s="512" t="s">
        <v>6656</v>
      </c>
      <c r="E847" s="511"/>
      <c r="F847" s="513">
        <v>590.6</v>
      </c>
      <c r="G847" s="514" t="str">
        <f>HYPERLINK("http://www.russtyle.net/catalog/pix/502716.jpg","фото")</f>
        <v>фото</v>
      </c>
      <c r="H847" s="515"/>
      <c r="I847" s="516"/>
    </row>
    <row r="848" spans="1:9" s="501" customFormat="1" ht="12.6" customHeight="1" outlineLevel="1" x14ac:dyDescent="0.2">
      <c r="A848" s="521">
        <v>7</v>
      </c>
      <c r="B848" s="510">
        <v>502713</v>
      </c>
      <c r="C848" s="511" t="s">
        <v>7152</v>
      </c>
      <c r="D848" s="512" t="s">
        <v>7153</v>
      </c>
      <c r="E848" s="511"/>
      <c r="F848" s="513">
        <v>258.89999999999998</v>
      </c>
      <c r="G848" s="514" t="str">
        <f>HYPERLINK("http://www.russtyle.net/catalog/pix/502713.jpg","фото")</f>
        <v>фото</v>
      </c>
      <c r="H848" s="515"/>
      <c r="I848" s="516"/>
    </row>
    <row r="849" spans="1:9" s="501" customFormat="1" ht="15.75" customHeight="1" x14ac:dyDescent="0.25">
      <c r="A849" s="496"/>
      <c r="B849" s="497">
        <v>9999996</v>
      </c>
      <c r="C849" s="498"/>
      <c r="D849" s="499" t="s">
        <v>5519</v>
      </c>
      <c r="E849" s="498"/>
      <c r="F849" s="498"/>
      <c r="G849" s="498"/>
      <c r="H849" s="500"/>
      <c r="I849" s="500"/>
    </row>
    <row r="850" spans="1:9" s="501" customFormat="1" ht="12.6" customHeight="1" outlineLevel="1" x14ac:dyDescent="0.2">
      <c r="A850" s="521">
        <v>1</v>
      </c>
      <c r="B850" s="510">
        <v>501304</v>
      </c>
      <c r="C850" s="511" t="s">
        <v>5520</v>
      </c>
      <c r="D850" s="512" t="s">
        <v>5521</v>
      </c>
      <c r="E850" s="510">
        <v>50</v>
      </c>
      <c r="F850" s="513">
        <v>733.2</v>
      </c>
      <c r="G850" s="514" t="str">
        <f>HYPERLINK("http://www.russtyle.net/catalog/pix/501304.jpg","фото")</f>
        <v>фото</v>
      </c>
      <c r="H850" s="515"/>
      <c r="I850" s="516"/>
    </row>
    <row r="851" spans="1:9" s="501" customFormat="1" ht="12.6" customHeight="1" outlineLevel="1" x14ac:dyDescent="0.2">
      <c r="A851" s="521">
        <v>2</v>
      </c>
      <c r="B851" s="510">
        <v>501287</v>
      </c>
      <c r="C851" s="511" t="s">
        <v>5522</v>
      </c>
      <c r="D851" s="512" t="s">
        <v>5523</v>
      </c>
      <c r="E851" s="510">
        <v>50</v>
      </c>
      <c r="F851" s="513">
        <v>733.2</v>
      </c>
      <c r="G851" s="514" t="str">
        <f>HYPERLINK("http://www.russtyle.net/catalog/pix/501287.jpg","фото")</f>
        <v>фото</v>
      </c>
      <c r="H851" s="515"/>
      <c r="I851" s="516"/>
    </row>
    <row r="852" spans="1:9" s="501" customFormat="1" ht="12.6" customHeight="1" outlineLevel="1" x14ac:dyDescent="0.2">
      <c r="A852" s="521">
        <v>3</v>
      </c>
      <c r="B852" s="510">
        <v>501224</v>
      </c>
      <c r="C852" s="511" t="s">
        <v>5524</v>
      </c>
      <c r="D852" s="512" t="s">
        <v>5525</v>
      </c>
      <c r="E852" s="510">
        <v>50</v>
      </c>
      <c r="F852" s="513">
        <v>369.8</v>
      </c>
      <c r="G852" s="514" t="str">
        <f>HYPERLINK("http://www.russtyle.net/catalog/pix/501224.jpg","фото")</f>
        <v>фото</v>
      </c>
      <c r="H852" s="515"/>
      <c r="I852" s="516"/>
    </row>
    <row r="853" spans="1:9" s="501" customFormat="1" ht="12.6" customHeight="1" outlineLevel="1" x14ac:dyDescent="0.2">
      <c r="A853" s="521">
        <v>4</v>
      </c>
      <c r="B853" s="510">
        <v>501288</v>
      </c>
      <c r="C853" s="511" t="s">
        <v>5526</v>
      </c>
      <c r="D853" s="512" t="s">
        <v>5527</v>
      </c>
      <c r="E853" s="510">
        <v>50</v>
      </c>
      <c r="F853" s="513">
        <v>733.2</v>
      </c>
      <c r="G853" s="514" t="str">
        <f>HYPERLINK("http://www.russtyle.net/catalog/pix/501288.jpg","фото")</f>
        <v>фото</v>
      </c>
      <c r="H853" s="515"/>
      <c r="I853" s="516"/>
    </row>
    <row r="854" spans="1:9" s="501" customFormat="1" ht="12.6" customHeight="1" outlineLevel="1" x14ac:dyDescent="0.2">
      <c r="A854" s="521">
        <v>5</v>
      </c>
      <c r="B854" s="510">
        <v>501308</v>
      </c>
      <c r="C854" s="511" t="s">
        <v>5528</v>
      </c>
      <c r="D854" s="512" t="s">
        <v>5529</v>
      </c>
      <c r="E854" s="510">
        <v>50</v>
      </c>
      <c r="F854" s="513">
        <v>733.2</v>
      </c>
      <c r="G854" s="514" t="str">
        <f>HYPERLINK("http://www.russtyle.net/catalog/pix/501308.jpg","фото")</f>
        <v>фото</v>
      </c>
      <c r="H854" s="515"/>
      <c r="I854" s="516"/>
    </row>
    <row r="855" spans="1:9" s="501" customFormat="1" ht="12.6" customHeight="1" outlineLevel="1" x14ac:dyDescent="0.2">
      <c r="A855" s="521">
        <v>6</v>
      </c>
      <c r="B855" s="510">
        <v>501254</v>
      </c>
      <c r="C855" s="511" t="s">
        <v>5530</v>
      </c>
      <c r="D855" s="512" t="s">
        <v>5531</v>
      </c>
      <c r="E855" s="510">
        <v>50</v>
      </c>
      <c r="F855" s="513">
        <v>422.9</v>
      </c>
      <c r="G855" s="514" t="str">
        <f>HYPERLINK("http://www.russtyle.net/catalog/pix/501254.jpg","фото")</f>
        <v>фото</v>
      </c>
      <c r="H855" s="515"/>
      <c r="I855" s="516"/>
    </row>
    <row r="856" spans="1:9" s="501" customFormat="1" ht="12.6" customHeight="1" outlineLevel="1" x14ac:dyDescent="0.2">
      <c r="A856" s="521">
        <v>7</v>
      </c>
      <c r="B856" s="510">
        <v>501261</v>
      </c>
      <c r="C856" s="511" t="s">
        <v>5532</v>
      </c>
      <c r="D856" s="512" t="s">
        <v>5422</v>
      </c>
      <c r="E856" s="511"/>
      <c r="F856" s="513">
        <v>422.9</v>
      </c>
      <c r="G856" s="514" t="str">
        <f>HYPERLINK("http://www.russtyle.net/catalog/pix/501261.jpg","фото")</f>
        <v>фото</v>
      </c>
      <c r="H856" s="515"/>
      <c r="I856" s="516"/>
    </row>
    <row r="857" spans="1:9" s="501" customFormat="1" ht="12.6" customHeight="1" outlineLevel="1" x14ac:dyDescent="0.2">
      <c r="A857" s="521">
        <v>8</v>
      </c>
      <c r="B857" s="510">
        <v>501477</v>
      </c>
      <c r="C857" s="511" t="s">
        <v>5423</v>
      </c>
      <c r="D857" s="512" t="s">
        <v>5424</v>
      </c>
      <c r="E857" s="511"/>
      <c r="F857" s="519">
        <v>1570.4</v>
      </c>
      <c r="G857" s="514" t="str">
        <f>HYPERLINK("http://www.russtyle.net/catalog/pix/501477.jpg","фото")</f>
        <v>фото</v>
      </c>
      <c r="H857" s="515"/>
      <c r="I857" s="516"/>
    </row>
    <row r="858" spans="1:9" s="501" customFormat="1" ht="12.6" customHeight="1" outlineLevel="1" x14ac:dyDescent="0.2">
      <c r="A858" s="521">
        <v>9</v>
      </c>
      <c r="B858" s="510">
        <v>501474</v>
      </c>
      <c r="C858" s="511" t="s">
        <v>5425</v>
      </c>
      <c r="D858" s="512" t="s">
        <v>5426</v>
      </c>
      <c r="E858" s="510">
        <v>20</v>
      </c>
      <c r="F858" s="519">
        <v>1477.5</v>
      </c>
      <c r="G858" s="514" t="str">
        <f>HYPERLINK("http://www.russtyle.net/catalog/pix/501474.jpg","фото")</f>
        <v>фото</v>
      </c>
      <c r="H858" s="515"/>
      <c r="I858" s="516"/>
    </row>
    <row r="859" spans="1:9" s="501" customFormat="1" ht="12.6" customHeight="1" outlineLevel="1" x14ac:dyDescent="0.2">
      <c r="A859" s="521">
        <v>10</v>
      </c>
      <c r="B859" s="510">
        <v>501284</v>
      </c>
      <c r="C859" s="511" t="s">
        <v>7790</v>
      </c>
      <c r="D859" s="512" t="s">
        <v>7791</v>
      </c>
      <c r="E859" s="511"/>
      <c r="F859" s="513">
        <v>422.9</v>
      </c>
      <c r="G859" s="514" t="str">
        <f>HYPERLINK("http://www.russtyle.net/catalog/pix/501284.jpg","фото")</f>
        <v>фото</v>
      </c>
      <c r="H859" s="515"/>
      <c r="I859" s="516"/>
    </row>
    <row r="860" spans="1:9" s="501" customFormat="1" ht="15.75" customHeight="1" x14ac:dyDescent="0.25">
      <c r="A860" s="496"/>
      <c r="B860" s="497">
        <v>990204</v>
      </c>
      <c r="C860" s="498"/>
      <c r="D860" s="499" t="s">
        <v>6764</v>
      </c>
      <c r="E860" s="498"/>
      <c r="F860" s="498"/>
      <c r="G860" s="498"/>
      <c r="H860" s="500"/>
      <c r="I860" s="500"/>
    </row>
    <row r="861" spans="1:9" s="501" customFormat="1" ht="12.6" customHeight="1" outlineLevel="1" x14ac:dyDescent="0.2">
      <c r="A861" s="521">
        <v>1</v>
      </c>
      <c r="B861" s="510">
        <v>23628</v>
      </c>
      <c r="C861" s="511" t="s">
        <v>7875</v>
      </c>
      <c r="D861" s="512" t="s">
        <v>8726</v>
      </c>
      <c r="E861" s="510">
        <v>10</v>
      </c>
      <c r="F861" s="513">
        <v>159.19999999999999</v>
      </c>
      <c r="G861" s="514" t="str">
        <f>HYPERLINK("http://www.russtyle.net/catalog/pix/23628.jpg","фото")</f>
        <v>фото</v>
      </c>
      <c r="H861" s="515"/>
      <c r="I861" s="516"/>
    </row>
    <row r="862" spans="1:9" s="501" customFormat="1" ht="12.6" customHeight="1" outlineLevel="1" x14ac:dyDescent="0.2">
      <c r="A862" s="521">
        <v>2</v>
      </c>
      <c r="B862" s="510">
        <v>23611</v>
      </c>
      <c r="C862" s="511" t="s">
        <v>740</v>
      </c>
      <c r="D862" s="512" t="s">
        <v>741</v>
      </c>
      <c r="E862" s="510">
        <v>10</v>
      </c>
      <c r="F862" s="513">
        <v>159.19999999999999</v>
      </c>
      <c r="G862" s="514" t="str">
        <f>HYPERLINK("http://www.russtyle.net/catalog/pix/23611.jpg","фото")</f>
        <v>фото</v>
      </c>
      <c r="H862" s="515"/>
      <c r="I862" s="516"/>
    </row>
    <row r="863" spans="1:9" s="501" customFormat="1" ht="12.6" customHeight="1" outlineLevel="1" x14ac:dyDescent="0.2">
      <c r="A863" s="521">
        <v>3</v>
      </c>
      <c r="B863" s="510">
        <v>23627</v>
      </c>
      <c r="C863" s="511" t="s">
        <v>7875</v>
      </c>
      <c r="D863" s="512" t="s">
        <v>1222</v>
      </c>
      <c r="E863" s="510">
        <v>10</v>
      </c>
      <c r="F863" s="513">
        <v>159.19999999999999</v>
      </c>
      <c r="G863" s="514" t="str">
        <f>HYPERLINK("http://www.russtyle.net/catalog/pix/23627.jpg","фото")</f>
        <v>фото</v>
      </c>
      <c r="H863" s="515"/>
      <c r="I863" s="516"/>
    </row>
    <row r="864" spans="1:9" s="501" customFormat="1" ht="12.6" customHeight="1" outlineLevel="1" x14ac:dyDescent="0.2">
      <c r="A864" s="521">
        <v>4</v>
      </c>
      <c r="B864" s="510">
        <v>23625</v>
      </c>
      <c r="C864" s="511" t="s">
        <v>7875</v>
      </c>
      <c r="D864" s="512" t="s">
        <v>5226</v>
      </c>
      <c r="E864" s="510">
        <v>10</v>
      </c>
      <c r="F864" s="513">
        <v>159.19999999999999</v>
      </c>
      <c r="G864" s="514" t="str">
        <f>HYPERLINK("http://www.russtyle.net/catalog/pix/23625.jpg","фото")</f>
        <v>фото</v>
      </c>
      <c r="H864" s="515"/>
      <c r="I864" s="516"/>
    </row>
    <row r="865" spans="1:9" s="501" customFormat="1" ht="12.6" customHeight="1" outlineLevel="1" x14ac:dyDescent="0.2">
      <c r="A865" s="521">
        <v>5</v>
      </c>
      <c r="B865" s="510">
        <v>70999</v>
      </c>
      <c r="C865" s="511" t="s">
        <v>742</v>
      </c>
      <c r="D865" s="512" t="s">
        <v>743</v>
      </c>
      <c r="E865" s="510">
        <v>10</v>
      </c>
      <c r="F865" s="513">
        <v>159.19999999999999</v>
      </c>
      <c r="G865" s="514" t="str">
        <f>HYPERLINK("http://www.russtyle.net/catalog/pix/70999.jpg","фото")</f>
        <v>фото</v>
      </c>
      <c r="H865" s="515"/>
      <c r="I865" s="516"/>
    </row>
    <row r="866" spans="1:9" s="501" customFormat="1" ht="12.6" customHeight="1" outlineLevel="1" x14ac:dyDescent="0.2">
      <c r="A866" s="521">
        <v>6</v>
      </c>
      <c r="B866" s="510">
        <v>23626</v>
      </c>
      <c r="C866" s="511" t="s">
        <v>7875</v>
      </c>
      <c r="D866" s="512" t="s">
        <v>1223</v>
      </c>
      <c r="E866" s="510">
        <v>10</v>
      </c>
      <c r="F866" s="513">
        <v>159.19999999999999</v>
      </c>
      <c r="G866" s="514" t="str">
        <f>HYPERLINK("http://www.russtyle.net/catalog/pix/23626.jpg","фото")</f>
        <v>фото</v>
      </c>
      <c r="H866" s="515"/>
      <c r="I866" s="516"/>
    </row>
    <row r="867" spans="1:9" s="501" customFormat="1" ht="12.6" customHeight="1" outlineLevel="1" x14ac:dyDescent="0.2">
      <c r="A867" s="521">
        <v>7</v>
      </c>
      <c r="B867" s="510">
        <v>70998</v>
      </c>
      <c r="C867" s="511" t="s">
        <v>6625</v>
      </c>
      <c r="D867" s="512" t="s">
        <v>6626</v>
      </c>
      <c r="E867" s="510">
        <v>10</v>
      </c>
      <c r="F867" s="513">
        <v>165.5</v>
      </c>
      <c r="G867" s="514" t="str">
        <f>HYPERLINK("http://www.russtyle.net/catalog/pix/70998.jpg","фото")</f>
        <v>фото</v>
      </c>
      <c r="H867" s="515"/>
      <c r="I867" s="516"/>
    </row>
    <row r="868" spans="1:9" s="501" customFormat="1" ht="12.6" customHeight="1" outlineLevel="1" x14ac:dyDescent="0.2">
      <c r="A868" s="521">
        <v>8</v>
      </c>
      <c r="B868" s="510">
        <v>23617</v>
      </c>
      <c r="C868" s="511" t="s">
        <v>744</v>
      </c>
      <c r="D868" s="512" t="s">
        <v>745</v>
      </c>
      <c r="E868" s="510">
        <v>10</v>
      </c>
      <c r="F868" s="513">
        <v>165.5</v>
      </c>
      <c r="G868" s="514" t="str">
        <f>HYPERLINK("http://www.russtyle.net/catalog/pix/23617.jpg","фото")</f>
        <v>фото</v>
      </c>
      <c r="H868" s="515"/>
      <c r="I868" s="517" t="s">
        <v>3759</v>
      </c>
    </row>
    <row r="869" spans="1:9" s="501" customFormat="1" ht="12.6" customHeight="1" outlineLevel="1" x14ac:dyDescent="0.2">
      <c r="A869" s="521">
        <v>9</v>
      </c>
      <c r="B869" s="510">
        <v>71011</v>
      </c>
      <c r="C869" s="511" t="s">
        <v>3011</v>
      </c>
      <c r="D869" s="512" t="s">
        <v>3012</v>
      </c>
      <c r="E869" s="510">
        <v>10</v>
      </c>
      <c r="F869" s="513">
        <v>165.5</v>
      </c>
      <c r="G869" s="514" t="str">
        <f>HYPERLINK("http://www.russtyle.net/catalog/pix/71011.jpg","фото")</f>
        <v>фото</v>
      </c>
      <c r="H869" s="515"/>
      <c r="I869" s="516"/>
    </row>
    <row r="870" spans="1:9" s="501" customFormat="1" ht="12.6" customHeight="1" outlineLevel="1" x14ac:dyDescent="0.2">
      <c r="A870" s="521">
        <v>10</v>
      </c>
      <c r="B870" s="510">
        <v>23608</v>
      </c>
      <c r="C870" s="511" t="s">
        <v>746</v>
      </c>
      <c r="D870" s="512" t="s">
        <v>747</v>
      </c>
      <c r="E870" s="510">
        <v>10</v>
      </c>
      <c r="F870" s="513">
        <v>165.5</v>
      </c>
      <c r="G870" s="514" t="str">
        <f>HYPERLINK("http://www.russtyle.net/catalog/pix/23608.jpg","фото")</f>
        <v>фото</v>
      </c>
      <c r="H870" s="515"/>
      <c r="I870" s="516"/>
    </row>
    <row r="871" spans="1:9" s="501" customFormat="1" ht="15.75" customHeight="1" x14ac:dyDescent="0.25">
      <c r="A871" s="496"/>
      <c r="B871" s="497">
        <v>9999988</v>
      </c>
      <c r="C871" s="498"/>
      <c r="D871" s="499" t="s">
        <v>10366</v>
      </c>
      <c r="E871" s="498"/>
      <c r="F871" s="498"/>
      <c r="G871" s="498"/>
      <c r="H871" s="500"/>
      <c r="I871" s="500"/>
    </row>
    <row r="872" spans="1:9" s="501" customFormat="1" ht="12.6" customHeight="1" outlineLevel="1" x14ac:dyDescent="0.2">
      <c r="A872" s="521">
        <v>1</v>
      </c>
      <c r="B872" s="510">
        <v>504165</v>
      </c>
      <c r="C872" s="511" t="s">
        <v>10367</v>
      </c>
      <c r="D872" s="512" t="s">
        <v>10368</v>
      </c>
      <c r="E872" s="510">
        <v>100</v>
      </c>
      <c r="F872" s="513">
        <v>140.30000000000001</v>
      </c>
      <c r="G872" s="514" t="str">
        <f>HYPERLINK("http://www.russtyle.net/catalog/pix/504165.jpg","фото")</f>
        <v>фото</v>
      </c>
      <c r="H872" s="515"/>
      <c r="I872" s="516"/>
    </row>
    <row r="873" spans="1:9" s="501" customFormat="1" ht="12.6" customHeight="1" outlineLevel="1" x14ac:dyDescent="0.2">
      <c r="A873" s="521">
        <v>2</v>
      </c>
      <c r="B873" s="510">
        <v>504156</v>
      </c>
      <c r="C873" s="511" t="s">
        <v>10369</v>
      </c>
      <c r="D873" s="512" t="s">
        <v>10370</v>
      </c>
      <c r="E873" s="510">
        <v>64</v>
      </c>
      <c r="F873" s="513">
        <v>67.099999999999994</v>
      </c>
      <c r="G873" s="514" t="str">
        <f>HYPERLINK("http://www.russtyle.net/catalog/pix/504156.jpg","фото")</f>
        <v>фото</v>
      </c>
      <c r="H873" s="515"/>
      <c r="I873" s="516"/>
    </row>
    <row r="874" spans="1:9" s="501" customFormat="1" ht="12.6" customHeight="1" outlineLevel="1" x14ac:dyDescent="0.2">
      <c r="A874" s="521">
        <v>3</v>
      </c>
      <c r="B874" s="510">
        <v>504189</v>
      </c>
      <c r="C874" s="511" t="s">
        <v>10371</v>
      </c>
      <c r="D874" s="512" t="s">
        <v>10372</v>
      </c>
      <c r="E874" s="510">
        <v>27</v>
      </c>
      <c r="F874" s="513">
        <v>162.30000000000001</v>
      </c>
      <c r="G874" s="514" t="str">
        <f>HYPERLINK("http://www.russtyle.net/catalog/pix/504189.jpg","фото")</f>
        <v>фото</v>
      </c>
      <c r="H874" s="515"/>
      <c r="I874" s="516"/>
    </row>
    <row r="875" spans="1:9" s="501" customFormat="1" ht="15.75" customHeight="1" x14ac:dyDescent="0.25">
      <c r="A875" s="496"/>
      <c r="B875" s="497">
        <v>990011</v>
      </c>
      <c r="C875" s="498"/>
      <c r="D875" s="499" t="s">
        <v>748</v>
      </c>
      <c r="E875" s="498"/>
      <c r="F875" s="498"/>
      <c r="G875" s="498"/>
      <c r="H875" s="500"/>
      <c r="I875" s="498"/>
    </row>
    <row r="876" spans="1:9" s="501" customFormat="1" ht="12.6" customHeight="1" outlineLevel="1" x14ac:dyDescent="0.2">
      <c r="A876" s="521">
        <v>1</v>
      </c>
      <c r="B876" s="510">
        <v>38678</v>
      </c>
      <c r="C876" s="511" t="s">
        <v>749</v>
      </c>
      <c r="D876" s="512" t="s">
        <v>750</v>
      </c>
      <c r="E876" s="511"/>
      <c r="F876" s="519">
        <v>6425.1</v>
      </c>
      <c r="G876" s="523" t="str">
        <f>HYPERLINK("http://www.russtyle.net/catalog/pix/38678.jpg","фото")</f>
        <v>фото</v>
      </c>
      <c r="H876" s="515"/>
      <c r="I876" s="516"/>
    </row>
    <row r="877" spans="1:9" s="501" customFormat="1" ht="12.6" customHeight="1" outlineLevel="1" x14ac:dyDescent="0.2">
      <c r="A877" s="521">
        <v>2</v>
      </c>
      <c r="B877" s="510">
        <v>38679</v>
      </c>
      <c r="C877" s="511" t="s">
        <v>751</v>
      </c>
      <c r="D877" s="512" t="s">
        <v>752</v>
      </c>
      <c r="E877" s="511"/>
      <c r="F877" s="519">
        <v>6425.1</v>
      </c>
      <c r="G877" s="523" t="str">
        <f>HYPERLINK("http://www.russtyle.net/catalog/pix/38679.jpg","фото")</f>
        <v>фото</v>
      </c>
      <c r="H877" s="515"/>
      <c r="I877" s="516"/>
    </row>
    <row r="878" spans="1:9" s="501" customFormat="1" ht="12.6" customHeight="1" outlineLevel="1" x14ac:dyDescent="0.2">
      <c r="A878" s="521">
        <v>3</v>
      </c>
      <c r="B878" s="510">
        <v>38680</v>
      </c>
      <c r="C878" s="511" t="s">
        <v>753</v>
      </c>
      <c r="D878" s="512" t="s">
        <v>754</v>
      </c>
      <c r="E878" s="511"/>
      <c r="F878" s="519">
        <v>6425.1</v>
      </c>
      <c r="G878" s="523" t="str">
        <f>HYPERLINK("http://www.russtyle.net/catalog/pix/38680.jpg","фото")</f>
        <v>фото</v>
      </c>
      <c r="H878" s="515"/>
      <c r="I878" s="516"/>
    </row>
    <row r="879" spans="1:9" s="501" customFormat="1" ht="12.6" customHeight="1" outlineLevel="1" x14ac:dyDescent="0.2">
      <c r="A879" s="521">
        <v>4</v>
      </c>
      <c r="B879" s="510">
        <v>38681</v>
      </c>
      <c r="C879" s="511" t="s">
        <v>755</v>
      </c>
      <c r="D879" s="512" t="s">
        <v>756</v>
      </c>
      <c r="E879" s="511"/>
      <c r="F879" s="519">
        <v>6425.1</v>
      </c>
      <c r="G879" s="523" t="str">
        <f>HYPERLINK("http://www.russtyle.net/catalog/pix/38681.jpg","фото")</f>
        <v>фото</v>
      </c>
      <c r="H879" s="515"/>
      <c r="I879" s="516"/>
    </row>
    <row r="880" spans="1:9" s="501" customFormat="1" ht="12.6" customHeight="1" outlineLevel="1" x14ac:dyDescent="0.2">
      <c r="A880" s="521">
        <v>5</v>
      </c>
      <c r="B880" s="510">
        <v>38682</v>
      </c>
      <c r="C880" s="511" t="s">
        <v>757</v>
      </c>
      <c r="D880" s="512" t="s">
        <v>758</v>
      </c>
      <c r="E880" s="511"/>
      <c r="F880" s="519">
        <v>8631.7000000000007</v>
      </c>
      <c r="G880" s="523" t="str">
        <f>HYPERLINK("http://www.russtyle.net/catalog/pix/38682.jpg","фото")</f>
        <v>фото</v>
      </c>
      <c r="H880" s="515"/>
      <c r="I880" s="516"/>
    </row>
    <row r="881" spans="1:9" s="501" customFormat="1" ht="12.6" customHeight="1" outlineLevel="1" x14ac:dyDescent="0.2">
      <c r="A881" s="521">
        <v>6</v>
      </c>
      <c r="B881" s="510">
        <v>38683</v>
      </c>
      <c r="C881" s="511" t="s">
        <v>759</v>
      </c>
      <c r="D881" s="512" t="s">
        <v>760</v>
      </c>
      <c r="E881" s="511"/>
      <c r="F881" s="519">
        <v>8631.7000000000007</v>
      </c>
      <c r="G881" s="523" t="str">
        <f>HYPERLINK("http://www.russtyle.net/catalog/pix/38683.jpg","фото")</f>
        <v>фото</v>
      </c>
      <c r="H881" s="515"/>
      <c r="I881" s="516"/>
    </row>
    <row r="882" spans="1:9" s="501" customFormat="1" ht="12.6" customHeight="1" outlineLevel="1" x14ac:dyDescent="0.2">
      <c r="A882" s="521">
        <v>7</v>
      </c>
      <c r="B882" s="510">
        <v>38684</v>
      </c>
      <c r="C882" s="511" t="s">
        <v>761</v>
      </c>
      <c r="D882" s="512" t="s">
        <v>762</v>
      </c>
      <c r="E882" s="511"/>
      <c r="F882" s="519">
        <v>8631.7000000000007</v>
      </c>
      <c r="G882" s="523" t="str">
        <f>HYPERLINK("http://www.russtyle.net/catalog/pix/38684.jpg","фото")</f>
        <v>фото</v>
      </c>
      <c r="H882" s="515"/>
      <c r="I882" s="516"/>
    </row>
    <row r="883" spans="1:9" s="501" customFormat="1" ht="12.6" customHeight="1" outlineLevel="1" x14ac:dyDescent="0.2">
      <c r="A883" s="521">
        <v>8</v>
      </c>
      <c r="B883" s="510">
        <v>38685</v>
      </c>
      <c r="C883" s="511" t="s">
        <v>763</v>
      </c>
      <c r="D883" s="512" t="s">
        <v>764</v>
      </c>
      <c r="E883" s="511"/>
      <c r="F883" s="519">
        <v>8631.7000000000007</v>
      </c>
      <c r="G883" s="523" t="str">
        <f>HYPERLINK("http://www.russtyle.net/catalog/pix/38685.jpg","фото")</f>
        <v>фото</v>
      </c>
      <c r="H883" s="515"/>
      <c r="I883" s="516"/>
    </row>
    <row r="884" spans="1:9" s="501" customFormat="1" ht="12.6" customHeight="1" outlineLevel="1" x14ac:dyDescent="0.2">
      <c r="A884" s="521">
        <v>9</v>
      </c>
      <c r="B884" s="510">
        <v>38509</v>
      </c>
      <c r="C884" s="511" t="s">
        <v>765</v>
      </c>
      <c r="D884" s="512" t="s">
        <v>766</v>
      </c>
      <c r="E884" s="511"/>
      <c r="F884" s="513">
        <v>515.1</v>
      </c>
      <c r="G884" s="523" t="str">
        <f>HYPERLINK("http://www.russtyle.net/catalog/pix/38509.jpg","фото")</f>
        <v>фото</v>
      </c>
      <c r="H884" s="515"/>
      <c r="I884" s="516"/>
    </row>
    <row r="885" spans="1:9" s="501" customFormat="1" ht="12.6" customHeight="1" outlineLevel="1" x14ac:dyDescent="0.2">
      <c r="A885" s="521">
        <v>10</v>
      </c>
      <c r="B885" s="510">
        <v>37587</v>
      </c>
      <c r="C885" s="511" t="s">
        <v>531</v>
      </c>
      <c r="D885" s="512" t="s">
        <v>532</v>
      </c>
      <c r="E885" s="511"/>
      <c r="F885" s="513">
        <v>26</v>
      </c>
      <c r="G885" s="524"/>
      <c r="H885" s="515"/>
      <c r="I885" s="516"/>
    </row>
    <row r="886" spans="1:9" s="501" customFormat="1" ht="12.6" customHeight="1" outlineLevel="1" x14ac:dyDescent="0.2">
      <c r="A886" s="521">
        <v>11</v>
      </c>
      <c r="B886" s="510">
        <v>37478</v>
      </c>
      <c r="C886" s="511" t="s">
        <v>533</v>
      </c>
      <c r="D886" s="512" t="s">
        <v>534</v>
      </c>
      <c r="E886" s="511"/>
      <c r="F886" s="513">
        <v>150</v>
      </c>
      <c r="G886" s="523" t="str">
        <f>HYPERLINK("http://www.russtyle.net/catalog/pix/37478.jpg","фото")</f>
        <v>фото</v>
      </c>
      <c r="H886" s="515"/>
      <c r="I886" s="516"/>
    </row>
    <row r="887" spans="1:9" s="501" customFormat="1" ht="12.6" customHeight="1" outlineLevel="1" x14ac:dyDescent="0.2">
      <c r="A887" s="521">
        <v>12</v>
      </c>
      <c r="B887" s="510">
        <v>37490</v>
      </c>
      <c r="C887" s="511" t="s">
        <v>767</v>
      </c>
      <c r="D887" s="512" t="s">
        <v>768</v>
      </c>
      <c r="E887" s="511"/>
      <c r="F887" s="513">
        <v>150</v>
      </c>
      <c r="G887" s="523" t="str">
        <f>HYPERLINK("http://www.russtyle.net/catalog/pix/37490.jpg","фото")</f>
        <v>фото</v>
      </c>
      <c r="H887" s="515"/>
      <c r="I887" s="516"/>
    </row>
    <row r="888" spans="1:9" s="501" customFormat="1" ht="12.6" customHeight="1" outlineLevel="1" x14ac:dyDescent="0.2">
      <c r="A888" s="521">
        <v>13</v>
      </c>
      <c r="B888" s="510">
        <v>37491</v>
      </c>
      <c r="C888" s="511" t="s">
        <v>535</v>
      </c>
      <c r="D888" s="512" t="s">
        <v>536</v>
      </c>
      <c r="E888" s="511"/>
      <c r="F888" s="513">
        <v>150</v>
      </c>
      <c r="G888" s="523" t="str">
        <f>HYPERLINK("http://www.russtyle.net/catalog/pix/37491.jpg","фото")</f>
        <v>фото</v>
      </c>
      <c r="H888" s="515"/>
      <c r="I888" s="516"/>
    </row>
    <row r="889" spans="1:9" s="501" customFormat="1" ht="12.6" customHeight="1" outlineLevel="1" x14ac:dyDescent="0.2">
      <c r="A889" s="521">
        <v>14</v>
      </c>
      <c r="B889" s="510">
        <v>37492</v>
      </c>
      <c r="C889" s="511" t="s">
        <v>769</v>
      </c>
      <c r="D889" s="512" t="s">
        <v>770</v>
      </c>
      <c r="E889" s="511"/>
      <c r="F889" s="513">
        <v>150</v>
      </c>
      <c r="G889" s="523" t="str">
        <f>HYPERLINK("http://www.russtyle.net/catalog/pix/37492.jpg","фото")</f>
        <v>фото</v>
      </c>
      <c r="H889" s="515"/>
      <c r="I889" s="516"/>
    </row>
    <row r="890" spans="1:9" s="501" customFormat="1" ht="12.6" customHeight="1" outlineLevel="1" x14ac:dyDescent="0.2">
      <c r="A890" s="521">
        <v>15</v>
      </c>
      <c r="B890" s="510">
        <v>37495</v>
      </c>
      <c r="C890" s="511" t="s">
        <v>537</v>
      </c>
      <c r="D890" s="512" t="s">
        <v>538</v>
      </c>
      <c r="E890" s="511"/>
      <c r="F890" s="513">
        <v>150</v>
      </c>
      <c r="G890" s="523" t="str">
        <f>HYPERLINK("http://www.russtyle.net/catalog/pix/37495.jpg","фото")</f>
        <v>фото</v>
      </c>
      <c r="H890" s="515"/>
      <c r="I890" s="516"/>
    </row>
    <row r="891" spans="1:9" s="501" customFormat="1" ht="12.6" customHeight="1" outlineLevel="1" x14ac:dyDescent="0.2">
      <c r="A891" s="521">
        <v>16</v>
      </c>
      <c r="B891" s="510">
        <v>37496</v>
      </c>
      <c r="C891" s="511" t="s">
        <v>539</v>
      </c>
      <c r="D891" s="512" t="s">
        <v>540</v>
      </c>
      <c r="E891" s="511"/>
      <c r="F891" s="513">
        <v>150</v>
      </c>
      <c r="G891" s="523" t="str">
        <f>HYPERLINK("http://www.russtyle.net/catalog/pix/37496.jpg","фото")</f>
        <v>фото</v>
      </c>
      <c r="H891" s="515"/>
      <c r="I891" s="516"/>
    </row>
    <row r="892" spans="1:9" s="501" customFormat="1" ht="12.6" customHeight="1" outlineLevel="1" x14ac:dyDescent="0.2">
      <c r="A892" s="521">
        <v>17</v>
      </c>
      <c r="B892" s="510">
        <v>37497</v>
      </c>
      <c r="C892" s="511" t="s">
        <v>541</v>
      </c>
      <c r="D892" s="512" t="s">
        <v>542</v>
      </c>
      <c r="E892" s="511"/>
      <c r="F892" s="513">
        <v>150</v>
      </c>
      <c r="G892" s="523" t="str">
        <f>HYPERLINK("http://www.russtyle.net/catalog/pix/37497.jpg","фото")</f>
        <v>фото</v>
      </c>
      <c r="H892" s="515"/>
      <c r="I892" s="516"/>
    </row>
    <row r="893" spans="1:9" s="501" customFormat="1" ht="12.6" customHeight="1" outlineLevel="1" x14ac:dyDescent="0.2">
      <c r="A893" s="521">
        <v>18</v>
      </c>
      <c r="B893" s="510">
        <v>37499</v>
      </c>
      <c r="C893" s="511" t="s">
        <v>543</v>
      </c>
      <c r="D893" s="512" t="s">
        <v>544</v>
      </c>
      <c r="E893" s="511"/>
      <c r="F893" s="513">
        <v>150</v>
      </c>
      <c r="G893" s="523" t="str">
        <f>HYPERLINK("http://www.russtyle.net/catalog/pix/37499.jpg","фото")</f>
        <v>фото</v>
      </c>
      <c r="H893" s="515"/>
      <c r="I893" s="516"/>
    </row>
    <row r="894" spans="1:9" s="501" customFormat="1" ht="12.6" customHeight="1" outlineLevel="1" x14ac:dyDescent="0.2">
      <c r="A894" s="521">
        <v>19</v>
      </c>
      <c r="B894" s="510">
        <v>37551</v>
      </c>
      <c r="C894" s="511" t="s">
        <v>545</v>
      </c>
      <c r="D894" s="512" t="s">
        <v>546</v>
      </c>
      <c r="E894" s="511"/>
      <c r="F894" s="513">
        <v>150</v>
      </c>
      <c r="G894" s="523" t="str">
        <f>HYPERLINK("http://www.russtyle.net/catalog/pix/37551.jpg","фото")</f>
        <v>фото</v>
      </c>
      <c r="H894" s="515"/>
      <c r="I894" s="516"/>
    </row>
    <row r="895" spans="1:9" s="501" customFormat="1" ht="22.35" customHeight="1" outlineLevel="1" x14ac:dyDescent="0.2">
      <c r="A895" s="521">
        <v>20</v>
      </c>
      <c r="B895" s="510">
        <v>37553</v>
      </c>
      <c r="C895" s="511" t="s">
        <v>547</v>
      </c>
      <c r="D895" s="512" t="s">
        <v>548</v>
      </c>
      <c r="E895" s="511"/>
      <c r="F895" s="513">
        <v>94.7</v>
      </c>
      <c r="G895" s="523" t="str">
        <f>HYPERLINK("http://www.russtyle.net/catalog/pix/37553.jpg","фото")</f>
        <v>фото</v>
      </c>
      <c r="H895" s="515"/>
      <c r="I895" s="516"/>
    </row>
    <row r="896" spans="1:9" s="501" customFormat="1" ht="22.35" customHeight="1" outlineLevel="1" x14ac:dyDescent="0.2">
      <c r="A896" s="521">
        <v>21</v>
      </c>
      <c r="B896" s="510">
        <v>37554</v>
      </c>
      <c r="C896" s="511" t="s">
        <v>549</v>
      </c>
      <c r="D896" s="512" t="s">
        <v>550</v>
      </c>
      <c r="E896" s="511"/>
      <c r="F896" s="513">
        <v>94.7</v>
      </c>
      <c r="G896" s="523" t="str">
        <f>HYPERLINK("http://www.russtyle.net/catalog/pix/37554.jpg","фото")</f>
        <v>фото</v>
      </c>
      <c r="H896" s="515"/>
      <c r="I896" s="516"/>
    </row>
    <row r="897" spans="1:9" s="501" customFormat="1" ht="12.6" customHeight="1" outlineLevel="1" x14ac:dyDescent="0.2">
      <c r="A897" s="521">
        <v>22</v>
      </c>
      <c r="B897" s="510">
        <v>37555</v>
      </c>
      <c r="C897" s="511" t="s">
        <v>551</v>
      </c>
      <c r="D897" s="512" t="s">
        <v>552</v>
      </c>
      <c r="E897" s="511"/>
      <c r="F897" s="513">
        <v>94.7</v>
      </c>
      <c r="G897" s="523" t="str">
        <f>HYPERLINK("http://www.russtyle.net/catalog/pix/37555.jpg","фото")</f>
        <v>фото</v>
      </c>
      <c r="H897" s="515"/>
      <c r="I897" s="516"/>
    </row>
    <row r="898" spans="1:9" s="501" customFormat="1" ht="12.6" customHeight="1" outlineLevel="1" x14ac:dyDescent="0.2">
      <c r="A898" s="521">
        <v>23</v>
      </c>
      <c r="B898" s="510">
        <v>37560</v>
      </c>
      <c r="C898" s="511" t="s">
        <v>553</v>
      </c>
      <c r="D898" s="512" t="s">
        <v>554</v>
      </c>
      <c r="E898" s="511"/>
      <c r="F898" s="513">
        <v>94.7</v>
      </c>
      <c r="G898" s="523" t="str">
        <f>HYPERLINK("http://www.russtyle.net/catalog/pix/37560.jpg","фото")</f>
        <v>фото</v>
      </c>
      <c r="H898" s="515"/>
      <c r="I898" s="516"/>
    </row>
    <row r="899" spans="1:9" s="501" customFormat="1" ht="12.6" customHeight="1" outlineLevel="1" x14ac:dyDescent="0.2">
      <c r="A899" s="521">
        <v>24</v>
      </c>
      <c r="B899" s="510">
        <v>37561</v>
      </c>
      <c r="C899" s="511" t="s">
        <v>555</v>
      </c>
      <c r="D899" s="512" t="s">
        <v>556</v>
      </c>
      <c r="E899" s="511"/>
      <c r="F899" s="513">
        <v>94.7</v>
      </c>
      <c r="G899" s="523" t="str">
        <f>HYPERLINK("http://www.russtyle.net/catalog/pix/37561.jpg","фото")</f>
        <v>фото</v>
      </c>
      <c r="H899" s="515"/>
      <c r="I899" s="516"/>
    </row>
    <row r="900" spans="1:9" s="501" customFormat="1" ht="22.35" customHeight="1" outlineLevel="1" x14ac:dyDescent="0.2">
      <c r="A900" s="521">
        <v>25</v>
      </c>
      <c r="B900" s="510">
        <v>37562</v>
      </c>
      <c r="C900" s="511" t="s">
        <v>557</v>
      </c>
      <c r="D900" s="512" t="s">
        <v>558</v>
      </c>
      <c r="E900" s="511"/>
      <c r="F900" s="513">
        <v>94.7</v>
      </c>
      <c r="G900" s="523" t="str">
        <f>HYPERLINK("http://www.russtyle.net/catalog/pix/37562.jpg","фото")</f>
        <v>фото</v>
      </c>
      <c r="H900" s="515"/>
      <c r="I900" s="516"/>
    </row>
    <row r="901" spans="1:9" s="501" customFormat="1" ht="12.6" customHeight="1" outlineLevel="1" x14ac:dyDescent="0.2">
      <c r="A901" s="521">
        <v>26</v>
      </c>
      <c r="B901" s="510">
        <v>37449</v>
      </c>
      <c r="C901" s="511" t="s">
        <v>559</v>
      </c>
      <c r="D901" s="512" t="s">
        <v>560</v>
      </c>
      <c r="E901" s="511"/>
      <c r="F901" s="513">
        <v>250.9</v>
      </c>
      <c r="G901" s="523" t="str">
        <f>HYPERLINK("http://www.russtyle.net/catalog/pix/37449.jpg","фото")</f>
        <v>фото</v>
      </c>
      <c r="H901" s="515"/>
      <c r="I901" s="516"/>
    </row>
    <row r="902" spans="1:9" s="501" customFormat="1" ht="12.6" customHeight="1" outlineLevel="1" x14ac:dyDescent="0.2">
      <c r="A902" s="521">
        <v>27</v>
      </c>
      <c r="B902" s="510">
        <v>37450</v>
      </c>
      <c r="C902" s="511" t="s">
        <v>561</v>
      </c>
      <c r="D902" s="512" t="s">
        <v>562</v>
      </c>
      <c r="E902" s="511"/>
      <c r="F902" s="513">
        <v>250.9</v>
      </c>
      <c r="G902" s="523" t="str">
        <f>HYPERLINK("http://www.russtyle.net/catalog/pix/37450.jpg","фото")</f>
        <v>фото</v>
      </c>
      <c r="H902" s="515"/>
      <c r="I902" s="516"/>
    </row>
    <row r="903" spans="1:9" s="501" customFormat="1" ht="22.35" customHeight="1" outlineLevel="1" x14ac:dyDescent="0.2">
      <c r="A903" s="521">
        <v>28</v>
      </c>
      <c r="B903" s="510">
        <v>37452</v>
      </c>
      <c r="C903" s="511" t="s">
        <v>563</v>
      </c>
      <c r="D903" s="512" t="s">
        <v>564</v>
      </c>
      <c r="E903" s="511"/>
      <c r="F903" s="513">
        <v>136</v>
      </c>
      <c r="G903" s="523" t="str">
        <f>HYPERLINK("http://www.russtyle.net/catalog/pix/37452.jpg","фото")</f>
        <v>фото</v>
      </c>
      <c r="H903" s="515"/>
      <c r="I903" s="516"/>
    </row>
    <row r="904" spans="1:9" s="501" customFormat="1" ht="22.35" customHeight="1" outlineLevel="1" x14ac:dyDescent="0.2">
      <c r="A904" s="521">
        <v>29</v>
      </c>
      <c r="B904" s="510">
        <v>37453</v>
      </c>
      <c r="C904" s="511" t="s">
        <v>565</v>
      </c>
      <c r="D904" s="512" t="s">
        <v>566</v>
      </c>
      <c r="E904" s="511"/>
      <c r="F904" s="513">
        <v>136</v>
      </c>
      <c r="G904" s="523" t="str">
        <f>HYPERLINK("http://www.russtyle.net/catalog/pix/37453.jpg","фото")</f>
        <v>фото</v>
      </c>
      <c r="H904" s="515"/>
      <c r="I904" s="516"/>
    </row>
    <row r="905" spans="1:9" s="501" customFormat="1" ht="12.6" customHeight="1" outlineLevel="1" x14ac:dyDescent="0.2">
      <c r="A905" s="521">
        <v>30</v>
      </c>
      <c r="B905" s="510">
        <v>37458</v>
      </c>
      <c r="C905" s="511" t="s">
        <v>567</v>
      </c>
      <c r="D905" s="512" t="s">
        <v>568</v>
      </c>
      <c r="E905" s="511"/>
      <c r="F905" s="513">
        <v>136</v>
      </c>
      <c r="G905" s="523" t="str">
        <f>HYPERLINK("http://www.russtyle.net/catalog/pix/37458.jpg","фото")</f>
        <v>фото</v>
      </c>
      <c r="H905" s="515"/>
      <c r="I905" s="516"/>
    </row>
    <row r="906" spans="1:9" s="501" customFormat="1" ht="22.35" customHeight="1" outlineLevel="1" x14ac:dyDescent="0.2">
      <c r="A906" s="521">
        <v>31</v>
      </c>
      <c r="B906" s="510">
        <v>37468</v>
      </c>
      <c r="C906" s="511" t="s">
        <v>569</v>
      </c>
      <c r="D906" s="512" t="s">
        <v>570</v>
      </c>
      <c r="E906" s="511"/>
      <c r="F906" s="513">
        <v>250.9</v>
      </c>
      <c r="G906" s="523" t="str">
        <f>HYPERLINK("http://www.russtyle.net/catalog/pix/37468.jpg","фото")</f>
        <v>фото</v>
      </c>
      <c r="H906" s="515"/>
      <c r="I906" s="516"/>
    </row>
    <row r="907" spans="1:9" s="501" customFormat="1" ht="22.35" customHeight="1" outlineLevel="1" x14ac:dyDescent="0.2">
      <c r="A907" s="521">
        <v>32</v>
      </c>
      <c r="B907" s="510">
        <v>37472</v>
      </c>
      <c r="C907" s="511" t="s">
        <v>771</v>
      </c>
      <c r="D907" s="512" t="s">
        <v>772</v>
      </c>
      <c r="E907" s="511"/>
      <c r="F907" s="513">
        <v>250.9</v>
      </c>
      <c r="G907" s="523" t="str">
        <f>HYPERLINK("http://www.russtyle.net/catalog/pix/37472.jpg","фото")</f>
        <v>фото</v>
      </c>
      <c r="H907" s="515"/>
      <c r="I907" s="516"/>
    </row>
    <row r="908" spans="1:9" s="501" customFormat="1" ht="22.35" customHeight="1" outlineLevel="1" x14ac:dyDescent="0.2">
      <c r="A908" s="521">
        <v>33</v>
      </c>
      <c r="B908" s="510">
        <v>37473</v>
      </c>
      <c r="C908" s="511" t="s">
        <v>571</v>
      </c>
      <c r="D908" s="512" t="s">
        <v>572</v>
      </c>
      <c r="E908" s="511"/>
      <c r="F908" s="513">
        <v>136</v>
      </c>
      <c r="G908" s="523" t="str">
        <f>HYPERLINK("http://www.russtyle.net/catalog/pix/37473.jpg","фото")</f>
        <v>фото</v>
      </c>
      <c r="H908" s="515"/>
      <c r="I908" s="516"/>
    </row>
    <row r="909" spans="1:9" s="501" customFormat="1" ht="12.6" customHeight="1" outlineLevel="1" x14ac:dyDescent="0.2">
      <c r="A909" s="521">
        <v>34</v>
      </c>
      <c r="B909" s="510">
        <v>37614</v>
      </c>
      <c r="C909" s="511" t="s">
        <v>773</v>
      </c>
      <c r="D909" s="512" t="s">
        <v>774</v>
      </c>
      <c r="E909" s="510">
        <v>1</v>
      </c>
      <c r="F909" s="513">
        <v>357</v>
      </c>
      <c r="G909" s="523" t="str">
        <f>HYPERLINK("http://www.russtyle.net/catalog/pix/37614.jpg","фото")</f>
        <v>фото</v>
      </c>
      <c r="H909" s="515"/>
      <c r="I909" s="516"/>
    </row>
    <row r="910" spans="1:9" s="501" customFormat="1" ht="12.6" customHeight="1" outlineLevel="1" x14ac:dyDescent="0.2">
      <c r="A910" s="521">
        <v>35</v>
      </c>
      <c r="B910" s="510">
        <v>37615</v>
      </c>
      <c r="C910" s="511" t="s">
        <v>573</v>
      </c>
      <c r="D910" s="512" t="s">
        <v>574</v>
      </c>
      <c r="E910" s="511"/>
      <c r="F910" s="513">
        <v>357</v>
      </c>
      <c r="G910" s="523" t="str">
        <f>HYPERLINK("http://www.russtyle.net/catalog/pix/37615.jpg","фото")</f>
        <v>фото</v>
      </c>
      <c r="H910" s="515"/>
      <c r="I910" s="516"/>
    </row>
    <row r="911" spans="1:9" s="501" customFormat="1" ht="12.6" customHeight="1" outlineLevel="1" x14ac:dyDescent="0.2">
      <c r="A911" s="521">
        <v>36</v>
      </c>
      <c r="B911" s="510">
        <v>37620</v>
      </c>
      <c r="C911" s="511" t="s">
        <v>775</v>
      </c>
      <c r="D911" s="512" t="s">
        <v>776</v>
      </c>
      <c r="E911" s="511"/>
      <c r="F911" s="513">
        <v>357</v>
      </c>
      <c r="G911" s="523" t="str">
        <f>HYPERLINK("http://www.russtyle.net/catalog/pix/37620.jpg","фото")</f>
        <v>фото</v>
      </c>
      <c r="H911" s="515"/>
      <c r="I911" s="516"/>
    </row>
    <row r="912" spans="1:9" s="501" customFormat="1" ht="12.6" customHeight="1" outlineLevel="1" x14ac:dyDescent="0.2">
      <c r="A912" s="521">
        <v>37</v>
      </c>
      <c r="B912" s="510">
        <v>37622</v>
      </c>
      <c r="C912" s="511" t="s">
        <v>777</v>
      </c>
      <c r="D912" s="512" t="s">
        <v>778</v>
      </c>
      <c r="E912" s="511"/>
      <c r="F912" s="513">
        <v>357</v>
      </c>
      <c r="G912" s="523" t="str">
        <f>HYPERLINK("http://www.russtyle.net/catalog/pix/37622.jpg","фото")</f>
        <v>фото</v>
      </c>
      <c r="H912" s="515"/>
      <c r="I912" s="516"/>
    </row>
    <row r="913" spans="1:9" s="501" customFormat="1" ht="22.35" customHeight="1" outlineLevel="1" x14ac:dyDescent="0.2">
      <c r="A913" s="521">
        <v>38</v>
      </c>
      <c r="B913" s="510">
        <v>37600</v>
      </c>
      <c r="C913" s="511" t="s">
        <v>779</v>
      </c>
      <c r="D913" s="512" t="s">
        <v>780</v>
      </c>
      <c r="E913" s="511"/>
      <c r="F913" s="513">
        <v>72.7</v>
      </c>
      <c r="G913" s="523" t="str">
        <f>HYPERLINK("http://www.russtyle.net/catalog/pix/37600.jpg","фото")</f>
        <v>фото</v>
      </c>
      <c r="H913" s="515"/>
      <c r="I913" s="516"/>
    </row>
    <row r="914" spans="1:9" s="501" customFormat="1" ht="22.35" customHeight="1" outlineLevel="1" x14ac:dyDescent="0.2">
      <c r="A914" s="521">
        <v>39</v>
      </c>
      <c r="B914" s="510">
        <v>37601</v>
      </c>
      <c r="C914" s="511" t="s">
        <v>781</v>
      </c>
      <c r="D914" s="512" t="s">
        <v>782</v>
      </c>
      <c r="E914" s="511"/>
      <c r="F914" s="513">
        <v>72.7</v>
      </c>
      <c r="G914" s="523" t="str">
        <f>HYPERLINK("http://www.russtyle.net/catalog/pix/37601.jpg","фото")</f>
        <v>фото</v>
      </c>
      <c r="H914" s="515"/>
      <c r="I914" s="516"/>
    </row>
    <row r="915" spans="1:9" s="501" customFormat="1" ht="22.35" customHeight="1" outlineLevel="1" x14ac:dyDescent="0.2">
      <c r="A915" s="521">
        <v>40</v>
      </c>
      <c r="B915" s="510">
        <v>37602</v>
      </c>
      <c r="C915" s="511" t="s">
        <v>783</v>
      </c>
      <c r="D915" s="512" t="s">
        <v>784</v>
      </c>
      <c r="E915" s="511"/>
      <c r="F915" s="513">
        <v>72.7</v>
      </c>
      <c r="G915" s="523" t="str">
        <f>HYPERLINK("http://www.russtyle.net/catalog/pix/37602.jpg","фото")</f>
        <v>фото</v>
      </c>
      <c r="H915" s="515"/>
      <c r="I915" s="516"/>
    </row>
    <row r="916" spans="1:9" s="501" customFormat="1" ht="22.35" customHeight="1" outlineLevel="1" x14ac:dyDescent="0.2">
      <c r="A916" s="521">
        <v>41</v>
      </c>
      <c r="B916" s="510">
        <v>37603</v>
      </c>
      <c r="C916" s="511" t="s">
        <v>785</v>
      </c>
      <c r="D916" s="512" t="s">
        <v>786</v>
      </c>
      <c r="E916" s="511"/>
      <c r="F916" s="513">
        <v>72.7</v>
      </c>
      <c r="G916" s="523" t="str">
        <f>HYPERLINK("http://www.russtyle.net/catalog/pix/37603.jpg","фото")</f>
        <v>фото</v>
      </c>
      <c r="H916" s="515"/>
      <c r="I916" s="516"/>
    </row>
    <row r="917" spans="1:9" s="501" customFormat="1" ht="22.35" customHeight="1" outlineLevel="1" x14ac:dyDescent="0.2">
      <c r="A917" s="521">
        <v>42</v>
      </c>
      <c r="B917" s="510">
        <v>37604</v>
      </c>
      <c r="C917" s="511" t="s">
        <v>787</v>
      </c>
      <c r="D917" s="512" t="s">
        <v>788</v>
      </c>
      <c r="E917" s="511"/>
      <c r="F917" s="513">
        <v>72.7</v>
      </c>
      <c r="G917" s="523" t="str">
        <f>HYPERLINK("http://www.russtyle.net/catalog/pix/37604.jpg","фото")</f>
        <v>фото</v>
      </c>
      <c r="H917" s="515"/>
      <c r="I917" s="516"/>
    </row>
    <row r="918" spans="1:9" s="501" customFormat="1" ht="22.35" customHeight="1" outlineLevel="1" x14ac:dyDescent="0.2">
      <c r="A918" s="521">
        <v>43</v>
      </c>
      <c r="B918" s="510">
        <v>37607</v>
      </c>
      <c r="C918" s="511" t="s">
        <v>789</v>
      </c>
      <c r="D918" s="512" t="s">
        <v>790</v>
      </c>
      <c r="E918" s="511"/>
      <c r="F918" s="513">
        <v>72.7</v>
      </c>
      <c r="G918" s="523" t="str">
        <f>HYPERLINK("http://www.russtyle.net/catalog/pix/37607.jpg","фото")</f>
        <v>фото</v>
      </c>
      <c r="H918" s="515"/>
      <c r="I918" s="516"/>
    </row>
    <row r="919" spans="1:9" s="501" customFormat="1" ht="22.35" customHeight="1" outlineLevel="1" x14ac:dyDescent="0.2">
      <c r="A919" s="521">
        <v>44</v>
      </c>
      <c r="B919" s="510">
        <v>37608</v>
      </c>
      <c r="C919" s="511" t="s">
        <v>791</v>
      </c>
      <c r="D919" s="512" t="s">
        <v>792</v>
      </c>
      <c r="E919" s="511"/>
      <c r="F919" s="513">
        <v>72.7</v>
      </c>
      <c r="G919" s="523" t="str">
        <f>HYPERLINK("http://www.russtyle.net/catalog/pix/37608.jpg","фото")</f>
        <v>фото</v>
      </c>
      <c r="H919" s="515"/>
      <c r="I919" s="516"/>
    </row>
    <row r="920" spans="1:9" s="501" customFormat="1" ht="26.25" customHeight="1" outlineLevel="1" x14ac:dyDescent="0.2">
      <c r="A920" s="521">
        <v>45</v>
      </c>
      <c r="B920" s="510">
        <v>37609</v>
      </c>
      <c r="C920" s="511" t="s">
        <v>793</v>
      </c>
      <c r="D920" s="512" t="s">
        <v>794</v>
      </c>
      <c r="E920" s="511"/>
      <c r="F920" s="513">
        <v>72.7</v>
      </c>
      <c r="G920" s="523" t="str">
        <f>HYPERLINK("http://www.russtyle.net/catalog/pix/37609.jpg","фото")</f>
        <v>фото</v>
      </c>
      <c r="H920" s="515"/>
      <c r="I920" s="516"/>
    </row>
  </sheetData>
  <autoFilter ref="A15:I49"/>
  <mergeCells count="1">
    <mergeCell ref="L15:O15"/>
  </mergeCells>
  <phoneticPr fontId="0" type="noConversion"/>
  <pageMargins left="0.75" right="0.75" top="1" bottom="1" header="0.5" footer="0.5"/>
  <pageSetup paperSize="9" orientation="portrait"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92"/>
  <sheetViews>
    <sheetView zoomScale="110" zoomScaleNormal="110" workbookViewId="0">
      <selection activeCell="C7" sqref="C7"/>
    </sheetView>
  </sheetViews>
  <sheetFormatPr defaultRowHeight="12.75" x14ac:dyDescent="0.2"/>
  <cols>
    <col min="1" max="1" width="22" style="101" customWidth="1"/>
    <col min="2" max="2" width="22.83203125" style="69" bestFit="1" customWidth="1"/>
    <col min="3" max="3" width="66" style="70" bestFit="1" customWidth="1"/>
    <col min="4" max="4" width="27.1640625" style="68" customWidth="1"/>
    <col min="5" max="5" width="17.33203125" style="71" customWidth="1"/>
    <col min="6" max="16384" width="9.33203125" style="66"/>
  </cols>
  <sheetData>
    <row r="1" spans="1:5" ht="30" x14ac:dyDescent="0.4">
      <c r="C1" s="138" t="s">
        <v>8207</v>
      </c>
      <c r="D1" s="1"/>
      <c r="E1" s="134"/>
    </row>
    <row r="2" spans="1:5" s="65" customFormat="1" ht="19.5" x14ac:dyDescent="0.35">
      <c r="A2" s="47" t="s">
        <v>5857</v>
      </c>
      <c r="B2" s="39"/>
      <c r="C2" s="39"/>
      <c r="D2" s="62"/>
      <c r="E2" s="63"/>
    </row>
    <row r="3" spans="1:5" s="65" customFormat="1" ht="18.75" x14ac:dyDescent="0.3">
      <c r="A3" s="36" t="s">
        <v>6094</v>
      </c>
      <c r="B3" s="36"/>
      <c r="C3" s="36"/>
      <c r="D3" s="64"/>
      <c r="E3" s="63"/>
    </row>
    <row r="4" spans="1:5" s="65" customFormat="1" ht="18.75" x14ac:dyDescent="0.3">
      <c r="A4" s="36" t="s">
        <v>4754</v>
      </c>
      <c r="B4" s="36"/>
      <c r="C4" s="36"/>
      <c r="D4" s="64"/>
      <c r="E4" s="64"/>
    </row>
    <row r="5" spans="1:5" s="65" customFormat="1" ht="18.75" x14ac:dyDescent="0.3">
      <c r="A5" s="36" t="s">
        <v>4752</v>
      </c>
      <c r="B5" s="36"/>
      <c r="C5" s="36"/>
      <c r="D5" s="64"/>
      <c r="E5" s="64"/>
    </row>
    <row r="6" spans="1:5" s="65" customFormat="1" ht="19.5" thickBot="1" x14ac:dyDescent="0.35">
      <c r="A6" s="36"/>
      <c r="B6" s="36"/>
      <c r="C6" s="36"/>
      <c r="D6" s="64"/>
      <c r="E6" s="64"/>
    </row>
    <row r="7" spans="1:5" s="67" customFormat="1" ht="18.75" customHeight="1" thickBot="1" x14ac:dyDescent="0.25">
      <c r="A7" s="109" t="s">
        <v>4199</v>
      </c>
      <c r="B7" s="110"/>
      <c r="C7" s="110"/>
      <c r="D7" s="110"/>
      <c r="E7" s="111"/>
    </row>
    <row r="8" spans="1:5" s="49" customFormat="1" ht="17.25" customHeight="1" thickBot="1" x14ac:dyDescent="0.25">
      <c r="A8" s="87" t="s">
        <v>4521</v>
      </c>
      <c r="B8" s="88"/>
      <c r="C8" s="88"/>
      <c r="D8" s="88"/>
      <c r="E8" s="91"/>
    </row>
    <row r="9" spans="1:5" s="62" customFormat="1" ht="15" thickBot="1" x14ac:dyDescent="0.25">
      <c r="A9" s="102" t="s">
        <v>5245</v>
      </c>
      <c r="B9" s="103"/>
      <c r="C9" s="104"/>
      <c r="D9" s="103"/>
      <c r="E9" s="105"/>
    </row>
    <row r="10" spans="1:5" ht="38.25" x14ac:dyDescent="0.2">
      <c r="A10" s="254"/>
      <c r="B10" s="255" t="s">
        <v>5246</v>
      </c>
      <c r="C10" s="256" t="s">
        <v>2567</v>
      </c>
      <c r="D10" s="257" t="s">
        <v>6512</v>
      </c>
      <c r="E10" s="258">
        <v>3200</v>
      </c>
    </row>
    <row r="11" spans="1:5" ht="25.5" x14ac:dyDescent="0.2">
      <c r="A11" s="259"/>
      <c r="B11" s="260" t="s">
        <v>5247</v>
      </c>
      <c r="C11" s="261" t="s">
        <v>2568</v>
      </c>
      <c r="D11" s="262" t="s">
        <v>6512</v>
      </c>
      <c r="E11" s="263">
        <v>3200</v>
      </c>
    </row>
    <row r="12" spans="1:5" ht="25.5" x14ac:dyDescent="0.2">
      <c r="A12" s="259"/>
      <c r="B12" s="260" t="s">
        <v>4311</v>
      </c>
      <c r="C12" s="261" t="s">
        <v>2569</v>
      </c>
      <c r="D12" s="262" t="s">
        <v>6512</v>
      </c>
      <c r="E12" s="263">
        <v>3200</v>
      </c>
    </row>
    <row r="13" spans="1:5" ht="38.25" x14ac:dyDescent="0.2">
      <c r="A13" s="259"/>
      <c r="B13" s="260" t="s">
        <v>4312</v>
      </c>
      <c r="C13" s="261" t="s">
        <v>2570</v>
      </c>
      <c r="D13" s="262" t="s">
        <v>6512</v>
      </c>
      <c r="E13" s="263">
        <v>3200</v>
      </c>
    </row>
    <row r="14" spans="1:5" ht="38.25" x14ac:dyDescent="0.2">
      <c r="A14" s="259"/>
      <c r="B14" s="260" t="s">
        <v>4313</v>
      </c>
      <c r="C14" s="261" t="s">
        <v>2571</v>
      </c>
      <c r="D14" s="262" t="s">
        <v>6512</v>
      </c>
      <c r="E14" s="263">
        <v>3200</v>
      </c>
    </row>
    <row r="15" spans="1:5" ht="25.5" x14ac:dyDescent="0.2">
      <c r="A15" s="259"/>
      <c r="B15" s="260" t="s">
        <v>4448</v>
      </c>
      <c r="C15" s="261" t="s">
        <v>1805</v>
      </c>
      <c r="D15" s="262" t="s">
        <v>6512</v>
      </c>
      <c r="E15" s="263">
        <v>3200</v>
      </c>
    </row>
    <row r="16" spans="1:5" ht="25.5" x14ac:dyDescent="0.2">
      <c r="A16" s="259"/>
      <c r="B16" s="260" t="s">
        <v>4449</v>
      </c>
      <c r="C16" s="261" t="s">
        <v>1806</v>
      </c>
      <c r="D16" s="262" t="s">
        <v>6512</v>
      </c>
      <c r="E16" s="263">
        <v>3200</v>
      </c>
    </row>
    <row r="17" spans="1:5" ht="38.25" x14ac:dyDescent="0.2">
      <c r="A17" s="259"/>
      <c r="B17" s="260" t="s">
        <v>4450</v>
      </c>
      <c r="C17" s="261" t="s">
        <v>1807</v>
      </c>
      <c r="D17" s="262" t="s">
        <v>6512</v>
      </c>
      <c r="E17" s="263">
        <v>3200</v>
      </c>
    </row>
    <row r="18" spans="1:5" ht="38.25" x14ac:dyDescent="0.2">
      <c r="A18" s="259"/>
      <c r="B18" s="260" t="s">
        <v>4451</v>
      </c>
      <c r="C18" s="261" t="s">
        <v>1808</v>
      </c>
      <c r="D18" s="262" t="s">
        <v>6512</v>
      </c>
      <c r="E18" s="263">
        <v>3200</v>
      </c>
    </row>
    <row r="19" spans="1:5" ht="25.5" x14ac:dyDescent="0.2">
      <c r="A19" s="259"/>
      <c r="B19" s="260" t="s">
        <v>4452</v>
      </c>
      <c r="C19" s="261" t="s">
        <v>1809</v>
      </c>
      <c r="D19" s="262" t="s">
        <v>6512</v>
      </c>
      <c r="E19" s="263">
        <v>3200</v>
      </c>
    </row>
    <row r="20" spans="1:5" ht="25.5" x14ac:dyDescent="0.2">
      <c r="A20" s="259"/>
      <c r="B20" s="260" t="s">
        <v>3962</v>
      </c>
      <c r="C20" s="261" t="s">
        <v>1810</v>
      </c>
      <c r="D20" s="262" t="s">
        <v>6512</v>
      </c>
      <c r="E20" s="263">
        <v>3200</v>
      </c>
    </row>
    <row r="21" spans="1:5" ht="38.25" x14ac:dyDescent="0.2">
      <c r="A21" s="259"/>
      <c r="B21" s="260" t="s">
        <v>3963</v>
      </c>
      <c r="C21" s="261" t="s">
        <v>1811</v>
      </c>
      <c r="D21" s="262" t="s">
        <v>6512</v>
      </c>
      <c r="E21" s="263">
        <v>3200</v>
      </c>
    </row>
    <row r="22" spans="1:5" ht="38.25" x14ac:dyDescent="0.2">
      <c r="A22" s="259"/>
      <c r="B22" s="260" t="s">
        <v>3964</v>
      </c>
      <c r="C22" s="261" t="s">
        <v>1812</v>
      </c>
      <c r="D22" s="262" t="s">
        <v>6512</v>
      </c>
      <c r="E22" s="263">
        <v>3200</v>
      </c>
    </row>
    <row r="23" spans="1:5" ht="25.5" x14ac:dyDescent="0.2">
      <c r="A23" s="259"/>
      <c r="B23" s="260" t="s">
        <v>4039</v>
      </c>
      <c r="C23" s="261" t="s">
        <v>1813</v>
      </c>
      <c r="D23" s="262" t="s">
        <v>6512</v>
      </c>
      <c r="E23" s="263">
        <v>3200</v>
      </c>
    </row>
    <row r="24" spans="1:5" ht="25.5" x14ac:dyDescent="0.2">
      <c r="A24" s="259"/>
      <c r="B24" s="260" t="s">
        <v>7408</v>
      </c>
      <c r="C24" s="261" t="s">
        <v>1814</v>
      </c>
      <c r="D24" s="262" t="s">
        <v>6512</v>
      </c>
      <c r="E24" s="263">
        <v>3200</v>
      </c>
    </row>
    <row r="25" spans="1:5" ht="39" thickBot="1" x14ac:dyDescent="0.25">
      <c r="A25" s="264"/>
      <c r="B25" s="265" t="s">
        <v>6759</v>
      </c>
      <c r="C25" s="266" t="s">
        <v>1815</v>
      </c>
      <c r="D25" s="267" t="s">
        <v>6512</v>
      </c>
      <c r="E25" s="268">
        <v>3200</v>
      </c>
    </row>
    <row r="26" spans="1:5" s="62" customFormat="1" ht="15" thickBot="1" x14ac:dyDescent="0.25">
      <c r="A26" s="113" t="s">
        <v>4833</v>
      </c>
      <c r="B26" s="114"/>
      <c r="C26" s="115"/>
      <c r="D26" s="114"/>
      <c r="E26" s="116"/>
    </row>
    <row r="27" spans="1:5" ht="38.25" x14ac:dyDescent="0.2">
      <c r="A27" s="253"/>
      <c r="B27" s="161" t="s">
        <v>6761</v>
      </c>
      <c r="C27" s="162" t="s">
        <v>3910</v>
      </c>
      <c r="D27" s="163" t="s">
        <v>3911</v>
      </c>
      <c r="E27" s="164">
        <v>7600</v>
      </c>
    </row>
    <row r="28" spans="1:5" ht="38.25" x14ac:dyDescent="0.2">
      <c r="A28" s="253"/>
      <c r="B28" s="161" t="s">
        <v>3912</v>
      </c>
      <c r="C28" s="162" t="s">
        <v>5070</v>
      </c>
      <c r="D28" s="163" t="s">
        <v>3911</v>
      </c>
      <c r="E28" s="164">
        <v>7600</v>
      </c>
    </row>
    <row r="29" spans="1:5" ht="25.5" x14ac:dyDescent="0.2">
      <c r="A29" s="253"/>
      <c r="B29" s="165" t="s">
        <v>5071</v>
      </c>
      <c r="C29" s="166" t="s">
        <v>7410</v>
      </c>
      <c r="D29" s="167" t="s">
        <v>7411</v>
      </c>
      <c r="E29" s="164">
        <v>7600</v>
      </c>
    </row>
    <row r="30" spans="1:5" s="62" customFormat="1" ht="17.25" thickBot="1" x14ac:dyDescent="0.25">
      <c r="A30" s="117" t="s">
        <v>7334</v>
      </c>
      <c r="B30" s="118"/>
      <c r="C30" s="119"/>
      <c r="D30" s="118"/>
      <c r="E30" s="120"/>
    </row>
    <row r="31" spans="1:5" ht="15" thickBot="1" x14ac:dyDescent="0.25">
      <c r="A31" s="121" t="s">
        <v>6749</v>
      </c>
      <c r="B31" s="122"/>
      <c r="C31" s="123"/>
      <c r="D31" s="122"/>
      <c r="E31" s="124"/>
    </row>
    <row r="32" spans="1:5" s="67" customFormat="1" x14ac:dyDescent="0.2">
      <c r="A32" s="152"/>
      <c r="B32" s="139" t="s">
        <v>6750</v>
      </c>
      <c r="C32" s="140" t="s">
        <v>6751</v>
      </c>
      <c r="D32" s="140" t="s">
        <v>6752</v>
      </c>
      <c r="E32" s="269">
        <v>2780</v>
      </c>
    </row>
    <row r="33" spans="1:5" s="67" customFormat="1" x14ac:dyDescent="0.2">
      <c r="A33" s="145"/>
      <c r="B33" s="141" t="s">
        <v>7418</v>
      </c>
      <c r="C33" s="108" t="s">
        <v>4668</v>
      </c>
      <c r="D33" s="108" t="s">
        <v>4669</v>
      </c>
      <c r="E33" s="269">
        <v>3040</v>
      </c>
    </row>
    <row r="34" spans="1:5" s="67" customFormat="1" x14ac:dyDescent="0.2">
      <c r="A34" s="145"/>
      <c r="B34" s="141" t="s">
        <v>4719</v>
      </c>
      <c r="C34" s="108" t="s">
        <v>3898</v>
      </c>
      <c r="D34" s="108" t="s">
        <v>3899</v>
      </c>
      <c r="E34" s="269">
        <v>3290</v>
      </c>
    </row>
    <row r="35" spans="1:5" s="67" customFormat="1" x14ac:dyDescent="0.2">
      <c r="A35" s="145"/>
      <c r="B35" s="141" t="s">
        <v>3900</v>
      </c>
      <c r="C35" s="108" t="s">
        <v>3901</v>
      </c>
      <c r="D35" s="108" t="s">
        <v>3902</v>
      </c>
      <c r="E35" s="269">
        <v>3540</v>
      </c>
    </row>
    <row r="36" spans="1:5" s="67" customFormat="1" x14ac:dyDescent="0.2">
      <c r="A36" s="145"/>
      <c r="B36" s="141" t="s">
        <v>3903</v>
      </c>
      <c r="C36" s="108" t="s">
        <v>3904</v>
      </c>
      <c r="D36" s="108" t="s">
        <v>3905</v>
      </c>
      <c r="E36" s="269">
        <v>2280</v>
      </c>
    </row>
    <row r="37" spans="1:5" s="67" customFormat="1" x14ac:dyDescent="0.2">
      <c r="A37" s="145"/>
      <c r="B37" s="141" t="s">
        <v>3906</v>
      </c>
      <c r="C37" s="108" t="s">
        <v>7333</v>
      </c>
      <c r="D37" s="108" t="s">
        <v>3905</v>
      </c>
      <c r="E37" s="269">
        <v>2280</v>
      </c>
    </row>
    <row r="38" spans="1:5" s="67" customFormat="1" x14ac:dyDescent="0.2">
      <c r="A38" s="145"/>
      <c r="B38" s="141" t="s">
        <v>6813</v>
      </c>
      <c r="C38" s="108" t="s">
        <v>6814</v>
      </c>
      <c r="D38" s="108" t="s">
        <v>7114</v>
      </c>
      <c r="E38" s="269">
        <v>4300</v>
      </c>
    </row>
    <row r="39" spans="1:5" s="67" customFormat="1" x14ac:dyDescent="0.2">
      <c r="A39" s="145"/>
      <c r="B39" s="141" t="s">
        <v>6815</v>
      </c>
      <c r="C39" s="108" t="s">
        <v>5072</v>
      </c>
      <c r="D39" s="108" t="s">
        <v>5073</v>
      </c>
      <c r="E39" s="269">
        <v>1520</v>
      </c>
    </row>
    <row r="40" spans="1:5" s="67" customFormat="1" x14ac:dyDescent="0.2">
      <c r="A40" s="145"/>
      <c r="B40" s="141" t="s">
        <v>5207</v>
      </c>
      <c r="C40" s="108" t="s">
        <v>6735</v>
      </c>
      <c r="D40" s="108" t="s">
        <v>5073</v>
      </c>
      <c r="E40" s="269">
        <v>1520</v>
      </c>
    </row>
    <row r="41" spans="1:5" s="67" customFormat="1" x14ac:dyDescent="0.2">
      <c r="A41" s="145"/>
      <c r="B41" s="141" t="s">
        <v>6736</v>
      </c>
      <c r="C41" s="108" t="s">
        <v>6737</v>
      </c>
      <c r="D41" s="108" t="s">
        <v>3905</v>
      </c>
      <c r="E41" s="269">
        <v>2280</v>
      </c>
    </row>
    <row r="42" spans="1:5" s="67" customFormat="1" x14ac:dyDescent="0.2">
      <c r="A42" s="252"/>
      <c r="B42" s="270" t="s">
        <v>4680</v>
      </c>
      <c r="C42" s="142" t="s">
        <v>4636</v>
      </c>
      <c r="D42" s="142" t="s">
        <v>3905</v>
      </c>
      <c r="E42" s="269">
        <v>2280</v>
      </c>
    </row>
    <row r="43" spans="1:5" s="67" customFormat="1" ht="13.5" thickBot="1" x14ac:dyDescent="0.25">
      <c r="A43" s="252"/>
      <c r="B43" s="270" t="s">
        <v>4334</v>
      </c>
      <c r="C43" s="142" t="s">
        <v>4378</v>
      </c>
      <c r="D43" s="142" t="s">
        <v>5949</v>
      </c>
      <c r="E43" s="271">
        <v>1920</v>
      </c>
    </row>
    <row r="44" spans="1:5" ht="15" thickBot="1" x14ac:dyDescent="0.25">
      <c r="A44" s="272" t="s">
        <v>4608</v>
      </c>
      <c r="B44" s="273"/>
      <c r="C44" s="274"/>
      <c r="D44" s="273"/>
      <c r="E44" s="275"/>
    </row>
    <row r="45" spans="1:5" ht="38.25" x14ac:dyDescent="0.2">
      <c r="A45" s="170"/>
      <c r="B45" s="161" t="s">
        <v>4609</v>
      </c>
      <c r="C45" s="162" t="s">
        <v>5800</v>
      </c>
      <c r="D45" s="163" t="s">
        <v>5801</v>
      </c>
      <c r="E45" s="164">
        <v>7600</v>
      </c>
    </row>
    <row r="46" spans="1:5" ht="38.25" x14ac:dyDescent="0.2">
      <c r="A46" s="170"/>
      <c r="B46" s="165" t="s">
        <v>5802</v>
      </c>
      <c r="C46" s="166" t="s">
        <v>3896</v>
      </c>
      <c r="D46" s="167" t="s">
        <v>3897</v>
      </c>
      <c r="E46" s="164">
        <v>7600</v>
      </c>
    </row>
    <row r="47" spans="1:5" ht="51" x14ac:dyDescent="0.2">
      <c r="A47" s="170"/>
      <c r="B47" s="165" t="s">
        <v>6744</v>
      </c>
      <c r="C47" s="166" t="s">
        <v>4326</v>
      </c>
      <c r="D47" s="167" t="s">
        <v>3897</v>
      </c>
      <c r="E47" s="164">
        <v>7600</v>
      </c>
    </row>
    <row r="48" spans="1:5" ht="39" thickBot="1" x14ac:dyDescent="0.25">
      <c r="A48" s="170"/>
      <c r="B48" s="276" t="s">
        <v>4583</v>
      </c>
      <c r="C48" s="277" t="s">
        <v>3589</v>
      </c>
      <c r="D48" s="186" t="s">
        <v>3897</v>
      </c>
      <c r="E48" s="278">
        <v>7600</v>
      </c>
    </row>
    <row r="49" spans="1:5" ht="15" thickBot="1" x14ac:dyDescent="0.25">
      <c r="A49" s="272" t="s">
        <v>7343</v>
      </c>
      <c r="B49" s="273"/>
      <c r="C49" s="274"/>
      <c r="D49" s="273"/>
      <c r="E49" s="275"/>
    </row>
    <row r="50" spans="1:5" ht="38.25" x14ac:dyDescent="0.2">
      <c r="A50" s="170"/>
      <c r="B50" s="161" t="s">
        <v>4379</v>
      </c>
      <c r="C50" s="279" t="s">
        <v>5282</v>
      </c>
      <c r="D50" s="280" t="s">
        <v>7346</v>
      </c>
      <c r="E50" s="164">
        <v>7600</v>
      </c>
    </row>
    <row r="51" spans="1:5" ht="26.25" thickBot="1" x14ac:dyDescent="0.25">
      <c r="A51" s="170"/>
      <c r="B51" s="276" t="s">
        <v>5283</v>
      </c>
      <c r="C51" s="281" t="s">
        <v>4982</v>
      </c>
      <c r="D51" s="282" t="s">
        <v>7346</v>
      </c>
      <c r="E51" s="278">
        <v>7600</v>
      </c>
    </row>
    <row r="52" spans="1:5" ht="15" thickBot="1" x14ac:dyDescent="0.25">
      <c r="A52" s="272" t="s">
        <v>3886</v>
      </c>
      <c r="B52" s="273"/>
      <c r="C52" s="274"/>
      <c r="D52" s="273"/>
      <c r="E52" s="275"/>
    </row>
    <row r="53" spans="1:5" ht="25.5" x14ac:dyDescent="0.2">
      <c r="A53" s="170"/>
      <c r="B53" s="160" t="s">
        <v>4834</v>
      </c>
      <c r="C53" s="173" t="s">
        <v>4666</v>
      </c>
      <c r="D53" s="175" t="s">
        <v>5962</v>
      </c>
      <c r="E53" s="164">
        <v>7600</v>
      </c>
    </row>
    <row r="54" spans="1:5" ht="26.25" thickBot="1" x14ac:dyDescent="0.25">
      <c r="A54" s="170"/>
      <c r="B54" s="276" t="s">
        <v>4667</v>
      </c>
      <c r="C54" s="281" t="s">
        <v>5606</v>
      </c>
      <c r="D54" s="283" t="s">
        <v>5962</v>
      </c>
      <c r="E54" s="278">
        <v>7600</v>
      </c>
    </row>
    <row r="55" spans="1:5" ht="17.25" thickBot="1" x14ac:dyDescent="0.25">
      <c r="A55" s="87" t="s">
        <v>4303</v>
      </c>
      <c r="B55" s="284"/>
      <c r="C55" s="88"/>
      <c r="D55" s="284"/>
      <c r="E55" s="285"/>
    </row>
    <row r="56" spans="1:5" ht="15" thickBot="1" x14ac:dyDescent="0.25">
      <c r="A56" s="272" t="s">
        <v>7419</v>
      </c>
      <c r="B56" s="273"/>
      <c r="C56" s="274"/>
      <c r="D56" s="273"/>
      <c r="E56" s="275"/>
    </row>
    <row r="57" spans="1:5" ht="25.5" x14ac:dyDescent="0.2">
      <c r="A57" s="157"/>
      <c r="B57" s="161" t="s">
        <v>4274</v>
      </c>
      <c r="C57" s="162" t="s">
        <v>4275</v>
      </c>
      <c r="D57" s="176" t="s">
        <v>6762</v>
      </c>
      <c r="E57" s="286">
        <v>3850</v>
      </c>
    </row>
    <row r="58" spans="1:5" ht="25.5" x14ac:dyDescent="0.2">
      <c r="A58" s="157"/>
      <c r="B58" s="165" t="s">
        <v>4276</v>
      </c>
      <c r="C58" s="166" t="s">
        <v>4277</v>
      </c>
      <c r="D58" s="176" t="s">
        <v>6762</v>
      </c>
      <c r="E58" s="287">
        <v>3850</v>
      </c>
    </row>
    <row r="59" spans="1:5" ht="25.5" x14ac:dyDescent="0.2">
      <c r="A59" s="157"/>
      <c r="B59" s="165" t="s">
        <v>4278</v>
      </c>
      <c r="C59" s="166" t="s">
        <v>4279</v>
      </c>
      <c r="D59" s="176" t="s">
        <v>6762</v>
      </c>
      <c r="E59" s="287">
        <v>3850</v>
      </c>
    </row>
    <row r="60" spans="1:5" ht="26.25" thickBot="1" x14ac:dyDescent="0.25">
      <c r="A60" s="158"/>
      <c r="B60" s="165" t="s">
        <v>4280</v>
      </c>
      <c r="C60" s="171" t="s">
        <v>4281</v>
      </c>
      <c r="D60" s="177" t="s">
        <v>6762</v>
      </c>
      <c r="E60" s="288">
        <v>3850</v>
      </c>
    </row>
    <row r="61" spans="1:5" ht="18.75" thickBot="1" x14ac:dyDescent="0.25">
      <c r="A61" s="289" t="s">
        <v>6430</v>
      </c>
      <c r="B61" s="290"/>
      <c r="C61" s="291"/>
      <c r="D61" s="290"/>
      <c r="E61" s="292"/>
    </row>
    <row r="62" spans="1:5" ht="17.25" thickBot="1" x14ac:dyDescent="0.25">
      <c r="A62" s="293" t="s">
        <v>5244</v>
      </c>
      <c r="B62" s="294"/>
      <c r="C62" s="295"/>
      <c r="D62" s="294"/>
      <c r="E62" s="296"/>
    </row>
    <row r="63" spans="1:5" ht="25.5" x14ac:dyDescent="0.2">
      <c r="A63" s="625" t="s">
        <v>4860</v>
      </c>
      <c r="B63" s="178" t="s">
        <v>4848</v>
      </c>
      <c r="C63" s="168" t="s">
        <v>6666</v>
      </c>
      <c r="D63" s="168" t="s">
        <v>5625</v>
      </c>
      <c r="E63" s="169">
        <v>7600</v>
      </c>
    </row>
    <row r="64" spans="1:5" ht="25.5" x14ac:dyDescent="0.2">
      <c r="A64" s="626"/>
      <c r="B64" s="179" t="s">
        <v>4849</v>
      </c>
      <c r="C64" s="167" t="s">
        <v>6667</v>
      </c>
      <c r="D64" s="167" t="s">
        <v>5357</v>
      </c>
      <c r="E64" s="164">
        <v>7600</v>
      </c>
    </row>
    <row r="65" spans="1:5" ht="25.5" x14ac:dyDescent="0.2">
      <c r="A65" s="626"/>
      <c r="B65" s="179" t="s">
        <v>4850</v>
      </c>
      <c r="C65" s="167" t="s">
        <v>6668</v>
      </c>
      <c r="D65" s="167" t="s">
        <v>5357</v>
      </c>
      <c r="E65" s="164">
        <v>7600</v>
      </c>
    </row>
    <row r="66" spans="1:5" x14ac:dyDescent="0.2">
      <c r="A66" s="626"/>
      <c r="B66" s="179" t="s">
        <v>4851</v>
      </c>
      <c r="C66" s="167" t="s">
        <v>5624</v>
      </c>
      <c r="D66" s="180" t="s">
        <v>5625</v>
      </c>
      <c r="E66" s="164">
        <v>7600</v>
      </c>
    </row>
    <row r="67" spans="1:5" ht="25.5" x14ac:dyDescent="0.2">
      <c r="A67" s="626"/>
      <c r="B67" s="179" t="s">
        <v>4852</v>
      </c>
      <c r="C67" s="167" t="s">
        <v>5242</v>
      </c>
      <c r="D67" s="174" t="s">
        <v>5357</v>
      </c>
      <c r="E67" s="164">
        <v>7600</v>
      </c>
    </row>
    <row r="68" spans="1:5" ht="25.5" x14ac:dyDescent="0.2">
      <c r="A68" s="626"/>
      <c r="B68" s="179" t="s">
        <v>4983</v>
      </c>
      <c r="C68" s="167" t="s">
        <v>5235</v>
      </c>
      <c r="D68" s="174" t="s">
        <v>7346</v>
      </c>
      <c r="E68" s="164">
        <v>7600</v>
      </c>
    </row>
    <row r="69" spans="1:5" x14ac:dyDescent="0.2">
      <c r="A69" s="626"/>
      <c r="B69" s="179" t="s">
        <v>5225</v>
      </c>
      <c r="C69" s="167" t="s">
        <v>4822</v>
      </c>
      <c r="D69" s="181" t="s">
        <v>5962</v>
      </c>
      <c r="E69" s="164">
        <v>7600</v>
      </c>
    </row>
    <row r="70" spans="1:5" ht="26.25" thickBot="1" x14ac:dyDescent="0.25">
      <c r="A70" s="627"/>
      <c r="B70" s="183" t="s">
        <v>5243</v>
      </c>
      <c r="C70" s="172" t="s">
        <v>4304</v>
      </c>
      <c r="D70" s="297" t="s">
        <v>4305</v>
      </c>
      <c r="E70" s="298">
        <v>7600</v>
      </c>
    </row>
    <row r="71" spans="1:5" ht="25.5" x14ac:dyDescent="0.2">
      <c r="A71" s="616" t="s">
        <v>7887</v>
      </c>
      <c r="B71" s="178" t="s">
        <v>6669</v>
      </c>
      <c r="C71" s="168" t="s">
        <v>6670</v>
      </c>
      <c r="D71" s="168" t="s">
        <v>5357</v>
      </c>
      <c r="E71" s="169">
        <v>7600</v>
      </c>
    </row>
    <row r="72" spans="1:5" ht="25.5" x14ac:dyDescent="0.2">
      <c r="A72" s="617"/>
      <c r="B72" s="179" t="s">
        <v>6671</v>
      </c>
      <c r="C72" s="167" t="s">
        <v>4456</v>
      </c>
      <c r="D72" s="167" t="s">
        <v>5357</v>
      </c>
      <c r="E72" s="164">
        <v>7600</v>
      </c>
    </row>
    <row r="73" spans="1:5" x14ac:dyDescent="0.2">
      <c r="A73" s="617"/>
      <c r="B73" s="179" t="s">
        <v>6672</v>
      </c>
      <c r="C73" s="167" t="s">
        <v>4699</v>
      </c>
      <c r="D73" s="167" t="s">
        <v>5357</v>
      </c>
      <c r="E73" s="164">
        <v>7600</v>
      </c>
    </row>
    <row r="74" spans="1:5" ht="25.5" x14ac:dyDescent="0.2">
      <c r="A74" s="617"/>
      <c r="B74" s="179" t="s">
        <v>6673</v>
      </c>
      <c r="C74" s="167" t="s">
        <v>6674</v>
      </c>
      <c r="D74" s="167" t="s">
        <v>5357</v>
      </c>
      <c r="E74" s="164">
        <v>7600</v>
      </c>
    </row>
    <row r="75" spans="1:5" ht="25.5" x14ac:dyDescent="0.2">
      <c r="A75" s="617"/>
      <c r="B75" s="179" t="s">
        <v>6675</v>
      </c>
      <c r="C75" s="167" t="s">
        <v>6676</v>
      </c>
      <c r="D75" s="182" t="s">
        <v>5357</v>
      </c>
      <c r="E75" s="164">
        <v>7600</v>
      </c>
    </row>
    <row r="76" spans="1:5" ht="25.5" x14ac:dyDescent="0.2">
      <c r="A76" s="617"/>
      <c r="B76" s="179" t="s">
        <v>4984</v>
      </c>
      <c r="C76" s="167" t="s">
        <v>4302</v>
      </c>
      <c r="D76" s="174" t="s">
        <v>7346</v>
      </c>
      <c r="E76" s="164">
        <v>7600</v>
      </c>
    </row>
    <row r="77" spans="1:5" ht="25.5" x14ac:dyDescent="0.2">
      <c r="A77" s="617"/>
      <c r="B77" s="179" t="s">
        <v>5224</v>
      </c>
      <c r="C77" s="167" t="s">
        <v>5963</v>
      </c>
      <c r="D77" s="167" t="s">
        <v>5962</v>
      </c>
      <c r="E77" s="164">
        <v>7600</v>
      </c>
    </row>
    <row r="78" spans="1:5" ht="26.25" thickBot="1" x14ac:dyDescent="0.25">
      <c r="A78" s="618"/>
      <c r="B78" s="183" t="s">
        <v>6677</v>
      </c>
      <c r="C78" s="172" t="s">
        <v>6756</v>
      </c>
      <c r="D78" s="172" t="s">
        <v>5962</v>
      </c>
      <c r="E78" s="298">
        <v>7600</v>
      </c>
    </row>
    <row r="79" spans="1:5" ht="25.5" x14ac:dyDescent="0.2">
      <c r="A79" s="616" t="s">
        <v>5512</v>
      </c>
      <c r="B79" s="178" t="s">
        <v>6678</v>
      </c>
      <c r="C79" s="168" t="s">
        <v>4724</v>
      </c>
      <c r="D79" s="168" t="s">
        <v>5357</v>
      </c>
      <c r="E79" s="169">
        <v>7600</v>
      </c>
    </row>
    <row r="80" spans="1:5" ht="26.25" thickBot="1" x14ac:dyDescent="0.25">
      <c r="A80" s="618"/>
      <c r="B80" s="183" t="s">
        <v>6679</v>
      </c>
      <c r="C80" s="172" t="s">
        <v>6823</v>
      </c>
      <c r="D80" s="172" t="s">
        <v>5625</v>
      </c>
      <c r="E80" s="298">
        <v>7600</v>
      </c>
    </row>
    <row r="81" spans="1:5" ht="25.5" customHeight="1" x14ac:dyDescent="0.2">
      <c r="A81" s="617" t="s">
        <v>6894</v>
      </c>
      <c r="B81" s="184" t="s">
        <v>6680</v>
      </c>
      <c r="C81" s="163" t="s">
        <v>6681</v>
      </c>
      <c r="D81" s="163" t="s">
        <v>5357</v>
      </c>
      <c r="E81" s="164">
        <v>7600</v>
      </c>
    </row>
    <row r="82" spans="1:5" ht="25.5" x14ac:dyDescent="0.2">
      <c r="A82" s="617"/>
      <c r="B82" s="185" t="s">
        <v>6682</v>
      </c>
      <c r="C82" s="186" t="s">
        <v>6683</v>
      </c>
      <c r="D82" s="186" t="s">
        <v>5357</v>
      </c>
      <c r="E82" s="164">
        <v>7600</v>
      </c>
    </row>
    <row r="83" spans="1:5" ht="25.5" x14ac:dyDescent="0.2">
      <c r="A83" s="617"/>
      <c r="B83" s="179" t="s">
        <v>6684</v>
      </c>
      <c r="C83" s="167" t="s">
        <v>4660</v>
      </c>
      <c r="D83" s="174" t="s">
        <v>7346</v>
      </c>
      <c r="E83" s="164">
        <v>7600</v>
      </c>
    </row>
    <row r="84" spans="1:5" ht="25.5" x14ac:dyDescent="0.2">
      <c r="A84" s="617"/>
      <c r="B84" s="179" t="s">
        <v>7342</v>
      </c>
      <c r="C84" s="167" t="s">
        <v>4659</v>
      </c>
      <c r="D84" s="167" t="s">
        <v>5208</v>
      </c>
      <c r="E84" s="164">
        <v>7600</v>
      </c>
    </row>
    <row r="85" spans="1:5" ht="25.5" x14ac:dyDescent="0.2">
      <c r="A85" s="617"/>
      <c r="B85" s="179" t="s">
        <v>6766</v>
      </c>
      <c r="C85" s="167" t="s">
        <v>4322</v>
      </c>
      <c r="D85" s="167" t="s">
        <v>5962</v>
      </c>
      <c r="E85" s="164">
        <v>7600</v>
      </c>
    </row>
    <row r="86" spans="1:5" ht="26.25" thickBot="1" x14ac:dyDescent="0.25">
      <c r="A86" s="618"/>
      <c r="B86" s="183" t="s">
        <v>4323</v>
      </c>
      <c r="C86" s="172" t="s">
        <v>6817</v>
      </c>
      <c r="D86" s="172" t="s">
        <v>5469</v>
      </c>
      <c r="E86" s="164">
        <v>7600</v>
      </c>
    </row>
    <row r="87" spans="1:5" x14ac:dyDescent="0.2">
      <c r="A87" s="613" t="s">
        <v>7887</v>
      </c>
      <c r="B87" s="187" t="s">
        <v>6637</v>
      </c>
      <c r="C87" s="188" t="s">
        <v>6638</v>
      </c>
      <c r="D87" s="188" t="s">
        <v>7316</v>
      </c>
      <c r="E87" s="189">
        <v>2200</v>
      </c>
    </row>
    <row r="88" spans="1:5" x14ac:dyDescent="0.2">
      <c r="A88" s="614"/>
      <c r="B88" s="179" t="s">
        <v>4418</v>
      </c>
      <c r="C88" s="108" t="s">
        <v>7866</v>
      </c>
      <c r="D88" s="108" t="s">
        <v>5710</v>
      </c>
      <c r="E88" s="190">
        <v>560</v>
      </c>
    </row>
    <row r="89" spans="1:5" x14ac:dyDescent="0.2">
      <c r="A89" s="614"/>
      <c r="B89" s="179" t="s">
        <v>5711</v>
      </c>
      <c r="C89" s="108" t="s">
        <v>7867</v>
      </c>
      <c r="D89" s="108" t="s">
        <v>5712</v>
      </c>
      <c r="E89" s="190">
        <v>1680</v>
      </c>
    </row>
    <row r="90" spans="1:5" x14ac:dyDescent="0.2">
      <c r="A90" s="614"/>
      <c r="B90" s="179" t="s">
        <v>7803</v>
      </c>
      <c r="C90" s="108" t="s">
        <v>4901</v>
      </c>
      <c r="D90" s="108" t="s">
        <v>4902</v>
      </c>
      <c r="E90" s="190">
        <v>2400</v>
      </c>
    </row>
    <row r="91" spans="1:5" x14ac:dyDescent="0.2">
      <c r="A91" s="614"/>
      <c r="B91" s="179" t="s">
        <v>6306</v>
      </c>
      <c r="C91" s="108" t="s">
        <v>6109</v>
      </c>
      <c r="D91" s="108" t="s">
        <v>6110</v>
      </c>
      <c r="E91" s="190">
        <v>1920</v>
      </c>
    </row>
    <row r="92" spans="1:5" x14ac:dyDescent="0.2">
      <c r="A92" s="614"/>
      <c r="B92" s="179" t="s">
        <v>6111</v>
      </c>
      <c r="C92" s="108" t="s">
        <v>4916</v>
      </c>
      <c r="D92" s="108" t="s">
        <v>4902</v>
      </c>
      <c r="E92" s="190">
        <v>2400</v>
      </c>
    </row>
    <row r="93" spans="1:5" x14ac:dyDescent="0.2">
      <c r="A93" s="614"/>
      <c r="B93" s="179" t="s">
        <v>6173</v>
      </c>
      <c r="C93" s="108" t="s">
        <v>4341</v>
      </c>
      <c r="D93" s="108" t="s">
        <v>4902</v>
      </c>
      <c r="E93" s="190">
        <v>2400</v>
      </c>
    </row>
    <row r="94" spans="1:5" x14ac:dyDescent="0.2">
      <c r="A94" s="614"/>
      <c r="B94" s="179" t="s">
        <v>5922</v>
      </c>
      <c r="C94" s="108" t="s">
        <v>5923</v>
      </c>
      <c r="D94" s="108" t="s">
        <v>7868</v>
      </c>
      <c r="E94" s="190">
        <v>920</v>
      </c>
    </row>
    <row r="95" spans="1:5" x14ac:dyDescent="0.2">
      <c r="A95" s="614"/>
      <c r="B95" s="179" t="s">
        <v>5924</v>
      </c>
      <c r="C95" s="108" t="s">
        <v>5925</v>
      </c>
      <c r="D95" s="108" t="s">
        <v>6110</v>
      </c>
      <c r="E95" s="190">
        <v>1920</v>
      </c>
    </row>
    <row r="96" spans="1:5" x14ac:dyDescent="0.2">
      <c r="A96" s="614"/>
      <c r="B96" s="179" t="s">
        <v>6100</v>
      </c>
      <c r="C96" s="108" t="s">
        <v>5718</v>
      </c>
      <c r="D96" s="108" t="s">
        <v>5719</v>
      </c>
      <c r="E96" s="190">
        <v>3840</v>
      </c>
    </row>
    <row r="97" spans="1:5" x14ac:dyDescent="0.2">
      <c r="A97" s="614"/>
      <c r="B97" s="191" t="s">
        <v>5720</v>
      </c>
      <c r="C97" s="108" t="s">
        <v>4428</v>
      </c>
      <c r="D97" s="108" t="s">
        <v>5719</v>
      </c>
      <c r="E97" s="190">
        <v>3840</v>
      </c>
    </row>
    <row r="98" spans="1:5" x14ac:dyDescent="0.2">
      <c r="A98" s="614"/>
      <c r="B98" s="191" t="s">
        <v>7869</v>
      </c>
      <c r="C98" s="108" t="s">
        <v>7137</v>
      </c>
      <c r="D98" s="108" t="s">
        <v>6927</v>
      </c>
      <c r="E98" s="194">
        <v>580</v>
      </c>
    </row>
    <row r="99" spans="1:5" x14ac:dyDescent="0.2">
      <c r="A99" s="614"/>
      <c r="B99" s="191" t="s">
        <v>7138</v>
      </c>
      <c r="C99" s="196" t="s">
        <v>6315</v>
      </c>
      <c r="D99" s="196" t="s">
        <v>6927</v>
      </c>
      <c r="E99" s="194">
        <v>580</v>
      </c>
    </row>
    <row r="100" spans="1:5" x14ac:dyDescent="0.2">
      <c r="A100" s="614"/>
      <c r="B100" s="191" t="s">
        <v>4402</v>
      </c>
      <c r="C100" s="196" t="s">
        <v>7296</v>
      </c>
      <c r="D100" s="196" t="s">
        <v>6927</v>
      </c>
      <c r="E100" s="194">
        <v>580</v>
      </c>
    </row>
    <row r="101" spans="1:5" x14ac:dyDescent="0.2">
      <c r="A101" s="614"/>
      <c r="B101" s="191" t="s">
        <v>6038</v>
      </c>
      <c r="C101" s="196" t="s">
        <v>7816</v>
      </c>
      <c r="D101" s="196" t="s">
        <v>6927</v>
      </c>
      <c r="E101" s="194">
        <v>580</v>
      </c>
    </row>
    <row r="102" spans="1:5" x14ac:dyDescent="0.2">
      <c r="A102" s="614"/>
      <c r="B102" s="191" t="s">
        <v>7379</v>
      </c>
      <c r="C102" s="196" t="s">
        <v>5769</v>
      </c>
      <c r="D102" s="196" t="s">
        <v>6927</v>
      </c>
      <c r="E102" s="194">
        <v>580</v>
      </c>
    </row>
    <row r="103" spans="1:5" x14ac:dyDescent="0.2">
      <c r="A103" s="614"/>
      <c r="B103" s="191" t="s">
        <v>5770</v>
      </c>
      <c r="C103" s="196" t="s">
        <v>7311</v>
      </c>
      <c r="D103" s="196" t="s">
        <v>6927</v>
      </c>
      <c r="E103" s="194">
        <v>580</v>
      </c>
    </row>
    <row r="104" spans="1:5" x14ac:dyDescent="0.2">
      <c r="A104" s="614"/>
      <c r="B104" s="191" t="s">
        <v>7064</v>
      </c>
      <c r="C104" s="196" t="s">
        <v>6123</v>
      </c>
      <c r="D104" s="196" t="s">
        <v>6927</v>
      </c>
      <c r="E104" s="194">
        <v>580</v>
      </c>
    </row>
    <row r="105" spans="1:5" ht="25.5" x14ac:dyDescent="0.2">
      <c r="A105" s="614"/>
      <c r="B105" s="191" t="s">
        <v>5729</v>
      </c>
      <c r="C105" s="196" t="s">
        <v>7928</v>
      </c>
      <c r="D105" s="196" t="s">
        <v>6927</v>
      </c>
      <c r="E105" s="194">
        <v>580</v>
      </c>
    </row>
    <row r="106" spans="1:5" ht="25.5" x14ac:dyDescent="0.2">
      <c r="A106" s="614"/>
      <c r="B106" s="191" t="s">
        <v>5141</v>
      </c>
      <c r="C106" s="196" t="s">
        <v>7279</v>
      </c>
      <c r="D106" s="196" t="s">
        <v>6927</v>
      </c>
      <c r="E106" s="194">
        <v>580</v>
      </c>
    </row>
    <row r="107" spans="1:5" x14ac:dyDescent="0.2">
      <c r="A107" s="614"/>
      <c r="B107" s="191" t="s">
        <v>5142</v>
      </c>
      <c r="C107" s="196" t="s">
        <v>5951</v>
      </c>
      <c r="D107" s="196" t="s">
        <v>6927</v>
      </c>
      <c r="E107" s="194">
        <v>580</v>
      </c>
    </row>
    <row r="108" spans="1:5" x14ac:dyDescent="0.2">
      <c r="A108" s="614"/>
      <c r="B108" s="191" t="s">
        <v>5952</v>
      </c>
      <c r="C108" s="196" t="s">
        <v>7305</v>
      </c>
      <c r="D108" s="196" t="s">
        <v>6927</v>
      </c>
      <c r="E108" s="194">
        <v>580</v>
      </c>
    </row>
    <row r="109" spans="1:5" x14ac:dyDescent="0.2">
      <c r="A109" s="614"/>
      <c r="B109" s="191" t="s">
        <v>4991</v>
      </c>
      <c r="C109" s="196" t="s">
        <v>7743</v>
      </c>
      <c r="D109" s="196" t="s">
        <v>6927</v>
      </c>
      <c r="E109" s="194">
        <v>580</v>
      </c>
    </row>
    <row r="110" spans="1:5" x14ac:dyDescent="0.2">
      <c r="A110" s="614"/>
      <c r="B110" s="191" t="s">
        <v>7199</v>
      </c>
      <c r="C110" s="196" t="s">
        <v>4973</v>
      </c>
      <c r="D110" s="196" t="s">
        <v>6927</v>
      </c>
      <c r="E110" s="194">
        <v>580</v>
      </c>
    </row>
    <row r="111" spans="1:5" ht="13.5" thickBot="1" x14ac:dyDescent="0.25">
      <c r="A111" s="615"/>
      <c r="B111" s="192" t="s">
        <v>4974</v>
      </c>
      <c r="C111" s="209" t="s">
        <v>6057</v>
      </c>
      <c r="D111" s="209" t="s">
        <v>6927</v>
      </c>
      <c r="E111" s="299">
        <v>580</v>
      </c>
    </row>
    <row r="112" spans="1:5" ht="12.75" customHeight="1" x14ac:dyDescent="0.2">
      <c r="A112" s="613" t="s">
        <v>7140</v>
      </c>
      <c r="B112" s="178" t="s">
        <v>7089</v>
      </c>
      <c r="C112" s="140" t="s">
        <v>6498</v>
      </c>
      <c r="D112" s="140" t="s">
        <v>5719</v>
      </c>
      <c r="E112" s="190">
        <v>3840</v>
      </c>
    </row>
    <row r="113" spans="1:5" x14ac:dyDescent="0.2">
      <c r="A113" s="614"/>
      <c r="B113" s="179" t="s">
        <v>6499</v>
      </c>
      <c r="C113" s="108" t="s">
        <v>5181</v>
      </c>
      <c r="D113" s="108" t="s">
        <v>5719</v>
      </c>
      <c r="E113" s="190">
        <v>3840</v>
      </c>
    </row>
    <row r="114" spans="1:5" x14ac:dyDescent="0.2">
      <c r="A114" s="614"/>
      <c r="B114" s="179" t="s">
        <v>7997</v>
      </c>
      <c r="C114" s="108" t="s">
        <v>7397</v>
      </c>
      <c r="D114" s="108" t="s">
        <v>5719</v>
      </c>
      <c r="E114" s="190">
        <v>3840</v>
      </c>
    </row>
    <row r="115" spans="1:5" x14ac:dyDescent="0.2">
      <c r="A115" s="614"/>
      <c r="B115" s="141" t="s">
        <v>6916</v>
      </c>
      <c r="C115" s="108" t="s">
        <v>5693</v>
      </c>
      <c r="D115" s="108" t="s">
        <v>5719</v>
      </c>
      <c r="E115" s="190">
        <v>3840</v>
      </c>
    </row>
    <row r="116" spans="1:5" ht="12.75" customHeight="1" x14ac:dyDescent="0.2">
      <c r="A116" s="614"/>
      <c r="B116" s="184" t="s">
        <v>5204</v>
      </c>
      <c r="C116" s="163" t="s">
        <v>5205</v>
      </c>
      <c r="D116" s="163" t="s">
        <v>5599</v>
      </c>
      <c r="E116" s="194">
        <v>950</v>
      </c>
    </row>
    <row r="117" spans="1:5" s="67" customFormat="1" ht="26.25" thickBot="1" x14ac:dyDescent="0.25">
      <c r="A117" s="615"/>
      <c r="B117" s="183" t="s">
        <v>5600</v>
      </c>
      <c r="C117" s="172" t="s">
        <v>3590</v>
      </c>
      <c r="D117" s="172" t="s">
        <v>5599</v>
      </c>
      <c r="E117" s="195">
        <v>950</v>
      </c>
    </row>
    <row r="118" spans="1:5" x14ac:dyDescent="0.2">
      <c r="A118" s="616" t="s">
        <v>4860</v>
      </c>
      <c r="B118" s="178" t="s">
        <v>5694</v>
      </c>
      <c r="C118" s="140" t="s">
        <v>8171</v>
      </c>
      <c r="D118" s="140" t="s">
        <v>5004</v>
      </c>
      <c r="E118" s="193">
        <v>960</v>
      </c>
    </row>
    <row r="119" spans="1:5" x14ac:dyDescent="0.2">
      <c r="A119" s="617"/>
      <c r="B119" s="179" t="s">
        <v>5005</v>
      </c>
      <c r="C119" s="108" t="s">
        <v>5709</v>
      </c>
      <c r="D119" s="108" t="s">
        <v>5327</v>
      </c>
      <c r="E119" s="190">
        <v>1440</v>
      </c>
    </row>
    <row r="120" spans="1:5" x14ac:dyDescent="0.2">
      <c r="A120" s="617"/>
      <c r="B120" s="179" t="s">
        <v>6056</v>
      </c>
      <c r="C120" s="108" t="s">
        <v>5562</v>
      </c>
      <c r="D120" s="108" t="s">
        <v>6110</v>
      </c>
      <c r="E120" s="190">
        <v>1920</v>
      </c>
    </row>
    <row r="121" spans="1:5" x14ac:dyDescent="0.2">
      <c r="A121" s="617"/>
      <c r="B121" s="179" t="s">
        <v>5563</v>
      </c>
      <c r="C121" s="108" t="s">
        <v>6539</v>
      </c>
      <c r="D121" s="108" t="s">
        <v>7868</v>
      </c>
      <c r="E121" s="190">
        <v>2800</v>
      </c>
    </row>
    <row r="122" spans="1:5" ht="12.75" customHeight="1" x14ac:dyDescent="0.2">
      <c r="A122" s="617"/>
      <c r="B122" s="179" t="s">
        <v>7210</v>
      </c>
      <c r="C122" s="108" t="s">
        <v>6809</v>
      </c>
      <c r="D122" s="108" t="s">
        <v>6199</v>
      </c>
      <c r="E122" s="190">
        <v>2160</v>
      </c>
    </row>
    <row r="123" spans="1:5" x14ac:dyDescent="0.2">
      <c r="A123" s="617"/>
      <c r="B123" s="179" t="s">
        <v>5765</v>
      </c>
      <c r="C123" s="108" t="s">
        <v>6085</v>
      </c>
      <c r="D123" s="108" t="s">
        <v>6110</v>
      </c>
      <c r="E123" s="190">
        <v>1920</v>
      </c>
    </row>
    <row r="124" spans="1:5" x14ac:dyDescent="0.2">
      <c r="A124" s="617"/>
      <c r="B124" s="179" t="s">
        <v>6086</v>
      </c>
      <c r="C124" s="108" t="s">
        <v>8209</v>
      </c>
      <c r="D124" s="108" t="s">
        <v>6110</v>
      </c>
      <c r="E124" s="190">
        <v>1920</v>
      </c>
    </row>
    <row r="125" spans="1:5" x14ac:dyDescent="0.2">
      <c r="A125" s="617"/>
      <c r="B125" s="179" t="s">
        <v>8210</v>
      </c>
      <c r="C125" s="108" t="s">
        <v>8211</v>
      </c>
      <c r="D125" s="108" t="s">
        <v>6110</v>
      </c>
      <c r="E125" s="190">
        <v>1920</v>
      </c>
    </row>
    <row r="126" spans="1:5" x14ac:dyDescent="0.2">
      <c r="A126" s="617"/>
      <c r="B126" s="179" t="s">
        <v>6234</v>
      </c>
      <c r="C126" s="108" t="s">
        <v>6235</v>
      </c>
      <c r="D126" s="108" t="s">
        <v>6110</v>
      </c>
      <c r="E126" s="190">
        <v>1920</v>
      </c>
    </row>
    <row r="127" spans="1:5" x14ac:dyDescent="0.2">
      <c r="A127" s="617"/>
      <c r="B127" s="179" t="s">
        <v>6236</v>
      </c>
      <c r="C127" s="108" t="s">
        <v>7996</v>
      </c>
      <c r="D127" s="108" t="s">
        <v>6199</v>
      </c>
      <c r="E127" s="190">
        <v>2160</v>
      </c>
    </row>
    <row r="128" spans="1:5" x14ac:dyDescent="0.2">
      <c r="A128" s="617"/>
      <c r="B128" s="179" t="s">
        <v>6172</v>
      </c>
      <c r="C128" s="108" t="s">
        <v>5003</v>
      </c>
      <c r="D128" s="108" t="s">
        <v>5712</v>
      </c>
      <c r="E128" s="190">
        <v>1680</v>
      </c>
    </row>
    <row r="129" spans="1:5" x14ac:dyDescent="0.2">
      <c r="A129" s="617"/>
      <c r="B129" s="185" t="s">
        <v>5328</v>
      </c>
      <c r="C129" s="108" t="s">
        <v>7903</v>
      </c>
      <c r="D129" s="196" t="s">
        <v>6927</v>
      </c>
      <c r="E129" s="190">
        <v>580</v>
      </c>
    </row>
    <row r="130" spans="1:5" ht="25.5" x14ac:dyDescent="0.2">
      <c r="A130" s="617"/>
      <c r="B130" s="185" t="s">
        <v>7904</v>
      </c>
      <c r="C130" s="108" t="s">
        <v>7898</v>
      </c>
      <c r="D130" s="196" t="s">
        <v>6927</v>
      </c>
      <c r="E130" s="190">
        <v>580</v>
      </c>
    </row>
    <row r="131" spans="1:5" ht="25.5" x14ac:dyDescent="0.2">
      <c r="A131" s="617"/>
      <c r="B131" s="185" t="s">
        <v>7899</v>
      </c>
      <c r="C131" s="108" t="s">
        <v>6031</v>
      </c>
      <c r="D131" s="196" t="s">
        <v>6927</v>
      </c>
      <c r="E131" s="190">
        <v>580</v>
      </c>
    </row>
    <row r="132" spans="1:5" ht="25.5" x14ac:dyDescent="0.2">
      <c r="A132" s="617"/>
      <c r="B132" s="185" t="s">
        <v>4411</v>
      </c>
      <c r="C132" s="108" t="s">
        <v>6833</v>
      </c>
      <c r="D132" s="196" t="s">
        <v>6927</v>
      </c>
      <c r="E132" s="190">
        <v>580</v>
      </c>
    </row>
    <row r="133" spans="1:5" ht="25.5" x14ac:dyDescent="0.2">
      <c r="A133" s="617"/>
      <c r="B133" s="185" t="s">
        <v>6310</v>
      </c>
      <c r="C133" s="108" t="s">
        <v>6037</v>
      </c>
      <c r="D133" s="196" t="s">
        <v>6927</v>
      </c>
      <c r="E133" s="190">
        <v>580</v>
      </c>
    </row>
    <row r="134" spans="1:5" ht="25.5" x14ac:dyDescent="0.2">
      <c r="A134" s="617"/>
      <c r="B134" s="185" t="s">
        <v>6973</v>
      </c>
      <c r="C134" s="108" t="s">
        <v>7230</v>
      </c>
      <c r="D134" s="196" t="s">
        <v>6927</v>
      </c>
      <c r="E134" s="190">
        <v>580</v>
      </c>
    </row>
    <row r="135" spans="1:5" ht="25.5" x14ac:dyDescent="0.2">
      <c r="A135" s="617"/>
      <c r="B135" s="185" t="s">
        <v>7231</v>
      </c>
      <c r="C135" s="108" t="s">
        <v>5706</v>
      </c>
      <c r="D135" s="196" t="s">
        <v>6927</v>
      </c>
      <c r="E135" s="190">
        <v>580</v>
      </c>
    </row>
    <row r="136" spans="1:5" ht="25.5" x14ac:dyDescent="0.2">
      <c r="A136" s="617"/>
      <c r="B136" s="185" t="s">
        <v>5831</v>
      </c>
      <c r="C136" s="108" t="s">
        <v>5542</v>
      </c>
      <c r="D136" s="196" t="s">
        <v>6927</v>
      </c>
      <c r="E136" s="190">
        <v>580</v>
      </c>
    </row>
    <row r="137" spans="1:5" x14ac:dyDescent="0.2">
      <c r="A137" s="617"/>
      <c r="B137" s="185" t="s">
        <v>5543</v>
      </c>
      <c r="C137" s="108" t="s">
        <v>7923</v>
      </c>
      <c r="D137" s="196" t="s">
        <v>6927</v>
      </c>
      <c r="E137" s="190">
        <v>580</v>
      </c>
    </row>
    <row r="138" spans="1:5" x14ac:dyDescent="0.2">
      <c r="A138" s="617"/>
      <c r="B138" s="185" t="s">
        <v>5697</v>
      </c>
      <c r="C138" s="108" t="s">
        <v>7617</v>
      </c>
      <c r="D138" s="196" t="s">
        <v>6927</v>
      </c>
      <c r="E138" s="190">
        <v>580</v>
      </c>
    </row>
    <row r="139" spans="1:5" x14ac:dyDescent="0.2">
      <c r="A139" s="617"/>
      <c r="B139" s="185" t="s">
        <v>6925</v>
      </c>
      <c r="C139" s="108" t="s">
        <v>7522</v>
      </c>
      <c r="D139" s="196" t="s">
        <v>6927</v>
      </c>
      <c r="E139" s="190">
        <v>580</v>
      </c>
    </row>
    <row r="140" spans="1:5" x14ac:dyDescent="0.2">
      <c r="A140" s="617"/>
      <c r="B140" s="185" t="s">
        <v>7523</v>
      </c>
      <c r="C140" s="108" t="s">
        <v>6631</v>
      </c>
      <c r="D140" s="196" t="s">
        <v>6927</v>
      </c>
      <c r="E140" s="190">
        <v>580</v>
      </c>
    </row>
    <row r="141" spans="1:5" x14ac:dyDescent="0.2">
      <c r="A141" s="617"/>
      <c r="B141" s="185" t="s">
        <v>5583</v>
      </c>
      <c r="C141" s="108" t="s">
        <v>7324</v>
      </c>
      <c r="D141" s="196" t="s">
        <v>6927</v>
      </c>
      <c r="E141" s="190">
        <v>580</v>
      </c>
    </row>
    <row r="142" spans="1:5" x14ac:dyDescent="0.2">
      <c r="A142" s="617"/>
      <c r="B142" s="185" t="s">
        <v>5513</v>
      </c>
      <c r="C142" s="108" t="s">
        <v>6400</v>
      </c>
      <c r="D142" s="196" t="s">
        <v>6927</v>
      </c>
      <c r="E142" s="190">
        <v>580</v>
      </c>
    </row>
    <row r="143" spans="1:5" ht="13.5" thickBot="1" x14ac:dyDescent="0.25">
      <c r="A143" s="618"/>
      <c r="B143" s="183" t="s">
        <v>6401</v>
      </c>
      <c r="C143" s="144" t="s">
        <v>6380</v>
      </c>
      <c r="D143" s="209" t="s">
        <v>6927</v>
      </c>
      <c r="E143" s="195">
        <v>580</v>
      </c>
    </row>
    <row r="144" spans="1:5" x14ac:dyDescent="0.2">
      <c r="A144" s="616" t="s">
        <v>7251</v>
      </c>
      <c r="B144" s="178" t="s">
        <v>7252</v>
      </c>
      <c r="C144" s="140" t="s">
        <v>6475</v>
      </c>
      <c r="D144" s="140" t="s">
        <v>5719</v>
      </c>
      <c r="E144" s="193">
        <v>3840</v>
      </c>
    </row>
    <row r="145" spans="1:5" ht="13.5" thickBot="1" x14ac:dyDescent="0.25">
      <c r="A145" s="618"/>
      <c r="B145" s="183" t="s">
        <v>6476</v>
      </c>
      <c r="C145" s="144" t="s">
        <v>6902</v>
      </c>
      <c r="D145" s="144" t="s">
        <v>8181</v>
      </c>
      <c r="E145" s="195">
        <v>2880</v>
      </c>
    </row>
    <row r="146" spans="1:5" x14ac:dyDescent="0.2">
      <c r="A146" s="616" t="s">
        <v>5512</v>
      </c>
      <c r="B146" s="178" t="s">
        <v>5902</v>
      </c>
      <c r="C146" s="140" t="s">
        <v>6647</v>
      </c>
      <c r="D146" s="140" t="s">
        <v>6612</v>
      </c>
      <c r="E146" s="193">
        <v>3120</v>
      </c>
    </row>
    <row r="147" spans="1:5" x14ac:dyDescent="0.2">
      <c r="A147" s="617"/>
      <c r="B147" s="179" t="s">
        <v>6843</v>
      </c>
      <c r="C147" s="108" t="s">
        <v>6844</v>
      </c>
      <c r="D147" s="108" t="s">
        <v>6110</v>
      </c>
      <c r="E147" s="190">
        <v>1920</v>
      </c>
    </row>
    <row r="148" spans="1:5" x14ac:dyDescent="0.2">
      <c r="A148" s="617"/>
      <c r="B148" s="179" t="s">
        <v>6845</v>
      </c>
      <c r="C148" s="108" t="s">
        <v>6613</v>
      </c>
      <c r="D148" s="108" t="s">
        <v>7994</v>
      </c>
      <c r="E148" s="190">
        <v>3600</v>
      </c>
    </row>
    <row r="149" spans="1:5" x14ac:dyDescent="0.2">
      <c r="A149" s="617"/>
      <c r="B149" s="191" t="s">
        <v>7995</v>
      </c>
      <c r="C149" s="108" t="s">
        <v>5451</v>
      </c>
      <c r="D149" s="108" t="s">
        <v>7994</v>
      </c>
      <c r="E149" s="190">
        <v>3600</v>
      </c>
    </row>
    <row r="150" spans="1:5" x14ac:dyDescent="0.2">
      <c r="A150" s="617"/>
      <c r="B150" s="191" t="s">
        <v>7221</v>
      </c>
      <c r="C150" s="108" t="s">
        <v>6490</v>
      </c>
      <c r="D150" s="108" t="s">
        <v>7994</v>
      </c>
      <c r="E150" s="190">
        <v>3600</v>
      </c>
    </row>
    <row r="151" spans="1:5" ht="13.5" thickBot="1" x14ac:dyDescent="0.25">
      <c r="A151" s="618"/>
      <c r="B151" s="192" t="s">
        <v>7146</v>
      </c>
      <c r="C151" s="144" t="s">
        <v>6491</v>
      </c>
      <c r="D151" s="144" t="s">
        <v>7994</v>
      </c>
      <c r="E151" s="195">
        <v>3600</v>
      </c>
    </row>
    <row r="152" spans="1:5" x14ac:dyDescent="0.2">
      <c r="A152" s="619" t="s">
        <v>4282</v>
      </c>
      <c r="B152" s="199" t="s">
        <v>4283</v>
      </c>
      <c r="C152" s="140" t="s">
        <v>4284</v>
      </c>
      <c r="D152" s="140" t="s">
        <v>4285</v>
      </c>
      <c r="E152" s="193">
        <v>720</v>
      </c>
    </row>
    <row r="153" spans="1:5" x14ac:dyDescent="0.2">
      <c r="A153" s="620"/>
      <c r="B153" s="200" t="s">
        <v>4286</v>
      </c>
      <c r="C153" s="108" t="s">
        <v>4287</v>
      </c>
      <c r="D153" s="108" t="s">
        <v>4285</v>
      </c>
      <c r="E153" s="190">
        <v>720</v>
      </c>
    </row>
    <row r="154" spans="1:5" ht="13.5" thickBot="1" x14ac:dyDescent="0.25">
      <c r="A154" s="621"/>
      <c r="B154" s="201" t="s">
        <v>4288</v>
      </c>
      <c r="C154" s="144" t="s">
        <v>4289</v>
      </c>
      <c r="D154" s="144" t="s">
        <v>4285</v>
      </c>
      <c r="E154" s="195">
        <v>720</v>
      </c>
    </row>
    <row r="155" spans="1:5" x14ac:dyDescent="0.2">
      <c r="A155" s="616" t="s">
        <v>7761</v>
      </c>
      <c r="B155" s="178" t="s">
        <v>6967</v>
      </c>
      <c r="C155" s="140" t="s">
        <v>7262</v>
      </c>
      <c r="D155" s="140" t="s">
        <v>4902</v>
      </c>
      <c r="E155" s="193">
        <v>2400</v>
      </c>
    </row>
    <row r="156" spans="1:5" ht="13.5" thickBot="1" x14ac:dyDescent="0.25">
      <c r="A156" s="618"/>
      <c r="B156" s="183" t="s">
        <v>6968</v>
      </c>
      <c r="C156" s="144" t="s">
        <v>7621</v>
      </c>
      <c r="D156" s="144" t="s">
        <v>7622</v>
      </c>
      <c r="E156" s="195">
        <v>1200</v>
      </c>
    </row>
    <row r="157" spans="1:5" ht="13.5" thickBot="1" x14ac:dyDescent="0.25">
      <c r="A157" s="202" t="s">
        <v>7811</v>
      </c>
      <c r="B157" s="206" t="s">
        <v>7623</v>
      </c>
      <c r="C157" s="203" t="s">
        <v>7128</v>
      </c>
      <c r="D157" s="203" t="s">
        <v>8181</v>
      </c>
      <c r="E157" s="204">
        <v>2880</v>
      </c>
    </row>
    <row r="158" spans="1:5" ht="39" thickBot="1" x14ac:dyDescent="0.25">
      <c r="A158" s="300" t="s">
        <v>7842</v>
      </c>
      <c r="B158" s="301" t="s">
        <v>7129</v>
      </c>
      <c r="C158" s="188" t="s">
        <v>7263</v>
      </c>
      <c r="D158" s="188" t="s">
        <v>8181</v>
      </c>
      <c r="E158" s="189">
        <v>2880</v>
      </c>
    </row>
    <row r="159" spans="1:5" x14ac:dyDescent="0.2">
      <c r="A159" s="610" t="s">
        <v>6894</v>
      </c>
      <c r="B159" s="199" t="s">
        <v>7130</v>
      </c>
      <c r="C159" s="146" t="s">
        <v>7872</v>
      </c>
      <c r="D159" s="140" t="s">
        <v>6110</v>
      </c>
      <c r="E159" s="193">
        <v>1920</v>
      </c>
    </row>
    <row r="160" spans="1:5" x14ac:dyDescent="0.2">
      <c r="A160" s="611"/>
      <c r="B160" s="200" t="s">
        <v>7873</v>
      </c>
      <c r="C160" s="108" t="s">
        <v>6459</v>
      </c>
      <c r="D160" s="108" t="s">
        <v>6110</v>
      </c>
      <c r="E160" s="190">
        <v>1920</v>
      </c>
    </row>
    <row r="161" spans="1:5" x14ac:dyDescent="0.2">
      <c r="A161" s="611"/>
      <c r="B161" s="200" t="s">
        <v>7924</v>
      </c>
      <c r="C161" s="205" t="s">
        <v>5573</v>
      </c>
      <c r="D161" s="108" t="s">
        <v>6199</v>
      </c>
      <c r="E161" s="190">
        <v>2160</v>
      </c>
    </row>
    <row r="162" spans="1:5" ht="13.5" thickBot="1" x14ac:dyDescent="0.25">
      <c r="A162" s="612"/>
      <c r="B162" s="201" t="s">
        <v>5407</v>
      </c>
      <c r="C162" s="144" t="s">
        <v>1816</v>
      </c>
      <c r="D162" s="144" t="s">
        <v>7994</v>
      </c>
      <c r="E162" s="195">
        <v>3600</v>
      </c>
    </row>
    <row r="163" spans="1:5" ht="13.5" thickBot="1" x14ac:dyDescent="0.25">
      <c r="A163" s="202" t="s">
        <v>4994</v>
      </c>
      <c r="B163" s="206" t="s">
        <v>5827</v>
      </c>
      <c r="C163" s="203" t="s">
        <v>5941</v>
      </c>
      <c r="D163" s="203" t="s">
        <v>4902</v>
      </c>
      <c r="E163" s="204">
        <v>2400</v>
      </c>
    </row>
    <row r="164" spans="1:5" ht="13.5" thickBot="1" x14ac:dyDescent="0.25">
      <c r="A164" s="202" t="s">
        <v>5007</v>
      </c>
      <c r="B164" s="206" t="s">
        <v>5478</v>
      </c>
      <c r="C164" s="203" t="s">
        <v>1817</v>
      </c>
      <c r="D164" s="203" t="s">
        <v>6110</v>
      </c>
      <c r="E164" s="204">
        <v>1920</v>
      </c>
    </row>
    <row r="165" spans="1:5" ht="18.75" thickBot="1" x14ac:dyDescent="0.25">
      <c r="A165" s="302" t="s">
        <v>4290</v>
      </c>
      <c r="B165" s="303"/>
      <c r="C165" s="303"/>
      <c r="D165" s="303"/>
      <c r="E165" s="304"/>
    </row>
    <row r="166" spans="1:5" x14ac:dyDescent="0.2">
      <c r="A166" s="613" t="s">
        <v>7887</v>
      </c>
      <c r="B166" s="178" t="s">
        <v>4396</v>
      </c>
      <c r="C166" s="140" t="s">
        <v>4397</v>
      </c>
      <c r="D166" s="140" t="s">
        <v>4914</v>
      </c>
      <c r="E166" s="193">
        <v>1790</v>
      </c>
    </row>
    <row r="167" spans="1:5" x14ac:dyDescent="0.2">
      <c r="A167" s="614"/>
      <c r="B167" s="179" t="s">
        <v>6467</v>
      </c>
      <c r="C167" s="108" t="s">
        <v>5942</v>
      </c>
      <c r="D167" s="108" t="s">
        <v>8181</v>
      </c>
      <c r="E167" s="190">
        <v>2880</v>
      </c>
    </row>
    <row r="168" spans="1:5" x14ac:dyDescent="0.2">
      <c r="A168" s="614"/>
      <c r="B168" s="179" t="s">
        <v>6468</v>
      </c>
      <c r="C168" s="108" t="s">
        <v>6301</v>
      </c>
      <c r="D168" s="108" t="s">
        <v>6302</v>
      </c>
      <c r="E168" s="190">
        <v>3360</v>
      </c>
    </row>
    <row r="169" spans="1:5" x14ac:dyDescent="0.2">
      <c r="A169" s="614"/>
      <c r="B169" s="179" t="s">
        <v>6303</v>
      </c>
      <c r="C169" s="108" t="s">
        <v>6187</v>
      </c>
      <c r="D169" s="108" t="s">
        <v>5712</v>
      </c>
      <c r="E169" s="190">
        <v>1680</v>
      </c>
    </row>
    <row r="170" spans="1:5" x14ac:dyDescent="0.2">
      <c r="A170" s="614"/>
      <c r="B170" s="179" t="s">
        <v>7722</v>
      </c>
      <c r="C170" s="108" t="s">
        <v>7723</v>
      </c>
      <c r="D170" s="108" t="s">
        <v>5712</v>
      </c>
      <c r="E170" s="190">
        <v>1680</v>
      </c>
    </row>
    <row r="171" spans="1:5" x14ac:dyDescent="0.2">
      <c r="A171" s="614"/>
      <c r="B171" s="179" t="s">
        <v>7616</v>
      </c>
      <c r="C171" s="108" t="s">
        <v>5946</v>
      </c>
      <c r="D171" s="108" t="s">
        <v>5712</v>
      </c>
      <c r="E171" s="190">
        <v>1680</v>
      </c>
    </row>
    <row r="172" spans="1:5" x14ac:dyDescent="0.2">
      <c r="A172" s="614"/>
      <c r="B172" s="179" t="s">
        <v>5947</v>
      </c>
      <c r="C172" s="108" t="s">
        <v>5948</v>
      </c>
      <c r="D172" s="108" t="s">
        <v>5949</v>
      </c>
      <c r="E172" s="190">
        <v>1440</v>
      </c>
    </row>
    <row r="173" spans="1:5" x14ac:dyDescent="0.2">
      <c r="A173" s="614"/>
      <c r="B173" s="179" t="s">
        <v>7878</v>
      </c>
      <c r="C173" s="108" t="s">
        <v>7025</v>
      </c>
      <c r="D173" s="108" t="s">
        <v>5712</v>
      </c>
      <c r="E173" s="190">
        <v>1680</v>
      </c>
    </row>
    <row r="174" spans="1:5" x14ac:dyDescent="0.2">
      <c r="A174" s="614"/>
      <c r="B174" s="179" t="s">
        <v>7026</v>
      </c>
      <c r="C174" s="108" t="s">
        <v>5313</v>
      </c>
      <c r="D174" s="108" t="s">
        <v>6199</v>
      </c>
      <c r="E174" s="190">
        <v>2160</v>
      </c>
    </row>
    <row r="175" spans="1:5" x14ac:dyDescent="0.2">
      <c r="A175" s="614"/>
      <c r="B175" s="179" t="s">
        <v>5314</v>
      </c>
      <c r="C175" s="108" t="s">
        <v>5315</v>
      </c>
      <c r="D175" s="108" t="s">
        <v>5949</v>
      </c>
      <c r="E175" s="190">
        <v>1440</v>
      </c>
    </row>
    <row r="176" spans="1:5" x14ac:dyDescent="0.2">
      <c r="A176" s="614"/>
      <c r="B176" s="179" t="s">
        <v>5316</v>
      </c>
      <c r="C176" s="108" t="s">
        <v>5467</v>
      </c>
      <c r="D176" s="108" t="s">
        <v>5949</v>
      </c>
      <c r="E176" s="190">
        <v>1440</v>
      </c>
    </row>
    <row r="177" spans="1:5" x14ac:dyDescent="0.2">
      <c r="A177" s="614"/>
      <c r="B177" s="179" t="s">
        <v>6108</v>
      </c>
      <c r="C177" s="108" t="s">
        <v>7861</v>
      </c>
      <c r="D177" s="108" t="s">
        <v>6302</v>
      </c>
      <c r="E177" s="190">
        <v>3360</v>
      </c>
    </row>
    <row r="178" spans="1:5" x14ac:dyDescent="0.2">
      <c r="A178" s="614"/>
      <c r="B178" s="179" t="s">
        <v>7862</v>
      </c>
      <c r="C178" s="108" t="s">
        <v>7863</v>
      </c>
      <c r="D178" s="108" t="s">
        <v>8181</v>
      </c>
      <c r="E178" s="190">
        <v>2880</v>
      </c>
    </row>
    <row r="179" spans="1:5" x14ac:dyDescent="0.2">
      <c r="A179" s="614"/>
      <c r="B179" s="179" t="s">
        <v>6212</v>
      </c>
      <c r="C179" s="108" t="s">
        <v>7191</v>
      </c>
      <c r="D179" s="108" t="s">
        <v>6199</v>
      </c>
      <c r="E179" s="190">
        <v>2160</v>
      </c>
    </row>
    <row r="180" spans="1:5" x14ac:dyDescent="0.2">
      <c r="A180" s="614"/>
      <c r="B180" s="179" t="s">
        <v>7192</v>
      </c>
      <c r="C180" s="108" t="s">
        <v>7744</v>
      </c>
      <c r="D180" s="108" t="s">
        <v>5712</v>
      </c>
      <c r="E180" s="190">
        <v>1680</v>
      </c>
    </row>
    <row r="181" spans="1:5" x14ac:dyDescent="0.2">
      <c r="A181" s="614"/>
      <c r="B181" s="179" t="s">
        <v>7880</v>
      </c>
      <c r="C181" s="108" t="s">
        <v>7881</v>
      </c>
      <c r="D181" s="108" t="s">
        <v>4909</v>
      </c>
      <c r="E181" s="190">
        <v>4560</v>
      </c>
    </row>
    <row r="182" spans="1:5" x14ac:dyDescent="0.2">
      <c r="A182" s="614"/>
      <c r="B182" s="179" t="s">
        <v>4910</v>
      </c>
      <c r="C182" s="108" t="s">
        <v>5883</v>
      </c>
      <c r="D182" s="108" t="s">
        <v>7994</v>
      </c>
      <c r="E182" s="190">
        <v>3600</v>
      </c>
    </row>
    <row r="183" spans="1:5" x14ac:dyDescent="0.2">
      <c r="A183" s="614"/>
      <c r="B183" s="191" t="s">
        <v>7810</v>
      </c>
      <c r="C183" s="108" t="s">
        <v>7888</v>
      </c>
      <c r="D183" s="108" t="s">
        <v>7994</v>
      </c>
      <c r="E183" s="190">
        <v>3600</v>
      </c>
    </row>
    <row r="184" spans="1:5" x14ac:dyDescent="0.2">
      <c r="A184" s="614"/>
      <c r="B184" s="191" t="s">
        <v>7889</v>
      </c>
      <c r="C184" s="108" t="s">
        <v>5891</v>
      </c>
      <c r="D184" s="108" t="s">
        <v>5148</v>
      </c>
      <c r="E184" s="190">
        <v>5280</v>
      </c>
    </row>
    <row r="185" spans="1:5" x14ac:dyDescent="0.2">
      <c r="A185" s="614"/>
      <c r="B185" s="207" t="s">
        <v>5149</v>
      </c>
      <c r="C185" s="148" t="s">
        <v>8000</v>
      </c>
      <c r="D185" s="108" t="s">
        <v>4909</v>
      </c>
      <c r="E185" s="190">
        <v>4560</v>
      </c>
    </row>
    <row r="186" spans="1:5" ht="13.5" thickBot="1" x14ac:dyDescent="0.25">
      <c r="A186" s="615"/>
      <c r="B186" s="192" t="s">
        <v>8001</v>
      </c>
      <c r="C186" s="150" t="s">
        <v>5472</v>
      </c>
      <c r="D186" s="144" t="s">
        <v>5719</v>
      </c>
      <c r="E186" s="195">
        <v>3840</v>
      </c>
    </row>
    <row r="187" spans="1:5" x14ac:dyDescent="0.2">
      <c r="A187" s="613" t="s">
        <v>4812</v>
      </c>
      <c r="B187" s="208" t="s">
        <v>5473</v>
      </c>
      <c r="C187" s="140" t="s">
        <v>6917</v>
      </c>
      <c r="D187" s="140" t="s">
        <v>8181</v>
      </c>
      <c r="E187" s="193">
        <v>2880</v>
      </c>
    </row>
    <row r="188" spans="1:5" x14ac:dyDescent="0.2">
      <c r="A188" s="614"/>
      <c r="B188" s="191" t="s">
        <v>7937</v>
      </c>
      <c r="C188" s="196" t="s">
        <v>6538</v>
      </c>
      <c r="D188" s="196" t="s">
        <v>8181</v>
      </c>
      <c r="E188" s="190">
        <v>2880</v>
      </c>
    </row>
    <row r="189" spans="1:5" x14ac:dyDescent="0.2">
      <c r="A189" s="614"/>
      <c r="B189" s="191" t="s">
        <v>6222</v>
      </c>
      <c r="C189" s="196" t="s">
        <v>7953</v>
      </c>
      <c r="D189" s="196" t="s">
        <v>8181</v>
      </c>
      <c r="E189" s="190">
        <v>2880</v>
      </c>
    </row>
    <row r="190" spans="1:5" x14ac:dyDescent="0.2">
      <c r="A190" s="614"/>
      <c r="B190" s="191" t="s">
        <v>7954</v>
      </c>
      <c r="C190" s="196" t="s">
        <v>8206</v>
      </c>
      <c r="D190" s="196" t="s">
        <v>8181</v>
      </c>
      <c r="E190" s="190">
        <v>2880</v>
      </c>
    </row>
    <row r="191" spans="1:5" x14ac:dyDescent="0.2">
      <c r="A191" s="614"/>
      <c r="B191" s="179" t="s">
        <v>4421</v>
      </c>
      <c r="C191" s="196" t="s">
        <v>6287</v>
      </c>
      <c r="D191" s="196" t="s">
        <v>8181</v>
      </c>
      <c r="E191" s="190">
        <v>2880</v>
      </c>
    </row>
    <row r="192" spans="1:5" x14ac:dyDescent="0.2">
      <c r="A192" s="614"/>
      <c r="B192" s="179" t="s">
        <v>6288</v>
      </c>
      <c r="C192" s="196" t="s">
        <v>4886</v>
      </c>
      <c r="D192" s="196" t="s">
        <v>8181</v>
      </c>
      <c r="E192" s="190">
        <v>2880</v>
      </c>
    </row>
    <row r="193" spans="1:5" x14ac:dyDescent="0.2">
      <c r="A193" s="614"/>
      <c r="B193" s="179" t="s">
        <v>4887</v>
      </c>
      <c r="C193" s="196" t="s">
        <v>7870</v>
      </c>
      <c r="D193" s="196" t="s">
        <v>8181</v>
      </c>
      <c r="E193" s="190">
        <v>2880</v>
      </c>
    </row>
    <row r="194" spans="1:5" ht="13.5" thickBot="1" x14ac:dyDescent="0.25">
      <c r="A194" s="615"/>
      <c r="B194" s="192" t="s">
        <v>4918</v>
      </c>
      <c r="C194" s="144" t="s">
        <v>6960</v>
      </c>
      <c r="D194" s="209" t="s">
        <v>4405</v>
      </c>
      <c r="E194" s="195">
        <v>4800</v>
      </c>
    </row>
    <row r="195" spans="1:5" x14ac:dyDescent="0.2">
      <c r="A195" s="622" t="s">
        <v>4860</v>
      </c>
      <c r="B195" s="139" t="s">
        <v>4406</v>
      </c>
      <c r="C195" s="140" t="s">
        <v>8286</v>
      </c>
      <c r="D195" s="140" t="s">
        <v>6110</v>
      </c>
      <c r="E195" s="193">
        <v>1920</v>
      </c>
    </row>
    <row r="196" spans="1:5" x14ac:dyDescent="0.2">
      <c r="A196" s="623"/>
      <c r="B196" s="141" t="s">
        <v>7288</v>
      </c>
      <c r="C196" s="108" t="s">
        <v>5894</v>
      </c>
      <c r="D196" s="108" t="s">
        <v>6110</v>
      </c>
      <c r="E196" s="190">
        <v>1920</v>
      </c>
    </row>
    <row r="197" spans="1:5" x14ac:dyDescent="0.2">
      <c r="A197" s="623"/>
      <c r="B197" s="141" t="s">
        <v>7145</v>
      </c>
      <c r="C197" s="108" t="s">
        <v>6438</v>
      </c>
      <c r="D197" s="108" t="s">
        <v>6302</v>
      </c>
      <c r="E197" s="190">
        <v>3360</v>
      </c>
    </row>
    <row r="198" spans="1:5" x14ac:dyDescent="0.2">
      <c r="A198" s="623"/>
      <c r="B198" s="141" t="s">
        <v>6685</v>
      </c>
      <c r="C198" s="108" t="s">
        <v>6439</v>
      </c>
      <c r="D198" s="108" t="s">
        <v>6110</v>
      </c>
      <c r="E198" s="190">
        <v>1920</v>
      </c>
    </row>
    <row r="199" spans="1:5" x14ac:dyDescent="0.2">
      <c r="A199" s="623"/>
      <c r="B199" s="141" t="s">
        <v>4985</v>
      </c>
      <c r="C199" s="108" t="s">
        <v>5377</v>
      </c>
      <c r="D199" s="108" t="s">
        <v>5712</v>
      </c>
      <c r="E199" s="190">
        <v>1680</v>
      </c>
    </row>
    <row r="200" spans="1:5" x14ac:dyDescent="0.2">
      <c r="A200" s="623"/>
      <c r="B200" s="141" t="s">
        <v>4986</v>
      </c>
      <c r="C200" s="108" t="s">
        <v>5333</v>
      </c>
      <c r="D200" s="108" t="s">
        <v>4902</v>
      </c>
      <c r="E200" s="190">
        <v>2400</v>
      </c>
    </row>
    <row r="201" spans="1:5" x14ac:dyDescent="0.2">
      <c r="A201" s="623"/>
      <c r="B201" s="141" t="s">
        <v>4987</v>
      </c>
      <c r="C201" s="108" t="s">
        <v>5334</v>
      </c>
      <c r="D201" s="108" t="s">
        <v>6199</v>
      </c>
      <c r="E201" s="190">
        <v>2160</v>
      </c>
    </row>
    <row r="202" spans="1:5" x14ac:dyDescent="0.2">
      <c r="A202" s="623"/>
      <c r="B202" s="141" t="s">
        <v>6686</v>
      </c>
      <c r="C202" s="108" t="s">
        <v>6044</v>
      </c>
      <c r="D202" s="108" t="s">
        <v>8338</v>
      </c>
      <c r="E202" s="190">
        <v>2640</v>
      </c>
    </row>
    <row r="203" spans="1:5" x14ac:dyDescent="0.2">
      <c r="A203" s="623"/>
      <c r="B203" s="141" t="s">
        <v>4988</v>
      </c>
      <c r="C203" s="108" t="s">
        <v>7318</v>
      </c>
      <c r="D203" s="108" t="s">
        <v>8181</v>
      </c>
      <c r="E203" s="190">
        <v>2880</v>
      </c>
    </row>
    <row r="204" spans="1:5" x14ac:dyDescent="0.2">
      <c r="A204" s="623"/>
      <c r="B204" s="141" t="s">
        <v>4941</v>
      </c>
      <c r="C204" s="108" t="s">
        <v>5700</v>
      </c>
      <c r="D204" s="108" t="s">
        <v>8181</v>
      </c>
      <c r="E204" s="190">
        <v>2880</v>
      </c>
    </row>
    <row r="205" spans="1:5" x14ac:dyDescent="0.2">
      <c r="A205" s="623"/>
      <c r="B205" s="141" t="s">
        <v>5701</v>
      </c>
      <c r="C205" s="108" t="s">
        <v>6041</v>
      </c>
      <c r="D205" s="108" t="s">
        <v>7994</v>
      </c>
      <c r="E205" s="190">
        <v>3600</v>
      </c>
    </row>
    <row r="206" spans="1:5" x14ac:dyDescent="0.2">
      <c r="A206" s="623"/>
      <c r="B206" s="141" t="s">
        <v>6831</v>
      </c>
      <c r="C206" s="108" t="s">
        <v>7966</v>
      </c>
      <c r="D206" s="108" t="s">
        <v>6302</v>
      </c>
      <c r="E206" s="190">
        <v>3360</v>
      </c>
    </row>
    <row r="207" spans="1:5" x14ac:dyDescent="0.2">
      <c r="A207" s="623"/>
      <c r="B207" s="210" t="s">
        <v>5852</v>
      </c>
      <c r="C207" s="108" t="s">
        <v>7525</v>
      </c>
      <c r="D207" s="108" t="s">
        <v>8181</v>
      </c>
      <c r="E207" s="190">
        <v>2880</v>
      </c>
    </row>
    <row r="208" spans="1:5" x14ac:dyDescent="0.2">
      <c r="A208" s="623"/>
      <c r="B208" s="141" t="s">
        <v>6175</v>
      </c>
      <c r="C208" s="108" t="s">
        <v>5495</v>
      </c>
      <c r="D208" s="108" t="s">
        <v>6176</v>
      </c>
      <c r="E208" s="190">
        <v>4080</v>
      </c>
    </row>
    <row r="209" spans="1:5" x14ac:dyDescent="0.2">
      <c r="A209" s="623"/>
      <c r="B209" s="141" t="s">
        <v>7319</v>
      </c>
      <c r="C209" s="108" t="s">
        <v>7074</v>
      </c>
      <c r="D209" s="108" t="s">
        <v>7994</v>
      </c>
      <c r="E209" s="190">
        <v>3600</v>
      </c>
    </row>
    <row r="210" spans="1:5" x14ac:dyDescent="0.2">
      <c r="A210" s="623"/>
      <c r="B210" s="141" t="s">
        <v>6687</v>
      </c>
      <c r="C210" s="108" t="s">
        <v>7654</v>
      </c>
      <c r="D210" s="108" t="s">
        <v>6072</v>
      </c>
      <c r="E210" s="190">
        <v>3120</v>
      </c>
    </row>
    <row r="211" spans="1:5" x14ac:dyDescent="0.2">
      <c r="A211" s="623"/>
      <c r="B211" s="141" t="s">
        <v>8159</v>
      </c>
      <c r="C211" s="108" t="s">
        <v>8160</v>
      </c>
      <c r="D211" s="108" t="s">
        <v>7622</v>
      </c>
      <c r="E211" s="190">
        <v>1200</v>
      </c>
    </row>
    <row r="212" spans="1:5" x14ac:dyDescent="0.2">
      <c r="A212" s="623"/>
      <c r="B212" s="141" t="s">
        <v>6411</v>
      </c>
      <c r="C212" s="108" t="s">
        <v>4900</v>
      </c>
      <c r="D212" s="108" t="s">
        <v>5949</v>
      </c>
      <c r="E212" s="190">
        <v>1440</v>
      </c>
    </row>
    <row r="213" spans="1:5" x14ac:dyDescent="0.2">
      <c r="A213" s="623"/>
      <c r="B213" s="141" t="s">
        <v>4291</v>
      </c>
      <c r="C213" s="108" t="s">
        <v>7910</v>
      </c>
      <c r="D213" s="108" t="s">
        <v>6199</v>
      </c>
      <c r="E213" s="190">
        <v>2160</v>
      </c>
    </row>
    <row r="214" spans="1:5" x14ac:dyDescent="0.2">
      <c r="A214" s="623"/>
      <c r="B214" s="211" t="s">
        <v>7911</v>
      </c>
      <c r="C214" s="196" t="s">
        <v>7105</v>
      </c>
      <c r="D214" s="196" t="s">
        <v>7217</v>
      </c>
      <c r="E214" s="190">
        <v>4320</v>
      </c>
    </row>
    <row r="215" spans="1:5" x14ac:dyDescent="0.2">
      <c r="A215" s="623"/>
      <c r="B215" s="141" t="s">
        <v>7890</v>
      </c>
      <c r="C215" s="108" t="s">
        <v>6281</v>
      </c>
      <c r="D215" s="108" t="s">
        <v>8181</v>
      </c>
      <c r="E215" s="190">
        <v>2880</v>
      </c>
    </row>
    <row r="216" spans="1:5" x14ac:dyDescent="0.2">
      <c r="A216" s="623"/>
      <c r="B216" s="141" t="s">
        <v>7891</v>
      </c>
      <c r="C216" s="108" t="s">
        <v>8161</v>
      </c>
      <c r="D216" s="108" t="s">
        <v>6302</v>
      </c>
      <c r="E216" s="190">
        <v>3360</v>
      </c>
    </row>
    <row r="217" spans="1:5" x14ac:dyDescent="0.2">
      <c r="A217" s="623"/>
      <c r="B217" s="141" t="s">
        <v>7330</v>
      </c>
      <c r="C217" s="108" t="s">
        <v>5871</v>
      </c>
      <c r="D217" s="108" t="s">
        <v>7994</v>
      </c>
      <c r="E217" s="190">
        <v>3600</v>
      </c>
    </row>
    <row r="218" spans="1:5" x14ac:dyDescent="0.2">
      <c r="A218" s="623"/>
      <c r="B218" s="141" t="s">
        <v>5860</v>
      </c>
      <c r="C218" s="108" t="s">
        <v>7998</v>
      </c>
      <c r="D218" s="108" t="s">
        <v>6072</v>
      </c>
      <c r="E218" s="190">
        <v>3120</v>
      </c>
    </row>
    <row r="219" spans="1:5" x14ac:dyDescent="0.2">
      <c r="A219" s="623"/>
      <c r="B219" s="141" t="s">
        <v>5479</v>
      </c>
      <c r="C219" s="108" t="s">
        <v>7999</v>
      </c>
      <c r="D219" s="108" t="s">
        <v>6302</v>
      </c>
      <c r="E219" s="190">
        <v>3360</v>
      </c>
    </row>
    <row r="220" spans="1:5" x14ac:dyDescent="0.2">
      <c r="A220" s="623"/>
      <c r="B220" s="141" t="s">
        <v>7367</v>
      </c>
      <c r="C220" s="108" t="s">
        <v>7281</v>
      </c>
      <c r="D220" s="108" t="s">
        <v>8181</v>
      </c>
      <c r="E220" s="190">
        <v>2880</v>
      </c>
    </row>
    <row r="221" spans="1:5" ht="25.5" x14ac:dyDescent="0.2">
      <c r="A221" s="623"/>
      <c r="B221" s="141" t="s">
        <v>6688</v>
      </c>
      <c r="C221" s="108" t="s">
        <v>6689</v>
      </c>
      <c r="D221" s="108" t="s">
        <v>7310</v>
      </c>
      <c r="E221" s="190">
        <v>1800</v>
      </c>
    </row>
    <row r="222" spans="1:5" x14ac:dyDescent="0.2">
      <c r="A222" s="623"/>
      <c r="B222" s="141" t="s">
        <v>6690</v>
      </c>
      <c r="C222" s="108" t="s">
        <v>6691</v>
      </c>
      <c r="D222" s="108" t="s">
        <v>7310</v>
      </c>
      <c r="E222" s="190">
        <v>1800</v>
      </c>
    </row>
    <row r="223" spans="1:5" x14ac:dyDescent="0.2">
      <c r="A223" s="623"/>
      <c r="B223" s="141" t="s">
        <v>6692</v>
      </c>
      <c r="C223" s="108" t="s">
        <v>6693</v>
      </c>
      <c r="D223" s="108" t="s">
        <v>7310</v>
      </c>
      <c r="E223" s="190">
        <v>1800</v>
      </c>
    </row>
    <row r="224" spans="1:5" x14ac:dyDescent="0.2">
      <c r="A224" s="623"/>
      <c r="B224" s="141" t="s">
        <v>6694</v>
      </c>
      <c r="C224" s="108" t="s">
        <v>6695</v>
      </c>
      <c r="D224" s="108" t="s">
        <v>7310</v>
      </c>
      <c r="E224" s="190">
        <v>1800</v>
      </c>
    </row>
    <row r="225" spans="1:5" ht="25.5" x14ac:dyDescent="0.2">
      <c r="A225" s="623"/>
      <c r="B225" s="141" t="s">
        <v>6696</v>
      </c>
      <c r="C225" s="108" t="s">
        <v>6697</v>
      </c>
      <c r="D225" s="108" t="s">
        <v>7310</v>
      </c>
      <c r="E225" s="190">
        <v>1800</v>
      </c>
    </row>
    <row r="226" spans="1:5" x14ac:dyDescent="0.2">
      <c r="A226" s="623"/>
      <c r="B226" s="141" t="s">
        <v>6698</v>
      </c>
      <c r="C226" s="108" t="s">
        <v>6699</v>
      </c>
      <c r="D226" s="108" t="s">
        <v>7310</v>
      </c>
      <c r="E226" s="190">
        <v>1800</v>
      </c>
    </row>
    <row r="227" spans="1:5" x14ac:dyDescent="0.2">
      <c r="A227" s="623"/>
      <c r="B227" s="141" t="s">
        <v>6700</v>
      </c>
      <c r="C227" s="108" t="s">
        <v>6701</v>
      </c>
      <c r="D227" s="108" t="s">
        <v>7310</v>
      </c>
      <c r="E227" s="190">
        <v>1800</v>
      </c>
    </row>
    <row r="228" spans="1:5" x14ac:dyDescent="0.2">
      <c r="A228" s="623"/>
      <c r="B228" s="141" t="s">
        <v>6702</v>
      </c>
      <c r="C228" s="108" t="s">
        <v>6703</v>
      </c>
      <c r="D228" s="108" t="s">
        <v>7310</v>
      </c>
      <c r="E228" s="190">
        <v>1800</v>
      </c>
    </row>
    <row r="229" spans="1:5" ht="13.5" thickBot="1" x14ac:dyDescent="0.25">
      <c r="A229" s="624"/>
      <c r="B229" s="143" t="s">
        <v>6704</v>
      </c>
      <c r="C229" s="144" t="s">
        <v>6705</v>
      </c>
      <c r="D229" s="144" t="s">
        <v>7310</v>
      </c>
      <c r="E229" s="195">
        <v>1800</v>
      </c>
    </row>
    <row r="230" spans="1:5" x14ac:dyDescent="0.2">
      <c r="A230" s="613" t="s">
        <v>5516</v>
      </c>
      <c r="B230" s="178" t="s">
        <v>7877</v>
      </c>
      <c r="C230" s="140" t="s">
        <v>6049</v>
      </c>
      <c r="D230" s="140" t="s">
        <v>5949</v>
      </c>
      <c r="E230" s="193">
        <v>1440</v>
      </c>
    </row>
    <row r="231" spans="1:5" x14ac:dyDescent="0.2">
      <c r="A231" s="614"/>
      <c r="B231" s="179" t="s">
        <v>7724</v>
      </c>
      <c r="C231" s="108" t="s">
        <v>5312</v>
      </c>
      <c r="D231" s="108" t="s">
        <v>6110</v>
      </c>
      <c r="E231" s="190">
        <v>1920</v>
      </c>
    </row>
    <row r="232" spans="1:5" x14ac:dyDescent="0.2">
      <c r="A232" s="614"/>
      <c r="B232" s="179" t="s">
        <v>7474</v>
      </c>
      <c r="C232" s="108" t="s">
        <v>7475</v>
      </c>
      <c r="D232" s="108" t="s">
        <v>5949</v>
      </c>
      <c r="E232" s="190">
        <v>1440</v>
      </c>
    </row>
    <row r="233" spans="1:5" x14ac:dyDescent="0.2">
      <c r="A233" s="614"/>
      <c r="B233" s="179" t="s">
        <v>7476</v>
      </c>
      <c r="C233" s="108" t="s">
        <v>7864</v>
      </c>
      <c r="D233" s="108" t="s">
        <v>6110</v>
      </c>
      <c r="E233" s="190">
        <v>1920</v>
      </c>
    </row>
    <row r="234" spans="1:5" x14ac:dyDescent="0.2">
      <c r="A234" s="614"/>
      <c r="B234" s="179" t="s">
        <v>5020</v>
      </c>
      <c r="C234" s="108" t="s">
        <v>7193</v>
      </c>
      <c r="D234" s="108" t="s">
        <v>6110</v>
      </c>
      <c r="E234" s="190">
        <v>1920</v>
      </c>
    </row>
    <row r="235" spans="1:5" x14ac:dyDescent="0.2">
      <c r="A235" s="614"/>
      <c r="B235" s="179" t="s">
        <v>5903</v>
      </c>
      <c r="C235" s="108" t="s">
        <v>7731</v>
      </c>
      <c r="D235" s="108" t="s">
        <v>5949</v>
      </c>
      <c r="E235" s="190">
        <v>1440</v>
      </c>
    </row>
    <row r="236" spans="1:5" x14ac:dyDescent="0.2">
      <c r="A236" s="614"/>
      <c r="B236" s="179" t="s">
        <v>6507</v>
      </c>
      <c r="C236" s="108" t="s">
        <v>6078</v>
      </c>
      <c r="D236" s="108" t="s">
        <v>7622</v>
      </c>
      <c r="E236" s="190">
        <v>1200</v>
      </c>
    </row>
    <row r="237" spans="1:5" x14ac:dyDescent="0.2">
      <c r="A237" s="614"/>
      <c r="B237" s="179" t="s">
        <v>6079</v>
      </c>
      <c r="C237" s="108" t="s">
        <v>6928</v>
      </c>
      <c r="D237" s="108" t="s">
        <v>6199</v>
      </c>
      <c r="E237" s="190">
        <v>2160</v>
      </c>
    </row>
    <row r="238" spans="1:5" x14ac:dyDescent="0.2">
      <c r="A238" s="614"/>
      <c r="B238" s="179" t="s">
        <v>6929</v>
      </c>
      <c r="C238" s="108" t="s">
        <v>7455</v>
      </c>
      <c r="D238" s="108" t="s">
        <v>6193</v>
      </c>
      <c r="E238" s="190">
        <v>720</v>
      </c>
    </row>
    <row r="239" spans="1:5" x14ac:dyDescent="0.2">
      <c r="A239" s="614"/>
      <c r="B239" s="179" t="s">
        <v>6194</v>
      </c>
      <c r="C239" s="108" t="s">
        <v>7282</v>
      </c>
      <c r="D239" s="108" t="s">
        <v>5712</v>
      </c>
      <c r="E239" s="190">
        <v>1680</v>
      </c>
    </row>
    <row r="240" spans="1:5" x14ac:dyDescent="0.2">
      <c r="A240" s="614"/>
      <c r="B240" s="179" t="s">
        <v>5904</v>
      </c>
      <c r="C240" s="108" t="s">
        <v>6545</v>
      </c>
      <c r="D240" s="108" t="s">
        <v>8338</v>
      </c>
      <c r="E240" s="190">
        <v>2640</v>
      </c>
    </row>
    <row r="241" spans="1:5" x14ac:dyDescent="0.2">
      <c r="A241" s="614"/>
      <c r="B241" s="179" t="s">
        <v>7874</v>
      </c>
      <c r="C241" s="108" t="s">
        <v>6546</v>
      </c>
      <c r="D241" s="108" t="s">
        <v>7765</v>
      </c>
      <c r="E241" s="190">
        <v>6000</v>
      </c>
    </row>
    <row r="242" spans="1:5" x14ac:dyDescent="0.2">
      <c r="A242" s="614"/>
      <c r="B242" s="179" t="s">
        <v>7766</v>
      </c>
      <c r="C242" s="108" t="s">
        <v>5755</v>
      </c>
      <c r="D242" s="108" t="s">
        <v>7622</v>
      </c>
      <c r="E242" s="190">
        <v>1200</v>
      </c>
    </row>
    <row r="243" spans="1:5" x14ac:dyDescent="0.2">
      <c r="A243" s="614"/>
      <c r="B243" s="179" t="s">
        <v>6282</v>
      </c>
      <c r="C243" s="108" t="s">
        <v>7194</v>
      </c>
      <c r="D243" s="108" t="s">
        <v>6199</v>
      </c>
      <c r="E243" s="190">
        <v>2160</v>
      </c>
    </row>
    <row r="244" spans="1:5" x14ac:dyDescent="0.2">
      <c r="A244" s="614"/>
      <c r="B244" s="179" t="s">
        <v>6607</v>
      </c>
      <c r="C244" s="108" t="s">
        <v>7195</v>
      </c>
      <c r="D244" s="108" t="s">
        <v>5949</v>
      </c>
      <c r="E244" s="190">
        <v>1440</v>
      </c>
    </row>
    <row r="245" spans="1:5" x14ac:dyDescent="0.2">
      <c r="A245" s="614"/>
      <c r="B245" s="179" t="s">
        <v>6608</v>
      </c>
      <c r="C245" s="108" t="s">
        <v>5578</v>
      </c>
      <c r="D245" s="108" t="s">
        <v>6199</v>
      </c>
      <c r="E245" s="190">
        <v>2160</v>
      </c>
    </row>
    <row r="246" spans="1:5" x14ac:dyDescent="0.2">
      <c r="A246" s="614"/>
      <c r="B246" s="179" t="s">
        <v>6609</v>
      </c>
      <c r="C246" s="108" t="s">
        <v>4381</v>
      </c>
      <c r="D246" s="108" t="s">
        <v>7622</v>
      </c>
      <c r="E246" s="190">
        <v>1200</v>
      </c>
    </row>
    <row r="247" spans="1:5" x14ac:dyDescent="0.2">
      <c r="A247" s="614"/>
      <c r="B247" s="179" t="s">
        <v>6039</v>
      </c>
      <c r="C247" s="108" t="s">
        <v>7975</v>
      </c>
      <c r="D247" s="108" t="s">
        <v>5949</v>
      </c>
      <c r="E247" s="190">
        <v>1440</v>
      </c>
    </row>
    <row r="248" spans="1:5" x14ac:dyDescent="0.2">
      <c r="A248" s="614"/>
      <c r="B248" s="179" t="s">
        <v>7991</v>
      </c>
      <c r="C248" s="108" t="s">
        <v>7992</v>
      </c>
      <c r="D248" s="108" t="s">
        <v>5949</v>
      </c>
      <c r="E248" s="190">
        <v>1440</v>
      </c>
    </row>
    <row r="249" spans="1:5" x14ac:dyDescent="0.2">
      <c r="A249" s="614"/>
      <c r="B249" s="179" t="s">
        <v>7993</v>
      </c>
      <c r="C249" s="108" t="s">
        <v>6834</v>
      </c>
      <c r="D249" s="108" t="s">
        <v>5949</v>
      </c>
      <c r="E249" s="190">
        <v>1440</v>
      </c>
    </row>
    <row r="250" spans="1:5" x14ac:dyDescent="0.2">
      <c r="A250" s="614"/>
      <c r="B250" s="179" t="s">
        <v>6835</v>
      </c>
      <c r="C250" s="108" t="s">
        <v>6800</v>
      </c>
      <c r="D250" s="108" t="s">
        <v>5949</v>
      </c>
      <c r="E250" s="190">
        <v>1440</v>
      </c>
    </row>
    <row r="251" spans="1:5" x14ac:dyDescent="0.2">
      <c r="A251" s="614"/>
      <c r="B251" s="179" t="s">
        <v>6801</v>
      </c>
      <c r="C251" s="108" t="s">
        <v>5979</v>
      </c>
      <c r="D251" s="108" t="s">
        <v>7994</v>
      </c>
      <c r="E251" s="190">
        <v>3600</v>
      </c>
    </row>
    <row r="252" spans="1:5" x14ac:dyDescent="0.2">
      <c r="A252" s="614"/>
      <c r="B252" s="191" t="s">
        <v>4975</v>
      </c>
      <c r="C252" s="196" t="s">
        <v>7444</v>
      </c>
      <c r="D252" s="196" t="s">
        <v>7445</v>
      </c>
      <c r="E252" s="190">
        <v>4160</v>
      </c>
    </row>
    <row r="253" spans="1:5" x14ac:dyDescent="0.2">
      <c r="A253" s="614"/>
      <c r="B253" s="191" t="s">
        <v>7446</v>
      </c>
      <c r="C253" s="108" t="s">
        <v>6478</v>
      </c>
      <c r="D253" s="108" t="s">
        <v>6479</v>
      </c>
      <c r="E253" s="190">
        <v>3640</v>
      </c>
    </row>
    <row r="254" spans="1:5" x14ac:dyDescent="0.2">
      <c r="A254" s="614"/>
      <c r="B254" s="191" t="s">
        <v>6480</v>
      </c>
      <c r="C254" s="108" t="s">
        <v>6030</v>
      </c>
      <c r="D254" s="108" t="s">
        <v>6479</v>
      </c>
      <c r="E254" s="190">
        <v>3640</v>
      </c>
    </row>
    <row r="255" spans="1:5" x14ac:dyDescent="0.2">
      <c r="A255" s="614"/>
      <c r="B255" s="191" t="s">
        <v>5580</v>
      </c>
      <c r="C255" s="108" t="s">
        <v>7381</v>
      </c>
      <c r="D255" s="108" t="s">
        <v>7382</v>
      </c>
      <c r="E255" s="190">
        <v>6760</v>
      </c>
    </row>
    <row r="256" spans="1:5" ht="25.5" x14ac:dyDescent="0.2">
      <c r="A256" s="614"/>
      <c r="B256" s="191" t="s">
        <v>7383</v>
      </c>
      <c r="C256" s="108" t="s">
        <v>7223</v>
      </c>
      <c r="D256" s="108" t="s">
        <v>7224</v>
      </c>
      <c r="E256" s="190">
        <v>3900</v>
      </c>
    </row>
    <row r="257" spans="1:5" ht="25.5" x14ac:dyDescent="0.2">
      <c r="A257" s="614"/>
      <c r="B257" s="191" t="s">
        <v>7225</v>
      </c>
      <c r="C257" s="108" t="s">
        <v>4399</v>
      </c>
      <c r="D257" s="212" t="s">
        <v>4400</v>
      </c>
      <c r="E257" s="190">
        <v>3380</v>
      </c>
    </row>
    <row r="258" spans="1:5" ht="25.5" x14ac:dyDescent="0.2">
      <c r="A258" s="614"/>
      <c r="B258" s="191" t="s">
        <v>4401</v>
      </c>
      <c r="C258" s="108" t="s">
        <v>4544</v>
      </c>
      <c r="D258" s="212" t="s">
        <v>8366</v>
      </c>
      <c r="E258" s="190">
        <v>4420</v>
      </c>
    </row>
    <row r="259" spans="1:5" ht="25.5" x14ac:dyDescent="0.2">
      <c r="A259" s="614"/>
      <c r="B259" s="191" t="s">
        <v>6107</v>
      </c>
      <c r="C259" s="108" t="s">
        <v>5828</v>
      </c>
      <c r="D259" s="212" t="s">
        <v>8366</v>
      </c>
      <c r="E259" s="190">
        <v>4680</v>
      </c>
    </row>
    <row r="260" spans="1:5" ht="26.25" thickBot="1" x14ac:dyDescent="0.25">
      <c r="A260" s="615"/>
      <c r="B260" s="192" t="s">
        <v>7630</v>
      </c>
      <c r="C260" s="144" t="s">
        <v>7198</v>
      </c>
      <c r="D260" s="305" t="s">
        <v>4400</v>
      </c>
      <c r="E260" s="195">
        <v>5460</v>
      </c>
    </row>
    <row r="261" spans="1:5" x14ac:dyDescent="0.2">
      <c r="A261" s="616" t="s">
        <v>6227</v>
      </c>
      <c r="B261" s="208" t="s">
        <v>6228</v>
      </c>
      <c r="C261" s="140" t="s">
        <v>6229</v>
      </c>
      <c r="D261" s="140" t="s">
        <v>7994</v>
      </c>
      <c r="E261" s="193">
        <v>3600</v>
      </c>
    </row>
    <row r="262" spans="1:5" x14ac:dyDescent="0.2">
      <c r="A262" s="617"/>
      <c r="B262" s="191" t="s">
        <v>6230</v>
      </c>
      <c r="C262" s="108" t="s">
        <v>7463</v>
      </c>
      <c r="D262" s="108" t="s">
        <v>7994</v>
      </c>
      <c r="E262" s="190">
        <v>3600</v>
      </c>
    </row>
    <row r="263" spans="1:5" ht="13.5" thickBot="1" x14ac:dyDescent="0.25">
      <c r="A263" s="618"/>
      <c r="B263" s="192" t="s">
        <v>7447</v>
      </c>
      <c r="C263" s="144" t="s">
        <v>7116</v>
      </c>
      <c r="D263" s="144" t="s">
        <v>4902</v>
      </c>
      <c r="E263" s="195">
        <v>2400</v>
      </c>
    </row>
    <row r="264" spans="1:5" x14ac:dyDescent="0.2">
      <c r="A264" s="613" t="s">
        <v>7842</v>
      </c>
      <c r="B264" s="178" t="s">
        <v>7117</v>
      </c>
      <c r="C264" s="213" t="s">
        <v>7112</v>
      </c>
      <c r="D264" s="146" t="s">
        <v>8181</v>
      </c>
      <c r="E264" s="193">
        <v>2880</v>
      </c>
    </row>
    <row r="265" spans="1:5" ht="13.5" thickBot="1" x14ac:dyDescent="0.25">
      <c r="A265" s="614"/>
      <c r="B265" s="185" t="s">
        <v>5686</v>
      </c>
      <c r="C265" s="306" t="s">
        <v>5687</v>
      </c>
      <c r="D265" s="155" t="s">
        <v>8181</v>
      </c>
      <c r="E265" s="198">
        <v>2880</v>
      </c>
    </row>
    <row r="266" spans="1:5" ht="12.75" customHeight="1" x14ac:dyDescent="0.2">
      <c r="A266" s="629" t="s">
        <v>6300</v>
      </c>
      <c r="B266" s="307" t="s">
        <v>5783</v>
      </c>
      <c r="C266" s="140" t="s">
        <v>5784</v>
      </c>
      <c r="D266" s="140" t="s">
        <v>6110</v>
      </c>
      <c r="E266" s="193">
        <v>1920</v>
      </c>
    </row>
    <row r="267" spans="1:5" ht="12.75" customHeight="1" x14ac:dyDescent="0.2">
      <c r="A267" s="630"/>
      <c r="B267" s="308" t="s">
        <v>6304</v>
      </c>
      <c r="C267" s="108" t="s">
        <v>7961</v>
      </c>
      <c r="D267" s="108" t="s">
        <v>4902</v>
      </c>
      <c r="E267" s="190">
        <v>2400</v>
      </c>
    </row>
    <row r="268" spans="1:5" x14ac:dyDescent="0.2">
      <c r="A268" s="630"/>
      <c r="B268" s="308" t="s">
        <v>7962</v>
      </c>
      <c r="C268" s="108" t="s">
        <v>5182</v>
      </c>
      <c r="D268" s="108" t="s">
        <v>5004</v>
      </c>
      <c r="E268" s="190">
        <v>960</v>
      </c>
    </row>
    <row r="269" spans="1:5" ht="12.75" customHeight="1" x14ac:dyDescent="0.2">
      <c r="A269" s="630"/>
      <c r="B269" s="308" t="s">
        <v>5183</v>
      </c>
      <c r="C269" s="108" t="s">
        <v>5507</v>
      </c>
      <c r="D269" s="108" t="s">
        <v>8181</v>
      </c>
      <c r="E269" s="190">
        <v>2880</v>
      </c>
    </row>
    <row r="270" spans="1:5" x14ac:dyDescent="0.2">
      <c r="A270" s="630"/>
      <c r="B270" s="308" t="s">
        <v>5184</v>
      </c>
      <c r="C270" s="108" t="s">
        <v>6921</v>
      </c>
      <c r="D270" s="108" t="s">
        <v>4902</v>
      </c>
      <c r="E270" s="190">
        <v>2400</v>
      </c>
    </row>
    <row r="271" spans="1:5" x14ac:dyDescent="0.2">
      <c r="A271" s="630"/>
      <c r="B271" s="308" t="s">
        <v>6922</v>
      </c>
      <c r="C271" s="108" t="s">
        <v>6102</v>
      </c>
      <c r="D271" s="108" t="s">
        <v>4902</v>
      </c>
      <c r="E271" s="190">
        <v>2400</v>
      </c>
    </row>
    <row r="272" spans="1:5" ht="25.5" x14ac:dyDescent="0.2">
      <c r="A272" s="630"/>
      <c r="B272" s="308" t="s">
        <v>6923</v>
      </c>
      <c r="C272" s="108" t="s">
        <v>6083</v>
      </c>
      <c r="D272" s="108" t="s">
        <v>7994</v>
      </c>
      <c r="E272" s="190">
        <v>3600</v>
      </c>
    </row>
    <row r="273" spans="1:5" x14ac:dyDescent="0.2">
      <c r="A273" s="630"/>
      <c r="B273" s="308" t="s">
        <v>6924</v>
      </c>
      <c r="C273" s="108" t="s">
        <v>4963</v>
      </c>
      <c r="D273" s="108" t="s">
        <v>8181</v>
      </c>
      <c r="E273" s="190">
        <v>2880</v>
      </c>
    </row>
    <row r="274" spans="1:5" x14ac:dyDescent="0.2">
      <c r="A274" s="630"/>
      <c r="B274" s="200" t="s">
        <v>6127</v>
      </c>
      <c r="C274" s="108" t="s">
        <v>4893</v>
      </c>
      <c r="D274" s="108" t="s">
        <v>6479</v>
      </c>
      <c r="E274" s="190">
        <v>5460</v>
      </c>
    </row>
    <row r="275" spans="1:5" x14ac:dyDescent="0.2">
      <c r="A275" s="630"/>
      <c r="B275" s="309" t="s">
        <v>7527</v>
      </c>
      <c r="C275" s="108" t="s">
        <v>5564</v>
      </c>
      <c r="D275" s="108" t="s">
        <v>7528</v>
      </c>
      <c r="E275" s="190">
        <v>15080</v>
      </c>
    </row>
    <row r="276" spans="1:5" x14ac:dyDescent="0.2">
      <c r="A276" s="630"/>
      <c r="B276" s="200" t="s">
        <v>7529</v>
      </c>
      <c r="C276" s="108" t="s">
        <v>7040</v>
      </c>
      <c r="D276" s="108" t="s">
        <v>7530</v>
      </c>
      <c r="E276" s="190">
        <v>26520</v>
      </c>
    </row>
    <row r="277" spans="1:5" ht="13.5" thickBot="1" x14ac:dyDescent="0.25">
      <c r="A277" s="631"/>
      <c r="B277" s="310" t="s">
        <v>5726</v>
      </c>
      <c r="C277" s="144" t="s">
        <v>7964</v>
      </c>
      <c r="D277" s="144" t="s">
        <v>5139</v>
      </c>
      <c r="E277" s="195">
        <v>11440</v>
      </c>
    </row>
    <row r="278" spans="1:5" x14ac:dyDescent="0.2">
      <c r="A278" s="613" t="s">
        <v>8345</v>
      </c>
      <c r="B278" s="178" t="s">
        <v>5795</v>
      </c>
      <c r="C278" s="140" t="s">
        <v>7763</v>
      </c>
      <c r="D278" s="140" t="s">
        <v>6193</v>
      </c>
      <c r="E278" s="193">
        <v>720</v>
      </c>
    </row>
    <row r="279" spans="1:5" x14ac:dyDescent="0.2">
      <c r="A279" s="614"/>
      <c r="B279" s="179" t="s">
        <v>4813</v>
      </c>
      <c r="C279" s="108" t="s">
        <v>7218</v>
      </c>
      <c r="D279" s="108" t="s">
        <v>5949</v>
      </c>
      <c r="E279" s="190">
        <v>1440</v>
      </c>
    </row>
    <row r="280" spans="1:5" x14ac:dyDescent="0.2">
      <c r="A280" s="614"/>
      <c r="B280" s="179" t="s">
        <v>8164</v>
      </c>
      <c r="C280" s="108" t="s">
        <v>6434</v>
      </c>
      <c r="D280" s="108" t="s">
        <v>5712</v>
      </c>
      <c r="E280" s="190">
        <v>1680</v>
      </c>
    </row>
    <row r="281" spans="1:5" x14ac:dyDescent="0.2">
      <c r="A281" s="614"/>
      <c r="B281" s="214" t="s">
        <v>7764</v>
      </c>
      <c r="C281" s="108" t="s">
        <v>6600</v>
      </c>
      <c r="D281" s="108" t="s">
        <v>8181</v>
      </c>
      <c r="E281" s="190">
        <v>2880</v>
      </c>
    </row>
    <row r="282" spans="1:5" x14ac:dyDescent="0.2">
      <c r="A282" s="614"/>
      <c r="B282" s="214" t="s">
        <v>7219</v>
      </c>
      <c r="C282" s="108" t="s">
        <v>8163</v>
      </c>
      <c r="D282" s="108" t="s">
        <v>5004</v>
      </c>
      <c r="E282" s="190">
        <v>960</v>
      </c>
    </row>
    <row r="283" spans="1:5" x14ac:dyDescent="0.2">
      <c r="A283" s="614"/>
      <c r="B283" s="179" t="s">
        <v>6435</v>
      </c>
      <c r="C283" s="108" t="s">
        <v>6457</v>
      </c>
      <c r="D283" s="108" t="s">
        <v>7750</v>
      </c>
      <c r="E283" s="190">
        <v>3200</v>
      </c>
    </row>
    <row r="284" spans="1:5" x14ac:dyDescent="0.2">
      <c r="A284" s="614"/>
      <c r="B284" s="179" t="s">
        <v>6458</v>
      </c>
      <c r="C284" s="108" t="s">
        <v>7635</v>
      </c>
      <c r="D284" s="108" t="s">
        <v>6302</v>
      </c>
      <c r="E284" s="190">
        <v>3360</v>
      </c>
    </row>
    <row r="285" spans="1:5" x14ac:dyDescent="0.2">
      <c r="A285" s="614"/>
      <c r="B285" s="197" t="s">
        <v>6040</v>
      </c>
      <c r="C285" s="142" t="s">
        <v>5870</v>
      </c>
      <c r="D285" s="142" t="s">
        <v>8181</v>
      </c>
      <c r="E285" s="190">
        <v>2880</v>
      </c>
    </row>
    <row r="286" spans="1:5" x14ac:dyDescent="0.2">
      <c r="A286" s="614"/>
      <c r="B286" s="197" t="s">
        <v>5754</v>
      </c>
      <c r="C286" s="142" t="s">
        <v>7636</v>
      </c>
      <c r="D286" s="142" t="s">
        <v>8181</v>
      </c>
      <c r="E286" s="190">
        <v>2880</v>
      </c>
    </row>
    <row r="287" spans="1:5" x14ac:dyDescent="0.2">
      <c r="A287" s="614"/>
      <c r="B287" s="197" t="s">
        <v>5778</v>
      </c>
      <c r="C287" s="142" t="s">
        <v>4863</v>
      </c>
      <c r="D287" s="142" t="s">
        <v>8181</v>
      </c>
      <c r="E287" s="190">
        <v>2880</v>
      </c>
    </row>
    <row r="288" spans="1:5" x14ac:dyDescent="0.2">
      <c r="A288" s="614"/>
      <c r="B288" s="179" t="s">
        <v>5779</v>
      </c>
      <c r="C288" s="142" t="s">
        <v>5143</v>
      </c>
      <c r="D288" s="108" t="s">
        <v>4902</v>
      </c>
      <c r="E288" s="190">
        <v>2400</v>
      </c>
    </row>
    <row r="289" spans="1:5" ht="13.5" thickBot="1" x14ac:dyDescent="0.25">
      <c r="A289" s="615"/>
      <c r="B289" s="183" t="s">
        <v>5780</v>
      </c>
      <c r="C289" s="144" t="s">
        <v>5781</v>
      </c>
      <c r="D289" s="144" t="s">
        <v>7217</v>
      </c>
      <c r="E289" s="195">
        <v>4320</v>
      </c>
    </row>
    <row r="290" spans="1:5" x14ac:dyDescent="0.2">
      <c r="A290" s="613" t="s">
        <v>7370</v>
      </c>
      <c r="B290" s="178" t="s">
        <v>7167</v>
      </c>
      <c r="C290" s="140" t="s">
        <v>5432</v>
      </c>
      <c r="D290" s="140" t="s">
        <v>6110</v>
      </c>
      <c r="E290" s="193">
        <v>1920</v>
      </c>
    </row>
    <row r="291" spans="1:5" x14ac:dyDescent="0.2">
      <c r="A291" s="614"/>
      <c r="B291" s="179" t="s">
        <v>6307</v>
      </c>
      <c r="C291" s="108" t="s">
        <v>6933</v>
      </c>
      <c r="D291" s="108" t="s">
        <v>5949</v>
      </c>
      <c r="E291" s="190">
        <v>1440</v>
      </c>
    </row>
    <row r="292" spans="1:5" x14ac:dyDescent="0.2">
      <c r="A292" s="614"/>
      <c r="B292" s="179" t="s">
        <v>8179</v>
      </c>
      <c r="C292" s="108" t="s">
        <v>8180</v>
      </c>
      <c r="D292" s="108" t="s">
        <v>4902</v>
      </c>
      <c r="E292" s="190">
        <v>2400</v>
      </c>
    </row>
    <row r="293" spans="1:5" x14ac:dyDescent="0.2">
      <c r="A293" s="614"/>
      <c r="B293" s="179" t="s">
        <v>6938</v>
      </c>
      <c r="C293" s="108" t="s">
        <v>6939</v>
      </c>
      <c r="D293" s="108" t="s">
        <v>6110</v>
      </c>
      <c r="E293" s="190">
        <v>1920</v>
      </c>
    </row>
    <row r="294" spans="1:5" x14ac:dyDescent="0.2">
      <c r="A294" s="614"/>
      <c r="B294" s="179" t="s">
        <v>6940</v>
      </c>
      <c r="C294" s="108" t="s">
        <v>6277</v>
      </c>
      <c r="D294" s="108" t="s">
        <v>5712</v>
      </c>
      <c r="E294" s="190">
        <v>1680</v>
      </c>
    </row>
    <row r="295" spans="1:5" x14ac:dyDescent="0.2">
      <c r="A295" s="614"/>
      <c r="B295" s="179" t="s">
        <v>6278</v>
      </c>
      <c r="C295" s="108" t="s">
        <v>7160</v>
      </c>
      <c r="D295" s="108" t="s">
        <v>6199</v>
      </c>
      <c r="E295" s="190">
        <v>2160</v>
      </c>
    </row>
    <row r="296" spans="1:5" x14ac:dyDescent="0.2">
      <c r="A296" s="614"/>
      <c r="B296" s="179" t="s">
        <v>5782</v>
      </c>
      <c r="C296" s="108" t="s">
        <v>5943</v>
      </c>
      <c r="D296" s="108" t="s">
        <v>4405</v>
      </c>
      <c r="E296" s="190">
        <v>4800</v>
      </c>
    </row>
    <row r="297" spans="1:5" x14ac:dyDescent="0.2">
      <c r="A297" s="614"/>
      <c r="B297" s="191" t="s">
        <v>7204</v>
      </c>
      <c r="C297" s="108" t="s">
        <v>6652</v>
      </c>
      <c r="D297" s="108" t="s">
        <v>4405</v>
      </c>
      <c r="E297" s="190">
        <v>4800</v>
      </c>
    </row>
    <row r="298" spans="1:5" ht="25.5" x14ac:dyDescent="0.2">
      <c r="A298" s="614"/>
      <c r="B298" s="179" t="s">
        <v>6279</v>
      </c>
      <c r="C298" s="148" t="s">
        <v>5406</v>
      </c>
      <c r="D298" s="108" t="s">
        <v>5949</v>
      </c>
      <c r="E298" s="190">
        <v>1440</v>
      </c>
    </row>
    <row r="299" spans="1:5" x14ac:dyDescent="0.2">
      <c r="A299" s="614"/>
      <c r="B299" s="179" t="s">
        <v>5452</v>
      </c>
      <c r="C299" s="108" t="s">
        <v>4942</v>
      </c>
      <c r="D299" s="108" t="s">
        <v>4405</v>
      </c>
      <c r="E299" s="190">
        <v>4800</v>
      </c>
    </row>
    <row r="300" spans="1:5" x14ac:dyDescent="0.2">
      <c r="A300" s="614"/>
      <c r="B300" s="179" t="s">
        <v>5985</v>
      </c>
      <c r="C300" s="108" t="s">
        <v>5986</v>
      </c>
      <c r="D300" s="108" t="s">
        <v>7217</v>
      </c>
      <c r="E300" s="190">
        <v>4320</v>
      </c>
    </row>
    <row r="301" spans="1:5" x14ac:dyDescent="0.2">
      <c r="A301" s="614"/>
      <c r="B301" s="179" t="s">
        <v>7366</v>
      </c>
      <c r="C301" s="108" t="s">
        <v>6313</v>
      </c>
      <c r="D301" s="108" t="s">
        <v>8181</v>
      </c>
      <c r="E301" s="190">
        <v>2880</v>
      </c>
    </row>
    <row r="302" spans="1:5" x14ac:dyDescent="0.2">
      <c r="A302" s="614"/>
      <c r="B302" s="179" t="s">
        <v>5448</v>
      </c>
      <c r="C302" s="108" t="s">
        <v>7278</v>
      </c>
      <c r="D302" s="108" t="s">
        <v>6072</v>
      </c>
      <c r="E302" s="190">
        <v>3120</v>
      </c>
    </row>
    <row r="303" spans="1:5" x14ac:dyDescent="0.2">
      <c r="A303" s="614"/>
      <c r="B303" s="179" t="s">
        <v>7306</v>
      </c>
      <c r="C303" s="108" t="s">
        <v>5446</v>
      </c>
      <c r="D303" s="108" t="s">
        <v>7217</v>
      </c>
      <c r="E303" s="190">
        <v>4320</v>
      </c>
    </row>
    <row r="304" spans="1:5" x14ac:dyDescent="0.2">
      <c r="A304" s="614"/>
      <c r="B304" s="179" t="s">
        <v>6653</v>
      </c>
      <c r="C304" s="108" t="s">
        <v>8169</v>
      </c>
      <c r="D304" s="108" t="s">
        <v>6176</v>
      </c>
      <c r="E304" s="190">
        <v>4080</v>
      </c>
    </row>
    <row r="305" spans="1:5" x14ac:dyDescent="0.2">
      <c r="A305" s="614"/>
      <c r="B305" s="179" t="s">
        <v>4796</v>
      </c>
      <c r="C305" s="108" t="s">
        <v>7982</v>
      </c>
      <c r="D305" s="108" t="s">
        <v>7310</v>
      </c>
      <c r="E305" s="190">
        <v>1800</v>
      </c>
    </row>
    <row r="306" spans="1:5" x14ac:dyDescent="0.2">
      <c r="A306" s="614"/>
      <c r="B306" s="179" t="s">
        <v>6285</v>
      </c>
      <c r="C306" s="108" t="s">
        <v>6883</v>
      </c>
      <c r="D306" s="108" t="s">
        <v>7310</v>
      </c>
      <c r="E306" s="190">
        <v>1800</v>
      </c>
    </row>
    <row r="307" spans="1:5" x14ac:dyDescent="0.2">
      <c r="A307" s="614"/>
      <c r="B307" s="191" t="s">
        <v>6286</v>
      </c>
      <c r="C307" s="108" t="s">
        <v>5416</v>
      </c>
      <c r="D307" s="108" t="s">
        <v>7310</v>
      </c>
      <c r="E307" s="190">
        <v>1800</v>
      </c>
    </row>
    <row r="308" spans="1:5" ht="25.5" x14ac:dyDescent="0.2">
      <c r="A308" s="614"/>
      <c r="B308" s="179" t="s">
        <v>4412</v>
      </c>
      <c r="C308" s="148" t="s">
        <v>5504</v>
      </c>
      <c r="D308" s="108" t="s">
        <v>7310</v>
      </c>
      <c r="E308" s="190">
        <v>1800</v>
      </c>
    </row>
    <row r="309" spans="1:5" x14ac:dyDescent="0.2">
      <c r="A309" s="614"/>
      <c r="B309" s="179" t="s">
        <v>7437</v>
      </c>
      <c r="C309" s="108" t="s">
        <v>6593</v>
      </c>
      <c r="D309" s="108" t="s">
        <v>7310</v>
      </c>
      <c r="E309" s="190">
        <v>1800</v>
      </c>
    </row>
    <row r="310" spans="1:5" ht="25.5" x14ac:dyDescent="0.2">
      <c r="A310" s="614"/>
      <c r="B310" s="141" t="s">
        <v>7438</v>
      </c>
      <c r="C310" s="108" t="s">
        <v>6113</v>
      </c>
      <c r="D310" s="108" t="s">
        <v>7310</v>
      </c>
      <c r="E310" s="190">
        <v>1800</v>
      </c>
    </row>
    <row r="311" spans="1:5" ht="25.5" x14ac:dyDescent="0.2">
      <c r="A311" s="614"/>
      <c r="B311" s="141" t="s">
        <v>6706</v>
      </c>
      <c r="C311" s="108" t="s">
        <v>6707</v>
      </c>
      <c r="D311" s="108" t="s">
        <v>7310</v>
      </c>
      <c r="E311" s="190">
        <v>1800</v>
      </c>
    </row>
    <row r="312" spans="1:5" ht="25.5" x14ac:dyDescent="0.2">
      <c r="A312" s="614"/>
      <c r="B312" s="141" t="s">
        <v>6708</v>
      </c>
      <c r="C312" s="108" t="s">
        <v>6709</v>
      </c>
      <c r="D312" s="108" t="s">
        <v>7310</v>
      </c>
      <c r="E312" s="190">
        <v>1800</v>
      </c>
    </row>
    <row r="313" spans="1:5" s="67" customFormat="1" x14ac:dyDescent="0.2">
      <c r="A313" s="614"/>
      <c r="B313" s="141" t="s">
        <v>6710</v>
      </c>
      <c r="C313" s="108" t="s">
        <v>6711</v>
      </c>
      <c r="D313" s="108" t="s">
        <v>7310</v>
      </c>
      <c r="E313" s="190">
        <v>1800</v>
      </c>
    </row>
    <row r="314" spans="1:5" s="67" customFormat="1" x14ac:dyDescent="0.2">
      <c r="A314" s="614"/>
      <c r="B314" s="141" t="s">
        <v>6712</v>
      </c>
      <c r="C314" s="108" t="s">
        <v>6713</v>
      </c>
      <c r="D314" s="108" t="s">
        <v>7310</v>
      </c>
      <c r="E314" s="190">
        <v>1800</v>
      </c>
    </row>
    <row r="315" spans="1:5" s="67" customFormat="1" x14ac:dyDescent="0.2">
      <c r="A315" s="614"/>
      <c r="B315" s="179" t="s">
        <v>6714</v>
      </c>
      <c r="C315" s="108" t="s">
        <v>6715</v>
      </c>
      <c r="D315" s="108" t="s">
        <v>7310</v>
      </c>
      <c r="E315" s="190">
        <v>1800</v>
      </c>
    </row>
    <row r="316" spans="1:5" x14ac:dyDescent="0.2">
      <c r="A316" s="614"/>
      <c r="B316" s="179" t="s">
        <v>6716</v>
      </c>
      <c r="C316" s="148" t="s">
        <v>6717</v>
      </c>
      <c r="D316" s="108" t="s">
        <v>6718</v>
      </c>
      <c r="E316" s="194">
        <v>900</v>
      </c>
    </row>
    <row r="317" spans="1:5" ht="26.25" thickBot="1" x14ac:dyDescent="0.25">
      <c r="A317" s="615"/>
      <c r="B317" s="183" t="s">
        <v>6719</v>
      </c>
      <c r="C317" s="144" t="s">
        <v>4197</v>
      </c>
      <c r="D317" s="144" t="s">
        <v>6718</v>
      </c>
      <c r="E317" s="195">
        <v>900</v>
      </c>
    </row>
    <row r="318" spans="1:5" x14ac:dyDescent="0.2">
      <c r="A318" s="613" t="s">
        <v>6770</v>
      </c>
      <c r="B318" s="178" t="s">
        <v>6043</v>
      </c>
      <c r="C318" s="140" t="s">
        <v>6201</v>
      </c>
      <c r="D318" s="140" t="s">
        <v>4405</v>
      </c>
      <c r="E318" s="193">
        <v>4800</v>
      </c>
    </row>
    <row r="319" spans="1:5" x14ac:dyDescent="0.2">
      <c r="A319" s="614"/>
      <c r="B319" s="179" t="s">
        <v>5837</v>
      </c>
      <c r="C319" s="108" t="s">
        <v>8166</v>
      </c>
      <c r="D319" s="108" t="s">
        <v>4405</v>
      </c>
      <c r="E319" s="190">
        <v>4800</v>
      </c>
    </row>
    <row r="320" spans="1:5" x14ac:dyDescent="0.2">
      <c r="A320" s="614"/>
      <c r="B320" s="179" t="s">
        <v>8167</v>
      </c>
      <c r="C320" s="108" t="s">
        <v>8182</v>
      </c>
      <c r="D320" s="108" t="s">
        <v>4405</v>
      </c>
      <c r="E320" s="190">
        <v>4800</v>
      </c>
    </row>
    <row r="321" spans="1:5" x14ac:dyDescent="0.2">
      <c r="A321" s="614"/>
      <c r="B321" s="179" t="s">
        <v>8183</v>
      </c>
      <c r="C321" s="108" t="s">
        <v>8184</v>
      </c>
      <c r="D321" s="108" t="s">
        <v>5719</v>
      </c>
      <c r="E321" s="190">
        <v>3840</v>
      </c>
    </row>
    <row r="322" spans="1:5" x14ac:dyDescent="0.2">
      <c r="A322" s="614"/>
      <c r="B322" s="179" t="s">
        <v>8185</v>
      </c>
      <c r="C322" s="108" t="s">
        <v>8343</v>
      </c>
      <c r="D322" s="108" t="s">
        <v>7994</v>
      </c>
      <c r="E322" s="190">
        <v>3600</v>
      </c>
    </row>
    <row r="323" spans="1:5" x14ac:dyDescent="0.2">
      <c r="A323" s="614"/>
      <c r="B323" s="179" t="s">
        <v>6846</v>
      </c>
      <c r="C323" s="108" t="s">
        <v>6847</v>
      </c>
      <c r="D323" s="108" t="s">
        <v>4902</v>
      </c>
      <c r="E323" s="190">
        <v>2400</v>
      </c>
    </row>
    <row r="324" spans="1:5" x14ac:dyDescent="0.2">
      <c r="A324" s="614"/>
      <c r="B324" s="179" t="s">
        <v>6270</v>
      </c>
      <c r="C324" s="108" t="s">
        <v>6190</v>
      </c>
      <c r="D324" s="108" t="s">
        <v>5949</v>
      </c>
      <c r="E324" s="190">
        <v>1440</v>
      </c>
    </row>
    <row r="325" spans="1:5" x14ac:dyDescent="0.2">
      <c r="A325" s="614"/>
      <c r="B325" s="179" t="s">
        <v>5147</v>
      </c>
      <c r="C325" s="108" t="s">
        <v>6191</v>
      </c>
      <c r="D325" s="108" t="s">
        <v>4902</v>
      </c>
      <c r="E325" s="190">
        <v>2400</v>
      </c>
    </row>
    <row r="326" spans="1:5" x14ac:dyDescent="0.2">
      <c r="A326" s="614"/>
      <c r="B326" s="179" t="s">
        <v>6192</v>
      </c>
      <c r="C326" s="108" t="s">
        <v>4800</v>
      </c>
      <c r="D326" s="108" t="s">
        <v>6110</v>
      </c>
      <c r="E326" s="190">
        <v>1920</v>
      </c>
    </row>
    <row r="327" spans="1:5" x14ac:dyDescent="0.2">
      <c r="A327" s="614"/>
      <c r="B327" s="179" t="s">
        <v>6068</v>
      </c>
      <c r="C327" s="108" t="s">
        <v>7300</v>
      </c>
      <c r="D327" s="108" t="s">
        <v>8181</v>
      </c>
      <c r="E327" s="190">
        <v>2880</v>
      </c>
    </row>
    <row r="328" spans="1:5" x14ac:dyDescent="0.2">
      <c r="A328" s="614"/>
      <c r="B328" s="179" t="s">
        <v>7289</v>
      </c>
      <c r="C328" s="108" t="s">
        <v>5380</v>
      </c>
      <c r="D328" s="108" t="s">
        <v>6110</v>
      </c>
      <c r="E328" s="190">
        <v>1920</v>
      </c>
    </row>
    <row r="329" spans="1:5" x14ac:dyDescent="0.2">
      <c r="A329" s="614"/>
      <c r="B329" s="179" t="s">
        <v>5381</v>
      </c>
      <c r="C329" s="108" t="s">
        <v>5382</v>
      </c>
      <c r="D329" s="108" t="s">
        <v>6110</v>
      </c>
      <c r="E329" s="190">
        <v>1920</v>
      </c>
    </row>
    <row r="330" spans="1:5" x14ac:dyDescent="0.2">
      <c r="A330" s="614"/>
      <c r="B330" s="179" t="s">
        <v>6203</v>
      </c>
      <c r="C330" s="108" t="s">
        <v>6161</v>
      </c>
      <c r="D330" s="108" t="s">
        <v>6110</v>
      </c>
      <c r="E330" s="190">
        <v>1920</v>
      </c>
    </row>
    <row r="331" spans="1:5" x14ac:dyDescent="0.2">
      <c r="A331" s="614"/>
      <c r="B331" s="179" t="s">
        <v>6162</v>
      </c>
      <c r="C331" s="108" t="s">
        <v>4398</v>
      </c>
      <c r="D331" s="108" t="s">
        <v>4902</v>
      </c>
      <c r="E331" s="190">
        <v>2400</v>
      </c>
    </row>
    <row r="332" spans="1:5" x14ac:dyDescent="0.2">
      <c r="A332" s="614"/>
      <c r="B332" s="179" t="s">
        <v>5550</v>
      </c>
      <c r="C332" s="108" t="s">
        <v>5551</v>
      </c>
      <c r="D332" s="108" t="s">
        <v>6110</v>
      </c>
      <c r="E332" s="190">
        <v>1920</v>
      </c>
    </row>
    <row r="333" spans="1:5" x14ac:dyDescent="0.2">
      <c r="A333" s="614"/>
      <c r="B333" s="179" t="s">
        <v>4795</v>
      </c>
      <c r="C333" s="108" t="s">
        <v>8002</v>
      </c>
      <c r="D333" s="108" t="s">
        <v>6110</v>
      </c>
      <c r="E333" s="190">
        <v>1920</v>
      </c>
    </row>
    <row r="334" spans="1:5" x14ac:dyDescent="0.2">
      <c r="A334" s="614"/>
      <c r="B334" s="179" t="s">
        <v>6926</v>
      </c>
      <c r="C334" s="108" t="s">
        <v>7299</v>
      </c>
      <c r="D334" s="108" t="s">
        <v>6110</v>
      </c>
      <c r="E334" s="190">
        <v>1920</v>
      </c>
    </row>
    <row r="335" spans="1:5" x14ac:dyDescent="0.2">
      <c r="A335" s="614"/>
      <c r="B335" s="179" t="s">
        <v>4415</v>
      </c>
      <c r="C335" s="108" t="s">
        <v>4416</v>
      </c>
      <c r="D335" s="108" t="s">
        <v>8181</v>
      </c>
      <c r="E335" s="190">
        <v>2880</v>
      </c>
    </row>
    <row r="336" spans="1:5" x14ac:dyDescent="0.2">
      <c r="A336" s="614"/>
      <c r="B336" s="179" t="s">
        <v>7965</v>
      </c>
      <c r="C336" s="108" t="s">
        <v>5296</v>
      </c>
      <c r="D336" s="108" t="s">
        <v>7217</v>
      </c>
      <c r="E336" s="190">
        <v>4320</v>
      </c>
    </row>
    <row r="337" spans="1:5" x14ac:dyDescent="0.2">
      <c r="A337" s="614"/>
      <c r="B337" s="191" t="s">
        <v>6659</v>
      </c>
      <c r="C337" s="108" t="s">
        <v>4793</v>
      </c>
      <c r="D337" s="108" t="s">
        <v>8181</v>
      </c>
      <c r="E337" s="190">
        <v>2880</v>
      </c>
    </row>
    <row r="338" spans="1:5" ht="25.5" x14ac:dyDescent="0.2">
      <c r="A338" s="614"/>
      <c r="B338" s="214" t="s">
        <v>4794</v>
      </c>
      <c r="C338" s="108" t="s">
        <v>7121</v>
      </c>
      <c r="D338" s="108" t="s">
        <v>4404</v>
      </c>
      <c r="E338" s="190">
        <v>1800</v>
      </c>
    </row>
    <row r="339" spans="1:5" x14ac:dyDescent="0.2">
      <c r="A339" s="614"/>
      <c r="B339" s="214" t="s">
        <v>7122</v>
      </c>
      <c r="C339" s="108" t="s">
        <v>4995</v>
      </c>
      <c r="D339" s="108" t="s">
        <v>4404</v>
      </c>
      <c r="E339" s="190">
        <v>1800</v>
      </c>
    </row>
    <row r="340" spans="1:5" x14ac:dyDescent="0.2">
      <c r="A340" s="614"/>
      <c r="B340" s="179" t="s">
        <v>4996</v>
      </c>
      <c r="C340" s="108" t="s">
        <v>7202</v>
      </c>
      <c r="D340" s="108" t="s">
        <v>7310</v>
      </c>
      <c r="E340" s="190">
        <v>1800</v>
      </c>
    </row>
    <row r="341" spans="1:5" x14ac:dyDescent="0.2">
      <c r="A341" s="614"/>
      <c r="B341" s="179" t="s">
        <v>5713</v>
      </c>
      <c r="C341" s="108" t="s">
        <v>6500</v>
      </c>
      <c r="D341" s="108" t="s">
        <v>6114</v>
      </c>
      <c r="E341" s="190">
        <v>1800</v>
      </c>
    </row>
    <row r="342" spans="1:5" ht="25.5" x14ac:dyDescent="0.2">
      <c r="A342" s="614"/>
      <c r="B342" s="179" t="s">
        <v>3619</v>
      </c>
      <c r="C342" s="108" t="s">
        <v>4648</v>
      </c>
      <c r="D342" s="108" t="s">
        <v>7310</v>
      </c>
      <c r="E342" s="190">
        <v>1800</v>
      </c>
    </row>
    <row r="343" spans="1:5" ht="25.5" x14ac:dyDescent="0.2">
      <c r="A343" s="614"/>
      <c r="B343" s="179" t="s">
        <v>4649</v>
      </c>
      <c r="C343" s="108" t="s">
        <v>4650</v>
      </c>
      <c r="D343" s="108" t="s">
        <v>7310</v>
      </c>
      <c r="E343" s="190">
        <v>1800</v>
      </c>
    </row>
    <row r="344" spans="1:5" ht="38.25" x14ac:dyDescent="0.2">
      <c r="A344" s="614"/>
      <c r="B344" s="179" t="s">
        <v>4651</v>
      </c>
      <c r="C344" s="108" t="s">
        <v>4652</v>
      </c>
      <c r="D344" s="108" t="s">
        <v>7310</v>
      </c>
      <c r="E344" s="190">
        <v>1800</v>
      </c>
    </row>
    <row r="345" spans="1:5" ht="13.5" thickBot="1" x14ac:dyDescent="0.25">
      <c r="A345" s="615"/>
      <c r="B345" s="183" t="s">
        <v>6431</v>
      </c>
      <c r="C345" s="144" t="s">
        <v>5950</v>
      </c>
      <c r="D345" s="144" t="s">
        <v>7203</v>
      </c>
      <c r="E345" s="195">
        <v>950</v>
      </c>
    </row>
    <row r="346" spans="1:5" ht="13.5" thickBot="1" x14ac:dyDescent="0.25">
      <c r="A346" s="202" t="s">
        <v>6501</v>
      </c>
      <c r="B346" s="311" t="s">
        <v>6657</v>
      </c>
      <c r="C346" s="203" t="s">
        <v>6658</v>
      </c>
      <c r="D346" s="203" t="s">
        <v>8181</v>
      </c>
      <c r="E346" s="204">
        <v>2880</v>
      </c>
    </row>
    <row r="347" spans="1:5" x14ac:dyDescent="0.2">
      <c r="A347" s="608" t="s">
        <v>5007</v>
      </c>
      <c r="B347" s="178" t="s">
        <v>7293</v>
      </c>
      <c r="C347" s="140" t="s">
        <v>5955</v>
      </c>
      <c r="D347" s="140" t="s">
        <v>4405</v>
      </c>
      <c r="E347" s="193">
        <v>4800</v>
      </c>
    </row>
    <row r="348" spans="1:5" x14ac:dyDescent="0.2">
      <c r="A348" s="628"/>
      <c r="B348" s="179" t="s">
        <v>6115</v>
      </c>
      <c r="C348" s="108" t="s">
        <v>4923</v>
      </c>
      <c r="D348" s="108" t="s">
        <v>6284</v>
      </c>
      <c r="E348" s="190">
        <v>3000</v>
      </c>
    </row>
    <row r="349" spans="1:5" x14ac:dyDescent="0.2">
      <c r="A349" s="628"/>
      <c r="B349" s="179" t="s">
        <v>4924</v>
      </c>
      <c r="C349" s="108" t="s">
        <v>6116</v>
      </c>
      <c r="D349" s="108" t="s">
        <v>5712</v>
      </c>
      <c r="E349" s="190">
        <v>1680</v>
      </c>
    </row>
    <row r="350" spans="1:5" x14ac:dyDescent="0.2">
      <c r="A350" s="628"/>
      <c r="B350" s="179" t="s">
        <v>6915</v>
      </c>
      <c r="C350" s="108" t="s">
        <v>7399</v>
      </c>
      <c r="D350" s="108" t="s">
        <v>5949</v>
      </c>
      <c r="E350" s="190">
        <v>1440</v>
      </c>
    </row>
    <row r="351" spans="1:5" x14ac:dyDescent="0.2">
      <c r="A351" s="628"/>
      <c r="B351" s="179" t="s">
        <v>1818</v>
      </c>
      <c r="C351" s="108" t="s">
        <v>7458</v>
      </c>
      <c r="D351" s="108" t="s">
        <v>5712</v>
      </c>
      <c r="E351" s="190">
        <v>1680</v>
      </c>
    </row>
    <row r="352" spans="1:5" ht="25.5" x14ac:dyDescent="0.2">
      <c r="A352" s="628"/>
      <c r="B352" s="179" t="s">
        <v>5458</v>
      </c>
      <c r="C352" s="108" t="s">
        <v>7906</v>
      </c>
      <c r="D352" s="108" t="s">
        <v>6302</v>
      </c>
      <c r="E352" s="190">
        <v>3360</v>
      </c>
    </row>
    <row r="353" spans="1:5" ht="25.5" x14ac:dyDescent="0.2">
      <c r="A353" s="628"/>
      <c r="B353" s="179" t="s">
        <v>7941</v>
      </c>
      <c r="C353" s="148" t="s">
        <v>5395</v>
      </c>
      <c r="D353" s="108" t="s">
        <v>6284</v>
      </c>
      <c r="E353" s="190">
        <v>3000</v>
      </c>
    </row>
    <row r="354" spans="1:5" x14ac:dyDescent="0.2">
      <c r="A354" s="628"/>
      <c r="B354" s="214" t="s">
        <v>8317</v>
      </c>
      <c r="C354" s="108" t="s">
        <v>5844</v>
      </c>
      <c r="D354" s="108" t="s">
        <v>5845</v>
      </c>
      <c r="E354" s="190">
        <v>2750</v>
      </c>
    </row>
    <row r="355" spans="1:5" x14ac:dyDescent="0.2">
      <c r="A355" s="628"/>
      <c r="B355" s="214" t="s">
        <v>4920</v>
      </c>
      <c r="C355" s="108" t="s">
        <v>4921</v>
      </c>
      <c r="D355" s="108" t="s">
        <v>4922</v>
      </c>
      <c r="E355" s="190">
        <v>2750</v>
      </c>
    </row>
    <row r="356" spans="1:5" ht="25.5" x14ac:dyDescent="0.2">
      <c r="A356" s="628"/>
      <c r="B356" s="179" t="s">
        <v>7942</v>
      </c>
      <c r="C356" s="108" t="s">
        <v>2248</v>
      </c>
      <c r="D356" s="108" t="s">
        <v>7943</v>
      </c>
      <c r="E356" s="190">
        <v>3500</v>
      </c>
    </row>
    <row r="357" spans="1:5" ht="25.5" x14ac:dyDescent="0.2">
      <c r="A357" s="628"/>
      <c r="B357" s="179" t="s">
        <v>4903</v>
      </c>
      <c r="C357" s="148" t="s">
        <v>4866</v>
      </c>
      <c r="D357" s="108" t="s">
        <v>7653</v>
      </c>
      <c r="E357" s="190">
        <v>4000</v>
      </c>
    </row>
    <row r="358" spans="1:5" x14ac:dyDescent="0.2">
      <c r="A358" s="628"/>
      <c r="B358" s="179" t="s">
        <v>4904</v>
      </c>
      <c r="C358" s="148" t="s">
        <v>4867</v>
      </c>
      <c r="D358" s="108" t="s">
        <v>4905</v>
      </c>
      <c r="E358" s="190">
        <v>2000</v>
      </c>
    </row>
    <row r="359" spans="1:5" ht="13.5" thickBot="1" x14ac:dyDescent="0.25">
      <c r="A359" s="609"/>
      <c r="B359" s="183" t="s">
        <v>7882</v>
      </c>
      <c r="C359" s="150" t="s">
        <v>5309</v>
      </c>
      <c r="D359" s="144" t="s">
        <v>6472</v>
      </c>
      <c r="E359" s="195">
        <v>2500</v>
      </c>
    </row>
    <row r="360" spans="1:5" x14ac:dyDescent="0.2">
      <c r="A360" s="608" t="s">
        <v>7761</v>
      </c>
      <c r="B360" s="178" t="s">
        <v>5310</v>
      </c>
      <c r="C360" s="140" t="s">
        <v>6294</v>
      </c>
      <c r="D360" s="140" t="s">
        <v>6072</v>
      </c>
      <c r="E360" s="193">
        <v>3120</v>
      </c>
    </row>
    <row r="361" spans="1:5" x14ac:dyDescent="0.2">
      <c r="A361" s="628"/>
      <c r="B361" s="179" t="s">
        <v>5311</v>
      </c>
      <c r="C361" s="108" t="s">
        <v>6547</v>
      </c>
      <c r="D361" s="108" t="s">
        <v>4902</v>
      </c>
      <c r="E361" s="190">
        <v>2400</v>
      </c>
    </row>
    <row r="362" spans="1:5" x14ac:dyDescent="0.2">
      <c r="A362" s="628"/>
      <c r="B362" s="179" t="s">
        <v>6548</v>
      </c>
      <c r="C362" s="108" t="s">
        <v>4976</v>
      </c>
      <c r="D362" s="108" t="s">
        <v>6199</v>
      </c>
      <c r="E362" s="190">
        <v>2160</v>
      </c>
    </row>
    <row r="363" spans="1:5" x14ac:dyDescent="0.2">
      <c r="A363" s="628"/>
      <c r="B363" s="191" t="s">
        <v>5956</v>
      </c>
      <c r="C363" s="108" t="s">
        <v>6103</v>
      </c>
      <c r="D363" s="108" t="s">
        <v>8338</v>
      </c>
      <c r="E363" s="190">
        <v>2640</v>
      </c>
    </row>
    <row r="364" spans="1:5" x14ac:dyDescent="0.2">
      <c r="A364" s="628"/>
      <c r="B364" s="179" t="s">
        <v>5830</v>
      </c>
      <c r="C364" s="108" t="s">
        <v>7119</v>
      </c>
      <c r="D364" s="108" t="s">
        <v>4999</v>
      </c>
      <c r="E364" s="190">
        <v>1200</v>
      </c>
    </row>
    <row r="365" spans="1:5" x14ac:dyDescent="0.2">
      <c r="A365" s="628"/>
      <c r="B365" s="179" t="s">
        <v>5000</v>
      </c>
      <c r="C365" s="108" t="s">
        <v>5553</v>
      </c>
      <c r="D365" s="108" t="s">
        <v>6110</v>
      </c>
      <c r="E365" s="190">
        <v>1920</v>
      </c>
    </row>
    <row r="366" spans="1:5" x14ac:dyDescent="0.2">
      <c r="A366" s="628"/>
      <c r="B366" s="179" t="s">
        <v>5554</v>
      </c>
      <c r="C366" s="108" t="s">
        <v>7703</v>
      </c>
      <c r="D366" s="108" t="s">
        <v>6110</v>
      </c>
      <c r="E366" s="190">
        <v>1920</v>
      </c>
    </row>
    <row r="367" spans="1:5" x14ac:dyDescent="0.2">
      <c r="A367" s="628"/>
      <c r="B367" s="179" t="s">
        <v>7704</v>
      </c>
      <c r="C367" s="108" t="s">
        <v>7315</v>
      </c>
      <c r="D367" s="108" t="s">
        <v>7994</v>
      </c>
      <c r="E367" s="190">
        <v>3600</v>
      </c>
    </row>
    <row r="368" spans="1:5" x14ac:dyDescent="0.2">
      <c r="A368" s="628"/>
      <c r="B368" s="179" t="s">
        <v>6914</v>
      </c>
      <c r="C368" s="108" t="s">
        <v>4365</v>
      </c>
      <c r="D368" s="108" t="s">
        <v>6199</v>
      </c>
      <c r="E368" s="190">
        <v>2160</v>
      </c>
    </row>
    <row r="369" spans="1:5" x14ac:dyDescent="0.2">
      <c r="A369" s="628"/>
      <c r="B369" s="179" t="s">
        <v>6616</v>
      </c>
      <c r="C369" s="108" t="s">
        <v>6617</v>
      </c>
      <c r="D369" s="108" t="s">
        <v>8181</v>
      </c>
      <c r="E369" s="190">
        <v>2880</v>
      </c>
    </row>
    <row r="370" spans="1:5" x14ac:dyDescent="0.2">
      <c r="A370" s="628"/>
      <c r="B370" s="179" t="s">
        <v>6618</v>
      </c>
      <c r="C370" s="108" t="s">
        <v>6619</v>
      </c>
      <c r="D370" s="108" t="s">
        <v>6110</v>
      </c>
      <c r="E370" s="190">
        <v>1920</v>
      </c>
    </row>
    <row r="371" spans="1:5" ht="13.5" thickBot="1" x14ac:dyDescent="0.25">
      <c r="A371" s="609"/>
      <c r="B371" s="192" t="s">
        <v>6620</v>
      </c>
      <c r="C371" s="144" t="s">
        <v>5768</v>
      </c>
      <c r="D371" s="144" t="s">
        <v>6110</v>
      </c>
      <c r="E371" s="195">
        <v>1920</v>
      </c>
    </row>
    <row r="372" spans="1:5" x14ac:dyDescent="0.2">
      <c r="A372" s="608" t="s">
        <v>6894</v>
      </c>
      <c r="B372" s="178" t="s">
        <v>5750</v>
      </c>
      <c r="C372" s="140" t="s">
        <v>6634</v>
      </c>
      <c r="D372" s="140" t="s">
        <v>5719</v>
      </c>
      <c r="E372" s="193">
        <v>3840</v>
      </c>
    </row>
    <row r="373" spans="1:5" x14ac:dyDescent="0.2">
      <c r="A373" s="628"/>
      <c r="B373" s="191" t="s">
        <v>5441</v>
      </c>
      <c r="C373" s="148" t="s">
        <v>2249</v>
      </c>
      <c r="D373" s="108" t="s">
        <v>4902</v>
      </c>
      <c r="E373" s="190">
        <v>2400</v>
      </c>
    </row>
    <row r="374" spans="1:5" x14ac:dyDescent="0.2">
      <c r="A374" s="628"/>
      <c r="B374" s="191" t="s">
        <v>7360</v>
      </c>
      <c r="C374" s="148" t="s">
        <v>4906</v>
      </c>
      <c r="D374" s="108" t="s">
        <v>6199</v>
      </c>
      <c r="E374" s="190">
        <v>2160</v>
      </c>
    </row>
    <row r="375" spans="1:5" x14ac:dyDescent="0.2">
      <c r="A375" s="628"/>
      <c r="B375" s="191" t="s">
        <v>7841</v>
      </c>
      <c r="C375" s="148" t="s">
        <v>6504</v>
      </c>
      <c r="D375" s="108" t="s">
        <v>5949</v>
      </c>
      <c r="E375" s="190">
        <v>1440</v>
      </c>
    </row>
    <row r="376" spans="1:5" x14ac:dyDescent="0.2">
      <c r="A376" s="628"/>
      <c r="B376" s="191" t="s">
        <v>5447</v>
      </c>
      <c r="C376" s="148" t="s">
        <v>6174</v>
      </c>
      <c r="D376" s="108" t="s">
        <v>6199</v>
      </c>
      <c r="E376" s="190">
        <v>2160</v>
      </c>
    </row>
    <row r="377" spans="1:5" ht="13.5" thickBot="1" x14ac:dyDescent="0.25">
      <c r="A377" s="609"/>
      <c r="B377" s="183" t="s">
        <v>5329</v>
      </c>
      <c r="C377" s="144" t="s">
        <v>7892</v>
      </c>
      <c r="D377" s="144" t="s">
        <v>7310</v>
      </c>
      <c r="E377" s="195">
        <v>1800</v>
      </c>
    </row>
    <row r="378" spans="1:5" ht="26.25" thickBot="1" x14ac:dyDescent="0.25">
      <c r="A378" s="312" t="s">
        <v>8351</v>
      </c>
      <c r="B378" s="313" t="s">
        <v>7290</v>
      </c>
      <c r="C378" s="203" t="s">
        <v>7291</v>
      </c>
      <c r="D378" s="203" t="s">
        <v>7310</v>
      </c>
      <c r="E378" s="204">
        <v>1800</v>
      </c>
    </row>
    <row r="379" spans="1:5" x14ac:dyDescent="0.2">
      <c r="A379" s="608" t="s">
        <v>8352</v>
      </c>
      <c r="B379" s="208" t="s">
        <v>6907</v>
      </c>
      <c r="C379" s="168" t="s">
        <v>4346</v>
      </c>
      <c r="D379" s="140" t="s">
        <v>7310</v>
      </c>
      <c r="E379" s="193">
        <v>1800</v>
      </c>
    </row>
    <row r="380" spans="1:5" ht="13.5" thickBot="1" x14ac:dyDescent="0.25">
      <c r="A380" s="609"/>
      <c r="B380" s="183" t="s">
        <v>6283</v>
      </c>
      <c r="C380" s="144" t="s">
        <v>7719</v>
      </c>
      <c r="D380" s="144" t="s">
        <v>5719</v>
      </c>
      <c r="E380" s="195">
        <v>3840</v>
      </c>
    </row>
    <row r="381" spans="1:5" x14ac:dyDescent="0.2">
      <c r="A381" s="608" t="s">
        <v>7251</v>
      </c>
      <c r="B381" s="178" t="s">
        <v>7720</v>
      </c>
      <c r="C381" s="140" t="s">
        <v>7721</v>
      </c>
      <c r="D381" s="140" t="s">
        <v>7217</v>
      </c>
      <c r="E381" s="193">
        <v>4320</v>
      </c>
    </row>
    <row r="382" spans="1:5" x14ac:dyDescent="0.2">
      <c r="A382" s="628"/>
      <c r="B382" s="179" t="s">
        <v>7327</v>
      </c>
      <c r="C382" s="108" t="s">
        <v>6807</v>
      </c>
      <c r="D382" s="108" t="s">
        <v>5949</v>
      </c>
      <c r="E382" s="190">
        <v>1440</v>
      </c>
    </row>
    <row r="383" spans="1:5" ht="25.5" x14ac:dyDescent="0.2">
      <c r="A383" s="628"/>
      <c r="B383" s="179" t="s">
        <v>6808</v>
      </c>
      <c r="C383" s="108" t="s">
        <v>7807</v>
      </c>
      <c r="D383" s="108" t="s">
        <v>7114</v>
      </c>
      <c r="E383" s="190">
        <v>3840</v>
      </c>
    </row>
    <row r="384" spans="1:5" ht="25.5" x14ac:dyDescent="0.2">
      <c r="A384" s="628"/>
      <c r="B384" s="179" t="s">
        <v>7808</v>
      </c>
      <c r="C384" s="108" t="s">
        <v>7797</v>
      </c>
      <c r="D384" s="108" t="s">
        <v>6209</v>
      </c>
      <c r="E384" s="190">
        <v>3840</v>
      </c>
    </row>
    <row r="385" spans="1:5" ht="38.25" x14ac:dyDescent="0.2">
      <c r="A385" s="628"/>
      <c r="B385" s="179" t="s">
        <v>7651</v>
      </c>
      <c r="C385" s="108" t="s">
        <v>6511</v>
      </c>
      <c r="D385" s="108" t="s">
        <v>6512</v>
      </c>
      <c r="E385" s="190">
        <v>320</v>
      </c>
    </row>
    <row r="386" spans="1:5" x14ac:dyDescent="0.2">
      <c r="A386" s="628"/>
      <c r="B386" s="179" t="s">
        <v>6513</v>
      </c>
      <c r="C386" s="108" t="s">
        <v>5692</v>
      </c>
      <c r="D386" s="108" t="s">
        <v>7765</v>
      </c>
      <c r="E386" s="190">
        <v>6000</v>
      </c>
    </row>
    <row r="387" spans="1:5" ht="13.5" thickBot="1" x14ac:dyDescent="0.25">
      <c r="A387" s="609"/>
      <c r="B387" s="192" t="s">
        <v>6632</v>
      </c>
      <c r="C387" s="144" t="s">
        <v>5570</v>
      </c>
      <c r="D387" s="144" t="s">
        <v>4405</v>
      </c>
      <c r="E387" s="195">
        <v>4800</v>
      </c>
    </row>
    <row r="388" spans="1:5" ht="13.5" thickBot="1" x14ac:dyDescent="0.25">
      <c r="A388" s="202" t="s">
        <v>5475</v>
      </c>
      <c r="B388" s="206" t="s">
        <v>5571</v>
      </c>
      <c r="C388" s="203" t="s">
        <v>5475</v>
      </c>
      <c r="D388" s="203" t="s">
        <v>7217</v>
      </c>
      <c r="E388" s="204">
        <v>4320</v>
      </c>
    </row>
    <row r="389" spans="1:5" x14ac:dyDescent="0.2">
      <c r="A389" s="608" t="s">
        <v>5572</v>
      </c>
      <c r="B389" s="208" t="s">
        <v>4198</v>
      </c>
      <c r="C389" s="140" t="s">
        <v>6872</v>
      </c>
      <c r="D389" s="140" t="s">
        <v>6176</v>
      </c>
      <c r="E389" s="193">
        <v>4080</v>
      </c>
    </row>
    <row r="390" spans="1:5" ht="13.5" thickBot="1" x14ac:dyDescent="0.25">
      <c r="A390" s="609"/>
      <c r="B390" s="183" t="s">
        <v>5374</v>
      </c>
      <c r="C390" s="144" t="s">
        <v>8282</v>
      </c>
      <c r="D390" s="144" t="s">
        <v>8338</v>
      </c>
      <c r="E390" s="195">
        <v>2640</v>
      </c>
    </row>
    <row r="391" spans="1:5" x14ac:dyDescent="0.2">
      <c r="A391" s="608" t="s">
        <v>5375</v>
      </c>
      <c r="B391" s="178" t="s">
        <v>2250</v>
      </c>
      <c r="C391" s="140" t="s">
        <v>6633</v>
      </c>
      <c r="D391" s="140"/>
      <c r="E391" s="314">
        <v>80</v>
      </c>
    </row>
    <row r="392" spans="1:5" ht="13.5" thickBot="1" x14ac:dyDescent="0.25">
      <c r="A392" s="609" t="s">
        <v>5146</v>
      </c>
      <c r="B392" s="183" t="s">
        <v>2251</v>
      </c>
      <c r="C392" s="144" t="s">
        <v>7914</v>
      </c>
      <c r="D392" s="144"/>
      <c r="E392" s="315">
        <v>250</v>
      </c>
    </row>
  </sheetData>
  <mergeCells count="29">
    <mergeCell ref="A112:A117"/>
    <mergeCell ref="A360:A371"/>
    <mergeCell ref="A372:A377"/>
    <mergeCell ref="A381:A387"/>
    <mergeCell ref="A379:A380"/>
    <mergeCell ref="A264:A265"/>
    <mergeCell ref="A278:A289"/>
    <mergeCell ref="A290:A317"/>
    <mergeCell ref="A118:A143"/>
    <mergeCell ref="A144:A145"/>
    <mergeCell ref="A155:A156"/>
    <mergeCell ref="A187:A194"/>
    <mergeCell ref="A266:A277"/>
    <mergeCell ref="A347:A359"/>
    <mergeCell ref="A63:A70"/>
    <mergeCell ref="A71:A78"/>
    <mergeCell ref="A79:A80"/>
    <mergeCell ref="A81:A86"/>
    <mergeCell ref="A87:A111"/>
    <mergeCell ref="A391:A392"/>
    <mergeCell ref="A159:A162"/>
    <mergeCell ref="A166:A186"/>
    <mergeCell ref="A146:A151"/>
    <mergeCell ref="A152:A154"/>
    <mergeCell ref="A195:A229"/>
    <mergeCell ref="A230:A260"/>
    <mergeCell ref="A261:A263"/>
    <mergeCell ref="A389:A390"/>
    <mergeCell ref="A318:A345"/>
  </mergeCells>
  <phoneticPr fontId="0" type="noConversion"/>
  <pageMargins left="0.75" right="0.75" top="1" bottom="1" header="0.5" footer="0.5"/>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R154"/>
  <sheetViews>
    <sheetView workbookViewId="0">
      <pane ySplit="16" topLeftCell="A17" activePane="bottomLeft" state="frozen"/>
      <selection pane="bottomLeft" activeCell="C15" sqref="C15:C16"/>
    </sheetView>
  </sheetViews>
  <sheetFormatPr defaultRowHeight="15" x14ac:dyDescent="0.2"/>
  <cols>
    <col min="1" max="1" width="23.1640625" style="33" customWidth="1"/>
    <col min="2" max="2" width="24.6640625" style="33" customWidth="1"/>
    <col min="3" max="3" width="85.6640625" style="22" customWidth="1"/>
    <col min="4" max="4" width="14.6640625" style="26" customWidth="1"/>
    <col min="5" max="5" width="14.6640625" style="22" customWidth="1"/>
    <col min="6" max="16384" width="9.33203125" style="22"/>
  </cols>
  <sheetData>
    <row r="1" spans="1:226" ht="30" x14ac:dyDescent="0.4">
      <c r="C1" s="138" t="s">
        <v>8207</v>
      </c>
      <c r="D1" s="1"/>
      <c r="E1" s="134"/>
    </row>
    <row r="2" spans="1:226" s="56" customFormat="1" ht="19.5" x14ac:dyDescent="0.35">
      <c r="A2" s="47" t="s">
        <v>5857</v>
      </c>
      <c r="B2" s="39"/>
      <c r="C2" s="39"/>
      <c r="D2" s="54"/>
      <c r="E2" s="55"/>
      <c r="F2" s="39"/>
      <c r="G2" s="39"/>
      <c r="H2" s="39"/>
      <c r="I2" s="39"/>
      <c r="J2" s="39"/>
      <c r="K2" s="39"/>
      <c r="L2" s="39"/>
      <c r="M2" s="39"/>
      <c r="N2" s="39"/>
      <c r="O2" s="39"/>
      <c r="P2" s="39"/>
      <c r="Q2" s="39"/>
      <c r="R2" s="39"/>
      <c r="S2" s="39"/>
      <c r="T2" s="39"/>
      <c r="U2" s="39"/>
      <c r="V2" s="39"/>
      <c r="W2" s="39"/>
      <c r="X2" s="39"/>
      <c r="Y2" s="39"/>
      <c r="Z2" s="39"/>
      <c r="AA2" s="39"/>
      <c r="AB2" s="39"/>
      <c r="AC2" s="39"/>
      <c r="AD2" s="39"/>
      <c r="AE2" s="39"/>
      <c r="AF2" s="39"/>
      <c r="AG2" s="39"/>
      <c r="AH2" s="39"/>
      <c r="AI2" s="39"/>
      <c r="AJ2" s="39"/>
      <c r="AK2" s="39"/>
      <c r="AL2" s="39"/>
      <c r="AM2" s="39"/>
      <c r="AN2" s="39"/>
      <c r="AO2" s="39"/>
      <c r="AP2" s="39"/>
      <c r="AQ2" s="39"/>
      <c r="AR2" s="39"/>
      <c r="AS2" s="39"/>
      <c r="AT2" s="39"/>
      <c r="AU2" s="39"/>
      <c r="AV2" s="39"/>
      <c r="AW2" s="39"/>
      <c r="AX2" s="39"/>
      <c r="AY2" s="39"/>
      <c r="AZ2" s="39"/>
      <c r="BA2" s="39"/>
      <c r="BB2" s="39"/>
      <c r="BC2" s="39"/>
      <c r="BD2" s="39"/>
      <c r="BE2" s="39"/>
      <c r="BF2" s="39"/>
      <c r="BG2" s="39"/>
      <c r="BH2" s="39"/>
      <c r="BI2" s="39"/>
      <c r="BJ2" s="39"/>
      <c r="BK2" s="39"/>
      <c r="BL2" s="39"/>
      <c r="BM2" s="39"/>
      <c r="BN2" s="39"/>
      <c r="BO2" s="39"/>
      <c r="BP2" s="39"/>
      <c r="BQ2" s="39"/>
      <c r="BR2" s="39"/>
      <c r="BS2" s="39"/>
      <c r="BT2" s="39"/>
      <c r="BU2" s="39"/>
      <c r="BV2" s="39"/>
      <c r="BW2" s="39"/>
      <c r="BX2" s="39"/>
      <c r="BY2" s="39"/>
      <c r="BZ2" s="39"/>
      <c r="CA2" s="39"/>
      <c r="CB2" s="39"/>
      <c r="CC2" s="39"/>
      <c r="CD2" s="39"/>
      <c r="CE2" s="39"/>
      <c r="CF2" s="39"/>
      <c r="CG2" s="39"/>
      <c r="CH2" s="39"/>
      <c r="CI2" s="39"/>
      <c r="CJ2" s="39"/>
      <c r="CK2" s="39"/>
      <c r="CL2" s="39"/>
      <c r="CM2" s="39"/>
      <c r="CN2" s="39"/>
      <c r="CO2" s="39"/>
      <c r="CP2" s="39"/>
      <c r="CQ2" s="39"/>
      <c r="CR2" s="39"/>
      <c r="CS2" s="39"/>
      <c r="CT2" s="39"/>
      <c r="CU2" s="39"/>
      <c r="CV2" s="39"/>
      <c r="CW2" s="39"/>
      <c r="CX2" s="39"/>
      <c r="CY2" s="39"/>
      <c r="CZ2" s="39"/>
      <c r="DA2" s="39"/>
      <c r="DB2" s="39"/>
      <c r="DC2" s="39"/>
      <c r="DD2" s="39"/>
      <c r="DE2" s="39"/>
      <c r="DF2" s="39"/>
      <c r="DG2" s="39"/>
      <c r="DH2" s="39"/>
      <c r="DI2" s="39"/>
      <c r="DJ2" s="39"/>
      <c r="DK2" s="39"/>
      <c r="DL2" s="39"/>
      <c r="DM2" s="39"/>
      <c r="DN2" s="39"/>
      <c r="DO2" s="39"/>
      <c r="DP2" s="39"/>
      <c r="DQ2" s="39"/>
      <c r="DR2" s="39"/>
      <c r="DS2" s="39"/>
      <c r="DT2" s="39"/>
      <c r="DU2" s="39"/>
      <c r="DV2" s="39"/>
      <c r="DW2" s="39"/>
      <c r="DX2" s="39"/>
      <c r="DY2" s="39"/>
      <c r="DZ2" s="39"/>
      <c r="EA2" s="39"/>
      <c r="EB2" s="39"/>
      <c r="EC2" s="39"/>
      <c r="ED2" s="39"/>
      <c r="EE2" s="39"/>
      <c r="EF2" s="39"/>
      <c r="EG2" s="39"/>
      <c r="EH2" s="39"/>
      <c r="EI2" s="39"/>
      <c r="EJ2" s="39"/>
      <c r="EK2" s="39"/>
      <c r="EL2" s="39"/>
      <c r="EM2" s="39"/>
      <c r="EN2" s="39"/>
      <c r="EO2" s="39"/>
      <c r="EP2" s="39"/>
      <c r="EQ2" s="39"/>
      <c r="ER2" s="39"/>
      <c r="ES2" s="39"/>
      <c r="ET2" s="39"/>
      <c r="EU2" s="39"/>
      <c r="EV2" s="39"/>
      <c r="EW2" s="39"/>
      <c r="EX2" s="39"/>
      <c r="EY2" s="39"/>
      <c r="EZ2" s="39"/>
      <c r="FA2" s="39"/>
      <c r="FB2" s="39"/>
      <c r="FC2" s="39"/>
      <c r="FD2" s="39"/>
      <c r="FE2" s="39"/>
      <c r="FF2" s="39"/>
      <c r="FG2" s="39"/>
      <c r="FH2" s="39"/>
      <c r="FI2" s="39"/>
      <c r="FJ2" s="39"/>
      <c r="FK2" s="39"/>
      <c r="FL2" s="39"/>
      <c r="FM2" s="39"/>
      <c r="FN2" s="39"/>
      <c r="FO2" s="39"/>
      <c r="FP2" s="39"/>
      <c r="FQ2" s="39"/>
      <c r="FR2" s="39"/>
      <c r="FS2" s="39"/>
      <c r="FT2" s="39"/>
      <c r="FU2" s="39"/>
      <c r="FV2" s="39"/>
      <c r="FW2" s="39"/>
      <c r="FX2" s="39"/>
      <c r="FY2" s="39"/>
      <c r="FZ2" s="39"/>
      <c r="GA2" s="39"/>
      <c r="GB2" s="39"/>
      <c r="GC2" s="39"/>
      <c r="GD2" s="39"/>
      <c r="GE2" s="39"/>
      <c r="GF2" s="39"/>
      <c r="GG2" s="39"/>
      <c r="GH2" s="39"/>
      <c r="GI2" s="39"/>
      <c r="GJ2" s="39"/>
      <c r="GK2" s="39"/>
      <c r="GL2" s="39"/>
      <c r="GM2" s="39"/>
      <c r="GN2" s="39"/>
      <c r="GO2" s="39"/>
      <c r="GP2" s="39"/>
      <c r="GQ2" s="39"/>
      <c r="GR2" s="39"/>
      <c r="GS2" s="39"/>
      <c r="GT2" s="39"/>
      <c r="GU2" s="39"/>
      <c r="GV2" s="39"/>
      <c r="GW2" s="39"/>
      <c r="GX2" s="39"/>
      <c r="GY2" s="39"/>
      <c r="GZ2" s="39"/>
      <c r="HA2" s="39"/>
      <c r="HB2" s="39"/>
      <c r="HC2" s="39"/>
      <c r="HD2" s="39"/>
      <c r="HE2" s="39"/>
      <c r="HF2" s="39"/>
      <c r="HG2" s="39"/>
      <c r="HH2" s="39"/>
      <c r="HI2" s="39"/>
      <c r="HJ2" s="39"/>
      <c r="HK2" s="39"/>
      <c r="HL2" s="39"/>
      <c r="HM2" s="39"/>
      <c r="HN2" s="39"/>
      <c r="HO2" s="39"/>
      <c r="HP2" s="39"/>
      <c r="HQ2" s="39"/>
      <c r="HR2" s="39"/>
    </row>
    <row r="3" spans="1:226" s="56" customFormat="1" ht="18.75" x14ac:dyDescent="0.3">
      <c r="A3" s="36" t="s">
        <v>6094</v>
      </c>
      <c r="B3" s="36"/>
      <c r="C3" s="36"/>
      <c r="D3" s="57"/>
      <c r="E3" s="55"/>
      <c r="F3" s="39"/>
      <c r="G3" s="39"/>
      <c r="H3" s="39"/>
      <c r="I3" s="39"/>
      <c r="J3" s="39"/>
      <c r="K3" s="39"/>
      <c r="L3" s="39"/>
      <c r="M3" s="39"/>
      <c r="N3" s="39"/>
      <c r="O3" s="39"/>
      <c r="P3" s="39"/>
      <c r="Q3" s="39"/>
      <c r="R3" s="39"/>
      <c r="S3" s="39"/>
      <c r="T3" s="39"/>
      <c r="U3" s="39"/>
      <c r="V3" s="39"/>
      <c r="W3" s="39"/>
      <c r="X3" s="39"/>
      <c r="Y3" s="39"/>
      <c r="Z3" s="39"/>
      <c r="AA3" s="39"/>
      <c r="AB3" s="39"/>
      <c r="AC3" s="39"/>
      <c r="AD3" s="39"/>
      <c r="AE3" s="39"/>
      <c r="AF3" s="39"/>
      <c r="AG3" s="39"/>
      <c r="AH3" s="39"/>
      <c r="AI3" s="39"/>
      <c r="AJ3" s="39"/>
      <c r="AK3" s="39"/>
      <c r="AL3" s="39"/>
      <c r="AM3" s="39"/>
      <c r="AN3" s="39"/>
      <c r="AO3" s="39"/>
      <c r="AP3" s="39"/>
      <c r="AQ3" s="39"/>
      <c r="AR3" s="39"/>
      <c r="AS3" s="39"/>
      <c r="AT3" s="39"/>
      <c r="AU3" s="39"/>
      <c r="AV3" s="39"/>
      <c r="AW3" s="39"/>
      <c r="AX3" s="39"/>
      <c r="AY3" s="39"/>
      <c r="AZ3" s="39"/>
      <c r="BA3" s="39"/>
      <c r="BB3" s="39"/>
      <c r="BC3" s="39"/>
      <c r="BD3" s="39"/>
      <c r="BE3" s="39"/>
      <c r="BF3" s="39"/>
      <c r="BG3" s="39"/>
      <c r="BH3" s="39"/>
      <c r="BI3" s="39"/>
      <c r="BJ3" s="39"/>
      <c r="BK3" s="39"/>
      <c r="BL3" s="39"/>
      <c r="BM3" s="39"/>
      <c r="BN3" s="39"/>
      <c r="BO3" s="39"/>
      <c r="BP3" s="39"/>
      <c r="BQ3" s="39"/>
      <c r="BR3" s="39"/>
      <c r="BS3" s="39"/>
      <c r="BT3" s="39"/>
      <c r="BU3" s="39"/>
      <c r="BV3" s="39"/>
      <c r="BW3" s="39"/>
      <c r="BX3" s="39"/>
      <c r="BY3" s="39"/>
      <c r="BZ3" s="39"/>
      <c r="CA3" s="39"/>
      <c r="CB3" s="39"/>
      <c r="CC3" s="39"/>
      <c r="CD3" s="39"/>
      <c r="CE3" s="39"/>
      <c r="CF3" s="39"/>
      <c r="CG3" s="39"/>
      <c r="CH3" s="39"/>
      <c r="CI3" s="39"/>
      <c r="CJ3" s="39"/>
      <c r="CK3" s="39"/>
      <c r="CL3" s="39"/>
      <c r="CM3" s="39"/>
      <c r="CN3" s="39"/>
      <c r="CO3" s="39"/>
      <c r="CP3" s="39"/>
      <c r="CQ3" s="39"/>
      <c r="CR3" s="39"/>
      <c r="CS3" s="39"/>
      <c r="CT3" s="39"/>
      <c r="CU3" s="39"/>
      <c r="CV3" s="39"/>
      <c r="CW3" s="39"/>
      <c r="CX3" s="39"/>
      <c r="CY3" s="39"/>
      <c r="CZ3" s="39"/>
      <c r="DA3" s="39"/>
      <c r="DB3" s="39"/>
      <c r="DC3" s="39"/>
      <c r="DD3" s="39"/>
      <c r="DE3" s="39"/>
      <c r="DF3" s="39"/>
      <c r="DG3" s="39"/>
      <c r="DH3" s="39"/>
      <c r="DI3" s="39"/>
      <c r="DJ3" s="39"/>
      <c r="DK3" s="39"/>
      <c r="DL3" s="39"/>
      <c r="DM3" s="39"/>
      <c r="DN3" s="39"/>
      <c r="DO3" s="39"/>
      <c r="DP3" s="39"/>
      <c r="DQ3" s="39"/>
      <c r="DR3" s="39"/>
      <c r="DS3" s="39"/>
      <c r="DT3" s="39"/>
      <c r="DU3" s="39"/>
      <c r="DV3" s="39"/>
      <c r="DW3" s="39"/>
      <c r="DX3" s="39"/>
      <c r="DY3" s="39"/>
      <c r="DZ3" s="39"/>
      <c r="EA3" s="39"/>
      <c r="EB3" s="39"/>
      <c r="EC3" s="39"/>
      <c r="ED3" s="39"/>
      <c r="EE3" s="39"/>
      <c r="EF3" s="39"/>
      <c r="EG3" s="39"/>
      <c r="EH3" s="39"/>
      <c r="EI3" s="39"/>
      <c r="EJ3" s="39"/>
      <c r="EK3" s="39"/>
      <c r="EL3" s="39"/>
      <c r="EM3" s="39"/>
      <c r="EN3" s="39"/>
      <c r="EO3" s="39"/>
      <c r="EP3" s="39"/>
      <c r="EQ3" s="39"/>
      <c r="ER3" s="39"/>
      <c r="ES3" s="39"/>
      <c r="ET3" s="39"/>
      <c r="EU3" s="39"/>
      <c r="EV3" s="39"/>
      <c r="EW3" s="39"/>
      <c r="EX3" s="39"/>
      <c r="EY3" s="39"/>
      <c r="EZ3" s="39"/>
      <c r="FA3" s="39"/>
      <c r="FB3" s="39"/>
      <c r="FC3" s="39"/>
      <c r="FD3" s="39"/>
      <c r="FE3" s="39"/>
      <c r="FF3" s="39"/>
      <c r="FG3" s="39"/>
      <c r="FH3" s="39"/>
      <c r="FI3" s="39"/>
      <c r="FJ3" s="39"/>
      <c r="FK3" s="39"/>
      <c r="FL3" s="39"/>
      <c r="FM3" s="39"/>
      <c r="FN3" s="39"/>
      <c r="FO3" s="39"/>
      <c r="FP3" s="39"/>
      <c r="FQ3" s="39"/>
      <c r="FR3" s="39"/>
      <c r="FS3" s="39"/>
      <c r="FT3" s="39"/>
      <c r="FU3" s="39"/>
      <c r="FV3" s="39"/>
      <c r="FW3" s="39"/>
      <c r="FX3" s="39"/>
      <c r="FY3" s="39"/>
      <c r="FZ3" s="39"/>
      <c r="GA3" s="39"/>
      <c r="GB3" s="39"/>
      <c r="GC3" s="39"/>
      <c r="GD3" s="39"/>
      <c r="GE3" s="39"/>
      <c r="GF3" s="39"/>
      <c r="GG3" s="39"/>
      <c r="GH3" s="39"/>
      <c r="GI3" s="39"/>
      <c r="GJ3" s="39"/>
      <c r="GK3" s="39"/>
      <c r="GL3" s="39"/>
      <c r="GM3" s="39"/>
      <c r="GN3" s="39"/>
      <c r="GO3" s="39"/>
      <c r="GP3" s="39"/>
      <c r="GQ3" s="39"/>
      <c r="GR3" s="39"/>
      <c r="GS3" s="39"/>
      <c r="GT3" s="39"/>
      <c r="GU3" s="39"/>
      <c r="GV3" s="39"/>
      <c r="GW3" s="39"/>
      <c r="GX3" s="39"/>
      <c r="GY3" s="39"/>
      <c r="GZ3" s="39"/>
      <c r="HA3" s="39"/>
      <c r="HB3" s="39"/>
      <c r="HC3" s="39"/>
      <c r="HD3" s="39"/>
      <c r="HE3" s="39"/>
      <c r="HF3" s="39"/>
      <c r="HG3" s="39"/>
      <c r="HH3" s="39"/>
      <c r="HI3" s="39"/>
      <c r="HJ3" s="39"/>
      <c r="HK3" s="39"/>
      <c r="HL3" s="39"/>
      <c r="HM3" s="39"/>
      <c r="HN3" s="39"/>
      <c r="HO3" s="39"/>
      <c r="HP3" s="39"/>
      <c r="HQ3" s="39"/>
      <c r="HR3" s="39"/>
    </row>
    <row r="4" spans="1:226" s="56" customFormat="1" ht="18.75" x14ac:dyDescent="0.3">
      <c r="A4" s="36" t="s">
        <v>4754</v>
      </c>
      <c r="B4" s="36"/>
      <c r="C4" s="36"/>
      <c r="D4" s="57"/>
      <c r="E4" s="55"/>
      <c r="F4" s="39"/>
      <c r="G4" s="39"/>
      <c r="H4" s="39"/>
      <c r="I4" s="39"/>
      <c r="J4" s="39"/>
      <c r="K4" s="39"/>
      <c r="L4" s="58"/>
      <c r="M4" s="58"/>
      <c r="N4" s="58"/>
      <c r="O4" s="58"/>
      <c r="P4" s="58"/>
      <c r="Q4" s="58"/>
      <c r="R4" s="58"/>
      <c r="S4" s="39"/>
      <c r="T4" s="39"/>
      <c r="U4" s="39"/>
      <c r="V4" s="39"/>
      <c r="W4" s="39"/>
      <c r="X4" s="39"/>
      <c r="Y4" s="39"/>
      <c r="Z4" s="39"/>
      <c r="AA4" s="39"/>
      <c r="AB4" s="39"/>
      <c r="AC4" s="39"/>
      <c r="AD4" s="39"/>
      <c r="AE4" s="39"/>
      <c r="AF4" s="39"/>
      <c r="AG4" s="39"/>
      <c r="AH4" s="39"/>
      <c r="AI4" s="39"/>
      <c r="AJ4" s="39"/>
      <c r="AK4" s="39"/>
      <c r="AL4" s="39"/>
      <c r="AM4" s="39"/>
      <c r="AN4" s="39"/>
      <c r="AO4" s="39"/>
      <c r="AP4" s="39"/>
      <c r="AQ4" s="39"/>
      <c r="AR4" s="39"/>
      <c r="AS4" s="39"/>
      <c r="AT4" s="39"/>
      <c r="AU4" s="39"/>
      <c r="AV4" s="39"/>
      <c r="AW4" s="39"/>
      <c r="AX4" s="39"/>
      <c r="AY4" s="39"/>
      <c r="AZ4" s="39"/>
      <c r="BA4" s="39"/>
      <c r="BB4" s="39"/>
      <c r="BC4" s="39"/>
      <c r="BD4" s="39"/>
      <c r="BE4" s="39"/>
      <c r="BF4" s="39"/>
      <c r="BG4" s="39"/>
      <c r="BH4" s="39"/>
      <c r="BI4" s="39"/>
      <c r="BJ4" s="39"/>
      <c r="BK4" s="39"/>
      <c r="BL4" s="39"/>
      <c r="BM4" s="39"/>
      <c r="BN4" s="39"/>
      <c r="BO4" s="39"/>
      <c r="BP4" s="39"/>
      <c r="BQ4" s="39"/>
      <c r="BR4" s="39"/>
      <c r="BS4" s="39"/>
      <c r="BT4" s="39"/>
      <c r="BU4" s="39"/>
      <c r="BV4" s="39"/>
      <c r="BW4" s="39"/>
      <c r="BX4" s="39"/>
      <c r="BY4" s="39"/>
      <c r="BZ4" s="39"/>
      <c r="CA4" s="39"/>
      <c r="CB4" s="39"/>
      <c r="CC4" s="39"/>
      <c r="CD4" s="39"/>
      <c r="CE4" s="39"/>
      <c r="CF4" s="39"/>
      <c r="CG4" s="39"/>
      <c r="CH4" s="39"/>
      <c r="CI4" s="39"/>
      <c r="CJ4" s="39"/>
      <c r="CK4" s="39"/>
      <c r="CL4" s="39"/>
      <c r="CM4" s="39"/>
      <c r="CN4" s="39"/>
      <c r="CO4" s="39"/>
      <c r="CP4" s="39"/>
      <c r="CQ4" s="39"/>
      <c r="CR4" s="39"/>
      <c r="CS4" s="39"/>
      <c r="CT4" s="39"/>
      <c r="CU4" s="39"/>
      <c r="CV4" s="39"/>
      <c r="CW4" s="39"/>
      <c r="CX4" s="39"/>
      <c r="CY4" s="39"/>
      <c r="CZ4" s="39"/>
      <c r="DA4" s="39"/>
      <c r="DB4" s="39"/>
      <c r="DC4" s="39"/>
      <c r="DD4" s="39"/>
      <c r="DE4" s="39"/>
      <c r="DF4" s="39"/>
      <c r="DG4" s="39"/>
      <c r="DH4" s="39"/>
      <c r="DI4" s="39"/>
      <c r="DJ4" s="39"/>
      <c r="DK4" s="39"/>
      <c r="DL4" s="39"/>
      <c r="DM4" s="39"/>
      <c r="DN4" s="39"/>
      <c r="DO4" s="39"/>
      <c r="DP4" s="39"/>
      <c r="DQ4" s="39"/>
      <c r="DR4" s="39"/>
      <c r="DS4" s="39"/>
      <c r="DT4" s="39"/>
      <c r="DU4" s="39"/>
      <c r="DV4" s="39"/>
      <c r="DW4" s="39"/>
      <c r="DX4" s="39"/>
      <c r="DY4" s="39"/>
      <c r="DZ4" s="39"/>
      <c r="EA4" s="39"/>
      <c r="EB4" s="39"/>
      <c r="EC4" s="39"/>
      <c r="ED4" s="39"/>
      <c r="EE4" s="39"/>
      <c r="EF4" s="39"/>
      <c r="EG4" s="39"/>
      <c r="EH4" s="39"/>
      <c r="EI4" s="39"/>
      <c r="EJ4" s="39"/>
      <c r="EK4" s="39"/>
      <c r="EL4" s="39"/>
      <c r="EM4" s="39"/>
      <c r="EN4" s="39"/>
      <c r="EO4" s="39"/>
      <c r="EP4" s="39"/>
      <c r="EQ4" s="39"/>
      <c r="ER4" s="39"/>
      <c r="ES4" s="39"/>
      <c r="ET4" s="39"/>
      <c r="EU4" s="39"/>
      <c r="EV4" s="39"/>
      <c r="EW4" s="39"/>
      <c r="EX4" s="39"/>
      <c r="EY4" s="39"/>
      <c r="EZ4" s="39"/>
      <c r="FA4" s="39"/>
      <c r="FB4" s="39"/>
      <c r="FC4" s="39"/>
      <c r="FD4" s="39"/>
      <c r="FE4" s="39"/>
      <c r="FF4" s="39"/>
      <c r="FG4" s="39"/>
      <c r="FH4" s="39"/>
      <c r="FI4" s="39"/>
      <c r="FJ4" s="39"/>
      <c r="FK4" s="39"/>
      <c r="FL4" s="39"/>
      <c r="FM4" s="39"/>
      <c r="FN4" s="39"/>
      <c r="FO4" s="39"/>
      <c r="FP4" s="39"/>
      <c r="FQ4" s="39"/>
      <c r="FR4" s="39"/>
      <c r="FS4" s="39"/>
      <c r="FT4" s="39"/>
      <c r="FU4" s="39"/>
      <c r="FV4" s="39"/>
      <c r="FW4" s="39"/>
      <c r="FX4" s="39"/>
      <c r="FY4" s="39"/>
      <c r="FZ4" s="39"/>
      <c r="GA4" s="39"/>
      <c r="GB4" s="39"/>
      <c r="GC4" s="39"/>
      <c r="GD4" s="39"/>
      <c r="GE4" s="39"/>
      <c r="GF4" s="39"/>
      <c r="GG4" s="39"/>
      <c r="GH4" s="39"/>
      <c r="GI4" s="39"/>
      <c r="GJ4" s="39"/>
      <c r="GK4" s="39"/>
      <c r="GL4" s="39"/>
      <c r="GM4" s="39"/>
      <c r="GN4" s="39"/>
      <c r="GO4" s="39"/>
      <c r="GP4" s="39"/>
      <c r="GQ4" s="39"/>
      <c r="GR4" s="39"/>
      <c r="GS4" s="39"/>
      <c r="GT4" s="39"/>
      <c r="GU4" s="39"/>
      <c r="GV4" s="39"/>
      <c r="GW4" s="39"/>
      <c r="GX4" s="39"/>
      <c r="GY4" s="39"/>
      <c r="GZ4" s="39"/>
      <c r="HA4" s="39"/>
      <c r="HB4" s="39"/>
      <c r="HC4" s="39"/>
      <c r="HD4" s="39"/>
      <c r="HE4" s="39"/>
      <c r="HF4" s="39"/>
      <c r="HG4" s="39"/>
      <c r="HH4" s="39"/>
      <c r="HI4" s="39"/>
      <c r="HJ4" s="39"/>
      <c r="HK4" s="39"/>
      <c r="HL4" s="39"/>
      <c r="HM4" s="39"/>
      <c r="HN4" s="39"/>
      <c r="HO4" s="39"/>
      <c r="HP4" s="39"/>
      <c r="HQ4" s="39"/>
      <c r="HR4" s="39"/>
    </row>
    <row r="5" spans="1:226" s="56" customFormat="1" ht="18.75" x14ac:dyDescent="0.3">
      <c r="A5" s="36" t="s">
        <v>4752</v>
      </c>
      <c r="B5" s="36"/>
      <c r="C5" s="36"/>
      <c r="D5" s="57"/>
      <c r="E5" s="55"/>
      <c r="F5" s="39"/>
      <c r="G5" s="39"/>
      <c r="H5" s="39"/>
      <c r="I5" s="39"/>
      <c r="J5" s="39"/>
      <c r="K5" s="39"/>
      <c r="L5" s="58"/>
      <c r="M5" s="58"/>
      <c r="N5" s="58"/>
      <c r="O5" s="58"/>
      <c r="P5" s="58"/>
      <c r="Q5" s="58"/>
      <c r="R5" s="58"/>
      <c r="S5" s="39"/>
      <c r="T5" s="39"/>
      <c r="U5" s="39"/>
      <c r="V5" s="39"/>
      <c r="W5" s="39"/>
      <c r="X5" s="39"/>
      <c r="Y5" s="39"/>
      <c r="Z5" s="39"/>
      <c r="AA5" s="39"/>
      <c r="AB5" s="39"/>
      <c r="AC5" s="39"/>
      <c r="AD5" s="39"/>
      <c r="AE5" s="39"/>
      <c r="AF5" s="39"/>
      <c r="AG5" s="39"/>
      <c r="AH5" s="39"/>
      <c r="AI5" s="39"/>
      <c r="AJ5" s="39"/>
      <c r="AK5" s="39"/>
      <c r="AL5" s="39"/>
      <c r="AM5" s="39"/>
      <c r="AN5" s="39"/>
      <c r="AO5" s="39"/>
      <c r="AP5" s="39"/>
      <c r="AQ5" s="39"/>
      <c r="AR5" s="39"/>
      <c r="AS5" s="39"/>
      <c r="AT5" s="39"/>
      <c r="AU5" s="39"/>
      <c r="AV5" s="39"/>
      <c r="AW5" s="39"/>
      <c r="AX5" s="39"/>
      <c r="AY5" s="39"/>
      <c r="AZ5" s="39"/>
      <c r="BA5" s="39"/>
      <c r="BB5" s="39"/>
      <c r="BC5" s="39"/>
      <c r="BD5" s="39"/>
      <c r="BE5" s="39"/>
      <c r="BF5" s="39"/>
      <c r="BG5" s="39"/>
      <c r="BH5" s="39"/>
      <c r="BI5" s="39"/>
      <c r="BJ5" s="39"/>
      <c r="BK5" s="39"/>
      <c r="BL5" s="39"/>
      <c r="BM5" s="39"/>
      <c r="BN5" s="39"/>
      <c r="BO5" s="39"/>
      <c r="BP5" s="39"/>
      <c r="BQ5" s="39"/>
      <c r="BR5" s="39"/>
      <c r="BS5" s="39"/>
      <c r="BT5" s="39"/>
      <c r="BU5" s="39"/>
      <c r="BV5" s="39"/>
      <c r="BW5" s="39"/>
      <c r="BX5" s="39"/>
      <c r="BY5" s="39"/>
      <c r="BZ5" s="39"/>
      <c r="CA5" s="39"/>
      <c r="CB5" s="39"/>
      <c r="CC5" s="39"/>
      <c r="CD5" s="39"/>
      <c r="CE5" s="39"/>
      <c r="CF5" s="39"/>
      <c r="CG5" s="39"/>
      <c r="CH5" s="39"/>
      <c r="CI5" s="39"/>
      <c r="CJ5" s="39"/>
      <c r="CK5" s="39"/>
      <c r="CL5" s="39"/>
      <c r="CM5" s="39"/>
      <c r="CN5" s="39"/>
      <c r="CO5" s="39"/>
      <c r="CP5" s="39"/>
      <c r="CQ5" s="39"/>
      <c r="CR5" s="39"/>
      <c r="CS5" s="39"/>
      <c r="CT5" s="39"/>
      <c r="CU5" s="39"/>
      <c r="CV5" s="39"/>
      <c r="CW5" s="39"/>
      <c r="CX5" s="39"/>
      <c r="CY5" s="39"/>
      <c r="CZ5" s="39"/>
      <c r="DA5" s="39"/>
      <c r="DB5" s="39"/>
      <c r="DC5" s="39"/>
      <c r="DD5" s="39"/>
      <c r="DE5" s="39"/>
      <c r="DF5" s="39"/>
      <c r="DG5" s="39"/>
      <c r="DH5" s="39"/>
      <c r="DI5" s="39"/>
      <c r="DJ5" s="39"/>
      <c r="DK5" s="39"/>
      <c r="DL5" s="39"/>
      <c r="DM5" s="39"/>
      <c r="DN5" s="39"/>
      <c r="DO5" s="39"/>
      <c r="DP5" s="39"/>
      <c r="DQ5" s="39"/>
      <c r="DR5" s="39"/>
      <c r="DS5" s="39"/>
      <c r="DT5" s="39"/>
      <c r="DU5" s="39"/>
      <c r="DV5" s="39"/>
      <c r="DW5" s="39"/>
      <c r="DX5" s="39"/>
      <c r="DY5" s="39"/>
      <c r="DZ5" s="39"/>
      <c r="EA5" s="39"/>
      <c r="EB5" s="39"/>
      <c r="EC5" s="39"/>
      <c r="ED5" s="39"/>
      <c r="EE5" s="39"/>
      <c r="EF5" s="39"/>
      <c r="EG5" s="39"/>
      <c r="EH5" s="39"/>
      <c r="EI5" s="39"/>
      <c r="EJ5" s="39"/>
      <c r="EK5" s="39"/>
      <c r="EL5" s="39"/>
      <c r="EM5" s="39"/>
      <c r="EN5" s="39"/>
      <c r="EO5" s="39"/>
      <c r="EP5" s="39"/>
      <c r="EQ5" s="39"/>
      <c r="ER5" s="39"/>
      <c r="ES5" s="39"/>
      <c r="ET5" s="39"/>
      <c r="EU5" s="39"/>
      <c r="EV5" s="39"/>
      <c r="EW5" s="39"/>
      <c r="EX5" s="39"/>
      <c r="EY5" s="39"/>
      <c r="EZ5" s="39"/>
      <c r="FA5" s="39"/>
      <c r="FB5" s="39"/>
      <c r="FC5" s="39"/>
      <c r="FD5" s="39"/>
      <c r="FE5" s="39"/>
      <c r="FF5" s="39"/>
      <c r="FG5" s="39"/>
      <c r="FH5" s="39"/>
      <c r="FI5" s="39"/>
      <c r="FJ5" s="39"/>
      <c r="FK5" s="39"/>
      <c r="FL5" s="39"/>
      <c r="FM5" s="39"/>
      <c r="FN5" s="39"/>
      <c r="FO5" s="39"/>
      <c r="FP5" s="39"/>
      <c r="FQ5" s="39"/>
      <c r="FR5" s="39"/>
      <c r="FS5" s="39"/>
      <c r="FT5" s="39"/>
      <c r="FU5" s="39"/>
      <c r="FV5" s="39"/>
      <c r="FW5" s="39"/>
      <c r="FX5" s="39"/>
      <c r="FY5" s="39"/>
      <c r="FZ5" s="39"/>
      <c r="GA5" s="39"/>
      <c r="GB5" s="39"/>
      <c r="GC5" s="39"/>
      <c r="GD5" s="39"/>
      <c r="GE5" s="39"/>
      <c r="GF5" s="39"/>
      <c r="GG5" s="39"/>
      <c r="GH5" s="39"/>
      <c r="GI5" s="39"/>
      <c r="GJ5" s="39"/>
      <c r="GK5" s="39"/>
      <c r="GL5" s="39"/>
      <c r="GM5" s="39"/>
      <c r="GN5" s="39"/>
      <c r="GO5" s="39"/>
      <c r="GP5" s="39"/>
      <c r="GQ5" s="39"/>
      <c r="GR5" s="39"/>
      <c r="GS5" s="39"/>
      <c r="GT5" s="39"/>
      <c r="GU5" s="39"/>
      <c r="GV5" s="39"/>
      <c r="GW5" s="39"/>
      <c r="GX5" s="39"/>
      <c r="GY5" s="39"/>
      <c r="GZ5" s="39"/>
      <c r="HA5" s="39"/>
      <c r="HB5" s="39"/>
      <c r="HC5" s="39"/>
      <c r="HD5" s="39"/>
      <c r="HE5" s="39"/>
      <c r="HF5" s="39"/>
      <c r="HG5" s="39"/>
      <c r="HH5" s="39"/>
      <c r="HI5" s="39"/>
      <c r="HJ5" s="39"/>
      <c r="HK5" s="39"/>
      <c r="HL5" s="39"/>
      <c r="HM5" s="39"/>
      <c r="HN5" s="39"/>
      <c r="HO5" s="39"/>
      <c r="HP5" s="39"/>
      <c r="HQ5" s="39"/>
      <c r="HR5" s="39"/>
    </row>
    <row r="6" spans="1:226" s="21" customFormat="1" ht="15.75" thickBot="1" x14ac:dyDescent="0.25">
      <c r="A6" s="632"/>
      <c r="B6" s="632"/>
      <c r="C6" s="632"/>
      <c r="D6" s="632"/>
    </row>
    <row r="7" spans="1:226" ht="15.75" hidden="1" thickBot="1" x14ac:dyDescent="0.25">
      <c r="A7" s="633" t="s">
        <v>7908</v>
      </c>
      <c r="B7" s="633"/>
      <c r="C7" s="633"/>
      <c r="D7" s="633"/>
    </row>
    <row r="8" spans="1:226" s="21" customFormat="1" ht="15.75" hidden="1" thickBot="1" x14ac:dyDescent="0.25">
      <c r="A8" s="23"/>
      <c r="B8" s="23"/>
      <c r="C8" s="24"/>
      <c r="D8" s="23"/>
    </row>
    <row r="9" spans="1:226" ht="15.75" hidden="1" thickBot="1" x14ac:dyDescent="0.25">
      <c r="A9" s="25" t="s">
        <v>5552</v>
      </c>
      <c r="B9" s="25"/>
      <c r="C9" s="25"/>
    </row>
    <row r="10" spans="1:226" ht="15.75" hidden="1" thickBot="1" x14ac:dyDescent="0.25">
      <c r="A10" s="25" t="s">
        <v>5841</v>
      </c>
      <c r="B10" s="25"/>
      <c r="C10" s="25"/>
    </row>
    <row r="11" spans="1:226" s="21" customFormat="1" ht="15.75" hidden="1" thickBot="1" x14ac:dyDescent="0.25">
      <c r="A11" s="25" t="s">
        <v>5592</v>
      </c>
      <c r="B11" s="25"/>
      <c r="C11" s="25"/>
      <c r="D11" s="26"/>
    </row>
    <row r="12" spans="1:226" s="21" customFormat="1" ht="15.75" hidden="1" thickBot="1" x14ac:dyDescent="0.25">
      <c r="A12" s="25" t="s">
        <v>6810</v>
      </c>
      <c r="B12" s="25"/>
      <c r="C12" s="25"/>
      <c r="D12" s="26"/>
    </row>
    <row r="13" spans="1:226" s="21" customFormat="1" ht="15.75" hidden="1" thickBot="1" x14ac:dyDescent="0.25">
      <c r="A13" s="25" t="s">
        <v>7118</v>
      </c>
      <c r="B13" s="25"/>
      <c r="C13" s="27"/>
      <c r="D13" s="26"/>
    </row>
    <row r="14" spans="1:226" s="21" customFormat="1" ht="15.75" hidden="1" thickBot="1" x14ac:dyDescent="0.25">
      <c r="A14" s="28"/>
      <c r="B14" s="22"/>
      <c r="C14" s="29"/>
      <c r="D14" s="30"/>
    </row>
    <row r="15" spans="1:226" ht="15" customHeight="1" x14ac:dyDescent="0.2">
      <c r="A15" s="634" t="s">
        <v>6266</v>
      </c>
      <c r="B15" s="634" t="s">
        <v>6336</v>
      </c>
      <c r="C15" s="634" t="s">
        <v>8197</v>
      </c>
      <c r="D15" s="634" t="s">
        <v>5738</v>
      </c>
      <c r="E15" s="636" t="s">
        <v>5739</v>
      </c>
    </row>
    <row r="16" spans="1:226" ht="15.75" thickBot="1" x14ac:dyDescent="0.25">
      <c r="A16" s="635"/>
      <c r="B16" s="635"/>
      <c r="C16" s="635"/>
      <c r="D16" s="635"/>
      <c r="E16" s="637"/>
    </row>
    <row r="17" spans="1:5" ht="18.75" customHeight="1" thickBot="1" x14ac:dyDescent="0.25">
      <c r="A17" s="638" t="s">
        <v>8157</v>
      </c>
      <c r="B17" s="639"/>
      <c r="C17" s="639"/>
      <c r="D17" s="639"/>
      <c r="E17" s="93"/>
    </row>
    <row r="18" spans="1:5" s="21" customFormat="1" ht="15" customHeight="1" x14ac:dyDescent="0.2">
      <c r="A18" s="640" t="s">
        <v>2252</v>
      </c>
      <c r="B18" s="316" t="s">
        <v>7014</v>
      </c>
      <c r="C18" s="146" t="s">
        <v>5317</v>
      </c>
      <c r="D18" s="147" t="s">
        <v>7641</v>
      </c>
      <c r="E18" s="317">
        <v>520</v>
      </c>
    </row>
    <row r="19" spans="1:5" x14ac:dyDescent="0.2">
      <c r="A19" s="641"/>
      <c r="B19" s="318" t="s">
        <v>6338</v>
      </c>
      <c r="C19" s="148" t="s">
        <v>6267</v>
      </c>
      <c r="D19" s="149" t="s">
        <v>7641</v>
      </c>
      <c r="E19" s="319">
        <v>520</v>
      </c>
    </row>
    <row r="20" spans="1:5" x14ac:dyDescent="0.2">
      <c r="A20" s="641"/>
      <c r="B20" s="318" t="s">
        <v>6339</v>
      </c>
      <c r="C20" s="148" t="s">
        <v>6397</v>
      </c>
      <c r="D20" s="149" t="s">
        <v>7641</v>
      </c>
      <c r="E20" s="319">
        <v>520</v>
      </c>
    </row>
    <row r="21" spans="1:5" x14ac:dyDescent="0.2">
      <c r="A21" s="641"/>
      <c r="B21" s="318" t="s">
        <v>5368</v>
      </c>
      <c r="C21" s="148" t="s">
        <v>5584</v>
      </c>
      <c r="D21" s="149" t="s">
        <v>7641</v>
      </c>
      <c r="E21" s="319">
        <v>520</v>
      </c>
    </row>
    <row r="22" spans="1:5" x14ac:dyDescent="0.2">
      <c r="A22" s="641"/>
      <c r="B22" s="318" t="s">
        <v>5971</v>
      </c>
      <c r="C22" s="148" t="s">
        <v>7092</v>
      </c>
      <c r="D22" s="149" t="s">
        <v>7641</v>
      </c>
      <c r="E22" s="319">
        <v>520</v>
      </c>
    </row>
    <row r="23" spans="1:5" x14ac:dyDescent="0.2">
      <c r="A23" s="641"/>
      <c r="B23" s="318" t="s">
        <v>5585</v>
      </c>
      <c r="C23" s="148" t="s">
        <v>7833</v>
      </c>
      <c r="D23" s="149" t="s">
        <v>7641</v>
      </c>
      <c r="E23" s="319">
        <v>520</v>
      </c>
    </row>
    <row r="24" spans="1:5" x14ac:dyDescent="0.2">
      <c r="A24" s="641"/>
      <c r="B24" s="318" t="s">
        <v>7642</v>
      </c>
      <c r="C24" s="148" t="s">
        <v>5015</v>
      </c>
      <c r="D24" s="149" t="s">
        <v>7641</v>
      </c>
      <c r="E24" s="319">
        <v>520</v>
      </c>
    </row>
    <row r="25" spans="1:5" x14ac:dyDescent="0.2">
      <c r="A25" s="641"/>
      <c r="B25" s="318" t="s">
        <v>5593</v>
      </c>
      <c r="C25" s="148" t="s">
        <v>7859</v>
      </c>
      <c r="D25" s="149" t="s">
        <v>7641</v>
      </c>
      <c r="E25" s="319">
        <v>520</v>
      </c>
    </row>
    <row r="26" spans="1:5" x14ac:dyDescent="0.2">
      <c r="A26" s="641"/>
      <c r="B26" s="318" t="s">
        <v>7860</v>
      </c>
      <c r="C26" s="148" t="s">
        <v>6395</v>
      </c>
      <c r="D26" s="149" t="s">
        <v>6396</v>
      </c>
      <c r="E26" s="319">
        <v>260</v>
      </c>
    </row>
    <row r="27" spans="1:5" x14ac:dyDescent="0.2">
      <c r="A27" s="641"/>
      <c r="B27" s="318" t="s">
        <v>5790</v>
      </c>
      <c r="C27" s="148" t="s">
        <v>6798</v>
      </c>
      <c r="D27" s="149" t="s">
        <v>6396</v>
      </c>
      <c r="E27" s="319">
        <v>260</v>
      </c>
    </row>
    <row r="28" spans="1:5" x14ac:dyDescent="0.2">
      <c r="A28" s="641"/>
      <c r="B28" s="318" t="s">
        <v>6054</v>
      </c>
      <c r="C28" s="148" t="s">
        <v>6055</v>
      </c>
      <c r="D28" s="149" t="s">
        <v>7641</v>
      </c>
      <c r="E28" s="319">
        <v>520</v>
      </c>
    </row>
    <row r="29" spans="1:5" ht="15.75" thickBot="1" x14ac:dyDescent="0.25">
      <c r="A29" s="641"/>
      <c r="B29" s="320" t="s">
        <v>6799</v>
      </c>
      <c r="C29" s="155" t="s">
        <v>6053</v>
      </c>
      <c r="D29" s="156" t="s">
        <v>6396</v>
      </c>
      <c r="E29" s="321">
        <v>260</v>
      </c>
    </row>
    <row r="30" spans="1:5" ht="15" customHeight="1" x14ac:dyDescent="0.2">
      <c r="A30" s="629" t="s">
        <v>2253</v>
      </c>
      <c r="B30" s="316" t="s">
        <v>6550</v>
      </c>
      <c r="C30" s="146" t="s">
        <v>7706</v>
      </c>
      <c r="D30" s="147" t="s">
        <v>7641</v>
      </c>
      <c r="E30" s="317">
        <v>520</v>
      </c>
    </row>
    <row r="31" spans="1:5" x14ac:dyDescent="0.2">
      <c r="A31" s="630"/>
      <c r="B31" s="318" t="s">
        <v>7799</v>
      </c>
      <c r="C31" s="148" t="s">
        <v>8360</v>
      </c>
      <c r="D31" s="149" t="s">
        <v>7641</v>
      </c>
      <c r="E31" s="319">
        <v>520</v>
      </c>
    </row>
    <row r="32" spans="1:5" x14ac:dyDescent="0.2">
      <c r="A32" s="630"/>
      <c r="B32" s="318" t="s">
        <v>5972</v>
      </c>
      <c r="C32" s="148" t="s">
        <v>6202</v>
      </c>
      <c r="D32" s="149" t="s">
        <v>7641</v>
      </c>
      <c r="E32" s="319">
        <v>520</v>
      </c>
    </row>
    <row r="33" spans="1:5" x14ac:dyDescent="0.2">
      <c r="A33" s="630"/>
      <c r="B33" s="318" t="s">
        <v>6340</v>
      </c>
      <c r="C33" s="148" t="s">
        <v>7876</v>
      </c>
      <c r="D33" s="149" t="s">
        <v>6396</v>
      </c>
      <c r="E33" s="319">
        <v>260</v>
      </c>
    </row>
    <row r="34" spans="1:5" x14ac:dyDescent="0.2">
      <c r="A34" s="630"/>
      <c r="B34" s="318" t="s">
        <v>7471</v>
      </c>
      <c r="C34" s="148" t="s">
        <v>7855</v>
      </c>
      <c r="D34" s="149" t="s">
        <v>7641</v>
      </c>
      <c r="E34" s="319">
        <v>520</v>
      </c>
    </row>
    <row r="35" spans="1:5" x14ac:dyDescent="0.2">
      <c r="A35" s="630"/>
      <c r="B35" s="318" t="s">
        <v>7856</v>
      </c>
      <c r="C35" s="148" t="s">
        <v>7857</v>
      </c>
      <c r="D35" s="149" t="s">
        <v>7641</v>
      </c>
      <c r="E35" s="319">
        <v>520</v>
      </c>
    </row>
    <row r="36" spans="1:5" x14ac:dyDescent="0.2">
      <c r="A36" s="630"/>
      <c r="B36" s="318" t="s">
        <v>6341</v>
      </c>
      <c r="C36" s="148" t="s">
        <v>6586</v>
      </c>
      <c r="D36" s="149" t="s">
        <v>7641</v>
      </c>
      <c r="E36" s="319">
        <v>520</v>
      </c>
    </row>
    <row r="37" spans="1:5" x14ac:dyDescent="0.2">
      <c r="A37" s="630"/>
      <c r="B37" s="318" t="s">
        <v>6587</v>
      </c>
      <c r="C37" s="148" t="s">
        <v>4775</v>
      </c>
      <c r="D37" s="149" t="s">
        <v>7641</v>
      </c>
      <c r="E37" s="319">
        <v>520</v>
      </c>
    </row>
    <row r="38" spans="1:5" x14ac:dyDescent="0.2">
      <c r="A38" s="630"/>
      <c r="B38" s="318" t="s">
        <v>7548</v>
      </c>
      <c r="C38" s="148" t="s">
        <v>5289</v>
      </c>
      <c r="D38" s="149" t="s">
        <v>7641</v>
      </c>
      <c r="E38" s="319">
        <v>520</v>
      </c>
    </row>
    <row r="39" spans="1:5" x14ac:dyDescent="0.2">
      <c r="A39" s="630"/>
      <c r="B39" s="318" t="s">
        <v>7851</v>
      </c>
      <c r="C39" s="148" t="s">
        <v>7970</v>
      </c>
      <c r="D39" s="149" t="s">
        <v>7641</v>
      </c>
      <c r="E39" s="319">
        <v>520</v>
      </c>
    </row>
    <row r="40" spans="1:5" x14ac:dyDescent="0.2">
      <c r="A40" s="630"/>
      <c r="B40" s="318" t="s">
        <v>6342</v>
      </c>
      <c r="C40" s="148" t="s">
        <v>6332</v>
      </c>
      <c r="D40" s="149" t="s">
        <v>7641</v>
      </c>
      <c r="E40" s="319">
        <v>520</v>
      </c>
    </row>
    <row r="41" spans="1:5" x14ac:dyDescent="0.2">
      <c r="A41" s="630"/>
      <c r="B41" s="318" t="s">
        <v>7277</v>
      </c>
      <c r="C41" s="148" t="s">
        <v>6331</v>
      </c>
      <c r="D41" s="149" t="s">
        <v>7641</v>
      </c>
      <c r="E41" s="319">
        <v>520</v>
      </c>
    </row>
    <row r="42" spans="1:5" x14ac:dyDescent="0.2">
      <c r="A42" s="630"/>
      <c r="B42" s="318" t="s">
        <v>8361</v>
      </c>
      <c r="C42" s="148" t="s">
        <v>4907</v>
      </c>
      <c r="D42" s="149" t="s">
        <v>6396</v>
      </c>
      <c r="E42" s="319">
        <v>260</v>
      </c>
    </row>
    <row r="43" spans="1:5" x14ac:dyDescent="0.2">
      <c r="A43" s="630"/>
      <c r="B43" s="318" t="s">
        <v>4908</v>
      </c>
      <c r="C43" s="148" t="s">
        <v>7958</v>
      </c>
      <c r="D43" s="149" t="s">
        <v>6396</v>
      </c>
      <c r="E43" s="319">
        <v>260</v>
      </c>
    </row>
    <row r="44" spans="1:5" x14ac:dyDescent="0.2">
      <c r="A44" s="630"/>
      <c r="B44" s="318" t="s">
        <v>6343</v>
      </c>
      <c r="C44" s="148" t="s">
        <v>6415</v>
      </c>
      <c r="D44" s="149" t="s">
        <v>6396</v>
      </c>
      <c r="E44" s="319">
        <v>260</v>
      </c>
    </row>
    <row r="45" spans="1:5" x14ac:dyDescent="0.2">
      <c r="A45" s="630"/>
      <c r="B45" s="318" t="s">
        <v>6213</v>
      </c>
      <c r="C45" s="148" t="s">
        <v>4926</v>
      </c>
      <c r="D45" s="149" t="s">
        <v>6396</v>
      </c>
      <c r="E45" s="319">
        <v>260</v>
      </c>
    </row>
    <row r="46" spans="1:5" x14ac:dyDescent="0.2">
      <c r="A46" s="630"/>
      <c r="B46" s="318" t="s">
        <v>6344</v>
      </c>
      <c r="C46" s="148" t="s">
        <v>4927</v>
      </c>
      <c r="D46" s="149" t="s">
        <v>6396</v>
      </c>
      <c r="E46" s="319">
        <v>260</v>
      </c>
    </row>
    <row r="47" spans="1:5" x14ac:dyDescent="0.2">
      <c r="A47" s="630"/>
      <c r="B47" s="318" t="s">
        <v>4928</v>
      </c>
      <c r="C47" s="148" t="s">
        <v>7325</v>
      </c>
      <c r="D47" s="149" t="s">
        <v>6396</v>
      </c>
      <c r="E47" s="319">
        <v>260</v>
      </c>
    </row>
    <row r="48" spans="1:5" x14ac:dyDescent="0.2">
      <c r="A48" s="630"/>
      <c r="B48" s="318" t="s">
        <v>7326</v>
      </c>
      <c r="C48" s="148" t="s">
        <v>8284</v>
      </c>
      <c r="D48" s="149" t="s">
        <v>6396</v>
      </c>
      <c r="E48" s="319">
        <v>260</v>
      </c>
    </row>
    <row r="49" spans="1:5" x14ac:dyDescent="0.2">
      <c r="A49" s="630"/>
      <c r="B49" s="318" t="s">
        <v>8285</v>
      </c>
      <c r="C49" s="148" t="s">
        <v>6903</v>
      </c>
      <c r="D49" s="149" t="s">
        <v>6396</v>
      </c>
      <c r="E49" s="319">
        <v>260</v>
      </c>
    </row>
    <row r="50" spans="1:5" x14ac:dyDescent="0.2">
      <c r="A50" s="630"/>
      <c r="B50" s="318" t="s">
        <v>6904</v>
      </c>
      <c r="C50" s="148" t="s">
        <v>6424</v>
      </c>
      <c r="D50" s="149" t="s">
        <v>6396</v>
      </c>
      <c r="E50" s="319">
        <v>260</v>
      </c>
    </row>
    <row r="51" spans="1:5" x14ac:dyDescent="0.2">
      <c r="A51" s="630"/>
      <c r="B51" s="318" t="s">
        <v>7927</v>
      </c>
      <c r="C51" s="148" t="s">
        <v>6432</v>
      </c>
      <c r="D51" s="149" t="s">
        <v>6396</v>
      </c>
      <c r="E51" s="319">
        <v>260</v>
      </c>
    </row>
    <row r="52" spans="1:5" x14ac:dyDescent="0.2">
      <c r="A52" s="630"/>
      <c r="B52" s="318" t="s">
        <v>5185</v>
      </c>
      <c r="C52" s="148" t="s">
        <v>7902</v>
      </c>
      <c r="D52" s="149" t="s">
        <v>6396</v>
      </c>
      <c r="E52" s="319">
        <v>260</v>
      </c>
    </row>
    <row r="53" spans="1:5" x14ac:dyDescent="0.2">
      <c r="A53" s="630"/>
      <c r="B53" s="318" t="s">
        <v>6345</v>
      </c>
      <c r="C53" s="148" t="s">
        <v>5691</v>
      </c>
      <c r="D53" s="149" t="s">
        <v>6396</v>
      </c>
      <c r="E53" s="319">
        <v>260</v>
      </c>
    </row>
    <row r="54" spans="1:5" x14ac:dyDescent="0.2">
      <c r="A54" s="630"/>
      <c r="B54" s="318" t="s">
        <v>7127</v>
      </c>
      <c r="C54" s="148" t="s">
        <v>7939</v>
      </c>
      <c r="D54" s="149" t="s">
        <v>6396</v>
      </c>
      <c r="E54" s="319">
        <v>260</v>
      </c>
    </row>
    <row r="55" spans="1:5" x14ac:dyDescent="0.2">
      <c r="A55" s="630"/>
      <c r="B55" s="318" t="s">
        <v>5014</v>
      </c>
      <c r="C55" s="148" t="s">
        <v>6516</v>
      </c>
      <c r="D55" s="149" t="s">
        <v>6396</v>
      </c>
      <c r="E55" s="319">
        <v>260</v>
      </c>
    </row>
    <row r="56" spans="1:5" x14ac:dyDescent="0.2">
      <c r="A56" s="630"/>
      <c r="B56" s="318" t="s">
        <v>5290</v>
      </c>
      <c r="C56" s="148" t="s">
        <v>5291</v>
      </c>
      <c r="D56" s="149" t="s">
        <v>6396</v>
      </c>
      <c r="E56" s="319">
        <v>260</v>
      </c>
    </row>
    <row r="57" spans="1:5" x14ac:dyDescent="0.2">
      <c r="A57" s="630"/>
      <c r="B57" s="318" t="s">
        <v>5292</v>
      </c>
      <c r="C57" s="148" t="s">
        <v>7201</v>
      </c>
      <c r="D57" s="149" t="s">
        <v>6396</v>
      </c>
      <c r="E57" s="319">
        <v>260</v>
      </c>
    </row>
    <row r="58" spans="1:5" x14ac:dyDescent="0.2">
      <c r="A58" s="630"/>
      <c r="B58" s="318" t="s">
        <v>7215</v>
      </c>
      <c r="C58" s="148" t="s">
        <v>7933</v>
      </c>
      <c r="D58" s="149" t="s">
        <v>6396</v>
      </c>
      <c r="E58" s="319">
        <v>260</v>
      </c>
    </row>
    <row r="59" spans="1:5" x14ac:dyDescent="0.2">
      <c r="A59" s="630"/>
      <c r="B59" s="318" t="s">
        <v>6418</v>
      </c>
      <c r="C59" s="148" t="s">
        <v>6419</v>
      </c>
      <c r="D59" s="149" t="s">
        <v>6396</v>
      </c>
      <c r="E59" s="319">
        <v>260</v>
      </c>
    </row>
    <row r="60" spans="1:5" x14ac:dyDescent="0.2">
      <c r="A60" s="630"/>
      <c r="B60" s="318" t="s">
        <v>6959</v>
      </c>
      <c r="C60" s="148" t="s">
        <v>6312</v>
      </c>
      <c r="D60" s="149" t="s">
        <v>7641</v>
      </c>
      <c r="E60" s="319">
        <v>520</v>
      </c>
    </row>
    <row r="61" spans="1:5" x14ac:dyDescent="0.2">
      <c r="A61" s="630"/>
      <c r="B61" s="318" t="s">
        <v>6416</v>
      </c>
      <c r="C61" s="148" t="s">
        <v>6417</v>
      </c>
      <c r="D61" s="149" t="s">
        <v>6396</v>
      </c>
      <c r="E61" s="319">
        <v>260</v>
      </c>
    </row>
    <row r="62" spans="1:5" x14ac:dyDescent="0.2">
      <c r="A62" s="630"/>
      <c r="B62" s="318" t="s">
        <v>6492</v>
      </c>
      <c r="C62" s="148" t="s">
        <v>6585</v>
      </c>
      <c r="D62" s="149" t="s">
        <v>7641</v>
      </c>
      <c r="E62" s="319">
        <v>520</v>
      </c>
    </row>
    <row r="63" spans="1:5" x14ac:dyDescent="0.2">
      <c r="A63" s="630"/>
      <c r="B63" s="318" t="s">
        <v>4859</v>
      </c>
      <c r="C63" s="148" t="s">
        <v>7275</v>
      </c>
      <c r="D63" s="149" t="s">
        <v>6396</v>
      </c>
      <c r="E63" s="319">
        <v>260</v>
      </c>
    </row>
    <row r="64" spans="1:5" x14ac:dyDescent="0.2">
      <c r="A64" s="630"/>
      <c r="B64" s="318" t="s">
        <v>6346</v>
      </c>
      <c r="C64" s="148" t="s">
        <v>7276</v>
      </c>
      <c r="D64" s="149" t="s">
        <v>6396</v>
      </c>
      <c r="E64" s="319">
        <v>260</v>
      </c>
    </row>
    <row r="65" spans="1:5" x14ac:dyDescent="0.2">
      <c r="A65" s="630"/>
      <c r="B65" s="318" t="s">
        <v>6333</v>
      </c>
      <c r="C65" s="148" t="s">
        <v>6220</v>
      </c>
      <c r="D65" s="149" t="s">
        <v>6396</v>
      </c>
      <c r="E65" s="319">
        <v>260</v>
      </c>
    </row>
    <row r="66" spans="1:5" x14ac:dyDescent="0.2">
      <c r="A66" s="630"/>
      <c r="B66" s="318" t="s">
        <v>6347</v>
      </c>
      <c r="C66" s="148" t="s">
        <v>6221</v>
      </c>
      <c r="D66" s="149" t="s">
        <v>6396</v>
      </c>
      <c r="E66" s="319">
        <v>260</v>
      </c>
    </row>
    <row r="67" spans="1:5" x14ac:dyDescent="0.2">
      <c r="A67" s="630"/>
      <c r="B67" s="318" t="s">
        <v>6517</v>
      </c>
      <c r="C67" s="148" t="s">
        <v>5764</v>
      </c>
      <c r="D67" s="149" t="s">
        <v>6396</v>
      </c>
      <c r="E67" s="319">
        <v>260</v>
      </c>
    </row>
    <row r="68" spans="1:5" x14ac:dyDescent="0.2">
      <c r="A68" s="630"/>
      <c r="B68" s="318" t="s">
        <v>6348</v>
      </c>
      <c r="C68" s="148" t="s">
        <v>7809</v>
      </c>
      <c r="D68" s="149" t="s">
        <v>6396</v>
      </c>
      <c r="E68" s="319">
        <v>260</v>
      </c>
    </row>
    <row r="69" spans="1:5" x14ac:dyDescent="0.2">
      <c r="A69" s="630"/>
      <c r="B69" s="318" t="s">
        <v>6349</v>
      </c>
      <c r="C69" s="148" t="s">
        <v>7141</v>
      </c>
      <c r="D69" s="149" t="s">
        <v>6396</v>
      </c>
      <c r="E69" s="319">
        <v>260</v>
      </c>
    </row>
    <row r="70" spans="1:5" x14ac:dyDescent="0.2">
      <c r="A70" s="630"/>
      <c r="B70" s="318" t="s">
        <v>7142</v>
      </c>
      <c r="C70" s="148" t="s">
        <v>7123</v>
      </c>
      <c r="D70" s="149" t="s">
        <v>7641</v>
      </c>
      <c r="E70" s="319">
        <v>520</v>
      </c>
    </row>
    <row r="71" spans="1:5" x14ac:dyDescent="0.2">
      <c r="A71" s="630"/>
      <c r="B71" s="318" t="s">
        <v>8325</v>
      </c>
      <c r="C71" s="148" t="s">
        <v>7392</v>
      </c>
      <c r="D71" s="149" t="s">
        <v>6396</v>
      </c>
      <c r="E71" s="319">
        <v>260</v>
      </c>
    </row>
    <row r="72" spans="1:5" x14ac:dyDescent="0.2">
      <c r="A72" s="630"/>
      <c r="B72" s="318" t="s">
        <v>6074</v>
      </c>
      <c r="C72" s="148" t="s">
        <v>7850</v>
      </c>
      <c r="D72" s="149" t="s">
        <v>6396</v>
      </c>
      <c r="E72" s="319">
        <v>260</v>
      </c>
    </row>
    <row r="73" spans="1:5" ht="15.75" thickBot="1" x14ac:dyDescent="0.25">
      <c r="A73" s="642"/>
      <c r="B73" s="320" t="s">
        <v>7971</v>
      </c>
      <c r="C73" s="155" t="s">
        <v>7852</v>
      </c>
      <c r="D73" s="156" t="s">
        <v>6396</v>
      </c>
      <c r="E73" s="321">
        <v>260</v>
      </c>
    </row>
    <row r="74" spans="1:5" ht="15" customHeight="1" x14ac:dyDescent="0.2">
      <c r="A74" s="643" t="s">
        <v>2254</v>
      </c>
      <c r="B74" s="316" t="s">
        <v>6350</v>
      </c>
      <c r="C74" s="146" t="s">
        <v>7944</v>
      </c>
      <c r="D74" s="147" t="s">
        <v>7641</v>
      </c>
      <c r="E74" s="317">
        <v>520</v>
      </c>
    </row>
    <row r="75" spans="1:5" x14ac:dyDescent="0.2">
      <c r="A75" s="644"/>
      <c r="B75" s="318" t="s">
        <v>5973</v>
      </c>
      <c r="C75" s="148" t="s">
        <v>5013</v>
      </c>
      <c r="D75" s="149" t="s">
        <v>7641</v>
      </c>
      <c r="E75" s="319">
        <v>520</v>
      </c>
    </row>
    <row r="76" spans="1:5" x14ac:dyDescent="0.2">
      <c r="A76" s="644"/>
      <c r="B76" s="318" t="s">
        <v>6351</v>
      </c>
      <c r="C76" s="148" t="s">
        <v>8290</v>
      </c>
      <c r="D76" s="149" t="s">
        <v>7641</v>
      </c>
      <c r="E76" s="319">
        <v>520</v>
      </c>
    </row>
    <row r="77" spans="1:5" x14ac:dyDescent="0.2">
      <c r="A77" s="644"/>
      <c r="B77" s="318" t="s">
        <v>6352</v>
      </c>
      <c r="C77" s="148" t="s">
        <v>8336</v>
      </c>
      <c r="D77" s="149" t="s">
        <v>7641</v>
      </c>
      <c r="E77" s="319">
        <v>520</v>
      </c>
    </row>
    <row r="78" spans="1:5" x14ac:dyDescent="0.2">
      <c r="A78" s="644"/>
      <c r="B78" s="318" t="s">
        <v>6353</v>
      </c>
      <c r="C78" s="148" t="s">
        <v>6167</v>
      </c>
      <c r="D78" s="149" t="s">
        <v>7641</v>
      </c>
      <c r="E78" s="319">
        <v>520</v>
      </c>
    </row>
    <row r="79" spans="1:5" x14ac:dyDescent="0.2">
      <c r="A79" s="644"/>
      <c r="B79" s="318" t="s">
        <v>6354</v>
      </c>
      <c r="C79" s="148" t="s">
        <v>7885</v>
      </c>
      <c r="D79" s="149" t="s">
        <v>7641</v>
      </c>
      <c r="E79" s="319">
        <v>520</v>
      </c>
    </row>
    <row r="80" spans="1:5" x14ac:dyDescent="0.2">
      <c r="A80" s="644"/>
      <c r="B80" s="318" t="s">
        <v>5974</v>
      </c>
      <c r="C80" s="148" t="s">
        <v>7922</v>
      </c>
      <c r="D80" s="149" t="s">
        <v>7641</v>
      </c>
      <c r="E80" s="319">
        <v>520</v>
      </c>
    </row>
    <row r="81" spans="1:5" x14ac:dyDescent="0.2">
      <c r="A81" s="644"/>
      <c r="B81" s="318" t="s">
        <v>6355</v>
      </c>
      <c r="C81" s="148" t="s">
        <v>6099</v>
      </c>
      <c r="D81" s="149" t="s">
        <v>7641</v>
      </c>
      <c r="E81" s="319">
        <v>520</v>
      </c>
    </row>
    <row r="82" spans="1:5" x14ac:dyDescent="0.2">
      <c r="A82" s="644"/>
      <c r="B82" s="318" t="s">
        <v>5975</v>
      </c>
      <c r="C82" s="148" t="s">
        <v>7818</v>
      </c>
      <c r="D82" s="149" t="s">
        <v>7641</v>
      </c>
      <c r="E82" s="319">
        <v>520</v>
      </c>
    </row>
    <row r="83" spans="1:5" x14ac:dyDescent="0.2">
      <c r="A83" s="644"/>
      <c r="B83" s="318" t="s">
        <v>6356</v>
      </c>
      <c r="C83" s="148" t="s">
        <v>7819</v>
      </c>
      <c r="D83" s="149" t="s">
        <v>7641</v>
      </c>
      <c r="E83" s="319">
        <v>520</v>
      </c>
    </row>
    <row r="84" spans="1:5" x14ac:dyDescent="0.2">
      <c r="A84" s="644"/>
      <c r="B84" s="318" t="s">
        <v>6357</v>
      </c>
      <c r="C84" s="148" t="s">
        <v>5541</v>
      </c>
      <c r="D84" s="149" t="s">
        <v>7641</v>
      </c>
      <c r="E84" s="319">
        <v>520</v>
      </c>
    </row>
    <row r="85" spans="1:5" x14ac:dyDescent="0.2">
      <c r="A85" s="644"/>
      <c r="B85" s="318" t="s">
        <v>6358</v>
      </c>
      <c r="C85" s="148" t="s">
        <v>7369</v>
      </c>
      <c r="D85" s="149" t="s">
        <v>7641</v>
      </c>
      <c r="E85" s="319">
        <v>520</v>
      </c>
    </row>
    <row r="86" spans="1:5" x14ac:dyDescent="0.2">
      <c r="A86" s="644"/>
      <c r="B86" s="318" t="s">
        <v>6359</v>
      </c>
      <c r="C86" s="148" t="s">
        <v>5848</v>
      </c>
      <c r="D86" s="149" t="s">
        <v>7641</v>
      </c>
      <c r="E86" s="319">
        <v>520</v>
      </c>
    </row>
    <row r="87" spans="1:5" x14ac:dyDescent="0.2">
      <c r="A87" s="644"/>
      <c r="B87" s="318" t="s">
        <v>5976</v>
      </c>
      <c r="C87" s="148" t="s">
        <v>5767</v>
      </c>
      <c r="D87" s="149" t="s">
        <v>7641</v>
      </c>
      <c r="E87" s="319">
        <v>520</v>
      </c>
    </row>
    <row r="88" spans="1:5" x14ac:dyDescent="0.2">
      <c r="A88" s="644"/>
      <c r="B88" s="318" t="s">
        <v>6360</v>
      </c>
      <c r="C88" s="148" t="s">
        <v>4895</v>
      </c>
      <c r="D88" s="149" t="s">
        <v>7641</v>
      </c>
      <c r="E88" s="319">
        <v>520</v>
      </c>
    </row>
    <row r="89" spans="1:5" x14ac:dyDescent="0.2">
      <c r="A89" s="644"/>
      <c r="B89" s="318" t="s">
        <v>6361</v>
      </c>
      <c r="C89" s="148" t="s">
        <v>6448</v>
      </c>
      <c r="D89" s="149" t="s">
        <v>7641</v>
      </c>
      <c r="E89" s="319">
        <v>520</v>
      </c>
    </row>
    <row r="90" spans="1:5" x14ac:dyDescent="0.2">
      <c r="A90" s="644"/>
      <c r="B90" s="318" t="s">
        <v>6362</v>
      </c>
      <c r="C90" s="148" t="s">
        <v>8339</v>
      </c>
      <c r="D90" s="149" t="s">
        <v>7641</v>
      </c>
      <c r="E90" s="319">
        <v>520</v>
      </c>
    </row>
    <row r="91" spans="1:5" x14ac:dyDescent="0.2">
      <c r="A91" s="644"/>
      <c r="B91" s="318" t="s">
        <v>5977</v>
      </c>
      <c r="C91" s="148" t="s">
        <v>5567</v>
      </c>
      <c r="D91" s="149" t="s">
        <v>7641</v>
      </c>
      <c r="E91" s="319">
        <v>520</v>
      </c>
    </row>
    <row r="92" spans="1:5" x14ac:dyDescent="0.2">
      <c r="A92" s="644"/>
      <c r="B92" s="318" t="s">
        <v>6363</v>
      </c>
      <c r="C92" s="148" t="s">
        <v>5846</v>
      </c>
      <c r="D92" s="149" t="s">
        <v>7641</v>
      </c>
      <c r="E92" s="319">
        <v>520</v>
      </c>
    </row>
    <row r="93" spans="1:5" x14ac:dyDescent="0.2">
      <c r="A93" s="644"/>
      <c r="B93" s="318" t="s">
        <v>6364</v>
      </c>
      <c r="C93" s="148" t="s">
        <v>4367</v>
      </c>
      <c r="D93" s="149" t="s">
        <v>7641</v>
      </c>
      <c r="E93" s="319">
        <v>520</v>
      </c>
    </row>
    <row r="94" spans="1:5" x14ac:dyDescent="0.2">
      <c r="A94" s="644"/>
      <c r="B94" s="318" t="s">
        <v>5978</v>
      </c>
      <c r="C94" s="148" t="s">
        <v>7108</v>
      </c>
      <c r="D94" s="149" t="s">
        <v>7641</v>
      </c>
      <c r="E94" s="319">
        <v>520</v>
      </c>
    </row>
    <row r="95" spans="1:5" x14ac:dyDescent="0.2">
      <c r="A95" s="644"/>
      <c r="B95" s="318" t="s">
        <v>6365</v>
      </c>
      <c r="C95" s="148" t="s">
        <v>6639</v>
      </c>
      <c r="D95" s="149" t="s">
        <v>7641</v>
      </c>
      <c r="E95" s="319">
        <v>520</v>
      </c>
    </row>
    <row r="96" spans="1:5" x14ac:dyDescent="0.2">
      <c r="A96" s="644"/>
      <c r="B96" s="318" t="s">
        <v>6366</v>
      </c>
      <c r="C96" s="148" t="s">
        <v>6839</v>
      </c>
      <c r="D96" s="149" t="s">
        <v>7641</v>
      </c>
      <c r="E96" s="319">
        <v>520</v>
      </c>
    </row>
    <row r="97" spans="1:5" x14ac:dyDescent="0.2">
      <c r="A97" s="644"/>
      <c r="B97" s="318" t="s">
        <v>6367</v>
      </c>
      <c r="C97" s="148" t="s">
        <v>6098</v>
      </c>
      <c r="D97" s="149" t="s">
        <v>7641</v>
      </c>
      <c r="E97" s="319">
        <v>520</v>
      </c>
    </row>
    <row r="98" spans="1:5" x14ac:dyDescent="0.2">
      <c r="A98" s="644"/>
      <c r="B98" s="318" t="s">
        <v>4801</v>
      </c>
      <c r="C98" s="148" t="s">
        <v>7846</v>
      </c>
      <c r="D98" s="149" t="s">
        <v>7641</v>
      </c>
      <c r="E98" s="319">
        <v>520</v>
      </c>
    </row>
    <row r="99" spans="1:5" x14ac:dyDescent="0.2">
      <c r="A99" s="644"/>
      <c r="B99" s="318" t="s">
        <v>7110</v>
      </c>
      <c r="C99" s="148" t="s">
        <v>6611</v>
      </c>
      <c r="D99" s="149" t="s">
        <v>7641</v>
      </c>
      <c r="E99" s="319">
        <v>520</v>
      </c>
    </row>
    <row r="100" spans="1:5" x14ac:dyDescent="0.2">
      <c r="A100" s="644"/>
      <c r="B100" s="318" t="s">
        <v>4802</v>
      </c>
      <c r="C100" s="148" t="s">
        <v>7745</v>
      </c>
      <c r="D100" s="149" t="s">
        <v>7641</v>
      </c>
      <c r="E100" s="319">
        <v>520</v>
      </c>
    </row>
    <row r="101" spans="1:5" x14ac:dyDescent="0.2">
      <c r="A101" s="644"/>
      <c r="B101" s="318" t="s">
        <v>4803</v>
      </c>
      <c r="C101" s="148" t="s">
        <v>5847</v>
      </c>
      <c r="D101" s="149" t="s">
        <v>7641</v>
      </c>
      <c r="E101" s="319">
        <v>520</v>
      </c>
    </row>
    <row r="102" spans="1:5" x14ac:dyDescent="0.2">
      <c r="A102" s="644"/>
      <c r="B102" s="318" t="s">
        <v>4804</v>
      </c>
      <c r="C102" s="148" t="s">
        <v>6465</v>
      </c>
      <c r="D102" s="149" t="s">
        <v>7641</v>
      </c>
      <c r="E102" s="319">
        <v>520</v>
      </c>
    </row>
    <row r="103" spans="1:5" x14ac:dyDescent="0.2">
      <c r="A103" s="644"/>
      <c r="B103" s="318" t="s">
        <v>4805</v>
      </c>
      <c r="C103" s="148" t="s">
        <v>6920</v>
      </c>
      <c r="D103" s="149" t="s">
        <v>7641</v>
      </c>
      <c r="E103" s="319">
        <v>520</v>
      </c>
    </row>
    <row r="104" spans="1:5" x14ac:dyDescent="0.2">
      <c r="A104" s="644"/>
      <c r="B104" s="318" t="s">
        <v>4806</v>
      </c>
      <c r="C104" s="148" t="s">
        <v>7532</v>
      </c>
      <c r="D104" s="149" t="s">
        <v>7641</v>
      </c>
      <c r="E104" s="319">
        <v>520</v>
      </c>
    </row>
    <row r="105" spans="1:5" x14ac:dyDescent="0.2">
      <c r="A105" s="644"/>
      <c r="B105" s="318" t="s">
        <v>4807</v>
      </c>
      <c r="C105" s="148" t="s">
        <v>5438</v>
      </c>
      <c r="D105" s="149" t="s">
        <v>7641</v>
      </c>
      <c r="E105" s="319">
        <v>520</v>
      </c>
    </row>
    <row r="106" spans="1:5" x14ac:dyDescent="0.2">
      <c r="A106" s="644"/>
      <c r="B106" s="318" t="s">
        <v>4808</v>
      </c>
      <c r="C106" s="148" t="s">
        <v>7945</v>
      </c>
      <c r="D106" s="149" t="s">
        <v>7641</v>
      </c>
      <c r="E106" s="319">
        <v>520</v>
      </c>
    </row>
    <row r="107" spans="1:5" x14ac:dyDescent="0.2">
      <c r="A107" s="644"/>
      <c r="B107" s="318" t="s">
        <v>5402</v>
      </c>
      <c r="C107" s="148" t="s">
        <v>7170</v>
      </c>
      <c r="D107" s="149" t="s">
        <v>7641</v>
      </c>
      <c r="E107" s="319">
        <v>520</v>
      </c>
    </row>
    <row r="108" spans="1:5" x14ac:dyDescent="0.2">
      <c r="A108" s="644"/>
      <c r="B108" s="318" t="s">
        <v>4809</v>
      </c>
      <c r="C108" s="148" t="s">
        <v>5771</v>
      </c>
      <c r="D108" s="149" t="s">
        <v>7641</v>
      </c>
      <c r="E108" s="319">
        <v>520</v>
      </c>
    </row>
    <row r="109" spans="1:5" x14ac:dyDescent="0.2">
      <c r="A109" s="644"/>
      <c r="B109" s="318" t="s">
        <v>5772</v>
      </c>
      <c r="C109" s="148" t="s">
        <v>7174</v>
      </c>
      <c r="D109" s="149" t="s">
        <v>7641</v>
      </c>
      <c r="E109" s="319">
        <v>520</v>
      </c>
    </row>
    <row r="110" spans="1:5" ht="25.5" x14ac:dyDescent="0.2">
      <c r="A110" s="644"/>
      <c r="B110" s="318" t="s">
        <v>7175</v>
      </c>
      <c r="C110" s="148" t="s">
        <v>5716</v>
      </c>
      <c r="D110" s="149" t="s">
        <v>7641</v>
      </c>
      <c r="E110" s="319">
        <v>520</v>
      </c>
    </row>
    <row r="111" spans="1:5" x14ac:dyDescent="0.2">
      <c r="A111" s="644"/>
      <c r="B111" s="318" t="s">
        <v>5717</v>
      </c>
      <c r="C111" s="148" t="s">
        <v>7247</v>
      </c>
      <c r="D111" s="149" t="s">
        <v>7641</v>
      </c>
      <c r="E111" s="319">
        <v>520</v>
      </c>
    </row>
    <row r="112" spans="1:5" ht="25.5" x14ac:dyDescent="0.2">
      <c r="A112" s="644"/>
      <c r="B112" s="318" t="s">
        <v>7248</v>
      </c>
      <c r="C112" s="148" t="s">
        <v>5953</v>
      </c>
      <c r="D112" s="149" t="s">
        <v>7641</v>
      </c>
      <c r="E112" s="319">
        <v>520</v>
      </c>
    </row>
    <row r="113" spans="1:5" x14ac:dyDescent="0.2">
      <c r="A113" s="644"/>
      <c r="B113" s="318" t="s">
        <v>5954</v>
      </c>
      <c r="C113" s="148" t="s">
        <v>4816</v>
      </c>
      <c r="D113" s="149" t="s">
        <v>7641</v>
      </c>
      <c r="E113" s="319">
        <v>520</v>
      </c>
    </row>
    <row r="114" spans="1:5" x14ac:dyDescent="0.2">
      <c r="A114" s="644"/>
      <c r="B114" s="318" t="s">
        <v>4817</v>
      </c>
      <c r="C114" s="148" t="s">
        <v>6851</v>
      </c>
      <c r="D114" s="149" t="s">
        <v>7641</v>
      </c>
      <c r="E114" s="319">
        <v>520</v>
      </c>
    </row>
    <row r="115" spans="1:5" x14ac:dyDescent="0.2">
      <c r="A115" s="644"/>
      <c r="B115" s="318" t="s">
        <v>4810</v>
      </c>
      <c r="C115" s="148" t="s">
        <v>6852</v>
      </c>
      <c r="D115" s="149" t="s">
        <v>7641</v>
      </c>
      <c r="E115" s="319">
        <v>520</v>
      </c>
    </row>
    <row r="116" spans="1:5" x14ac:dyDescent="0.2">
      <c r="A116" s="644"/>
      <c r="B116" s="318" t="s">
        <v>5449</v>
      </c>
      <c r="C116" s="148" t="s">
        <v>6210</v>
      </c>
      <c r="D116" s="149" t="s">
        <v>7641</v>
      </c>
      <c r="E116" s="319">
        <v>520</v>
      </c>
    </row>
    <row r="117" spans="1:5" x14ac:dyDescent="0.2">
      <c r="A117" s="644"/>
      <c r="B117" s="318" t="s">
        <v>6211</v>
      </c>
      <c r="C117" s="148" t="s">
        <v>5179</v>
      </c>
      <c r="D117" s="149" t="s">
        <v>7641</v>
      </c>
      <c r="E117" s="319">
        <v>520</v>
      </c>
    </row>
    <row r="118" spans="1:5" x14ac:dyDescent="0.2">
      <c r="A118" s="644"/>
      <c r="B118" s="318" t="s">
        <v>5180</v>
      </c>
      <c r="C118" s="148" t="s">
        <v>5991</v>
      </c>
      <c r="D118" s="149" t="s">
        <v>7641</v>
      </c>
      <c r="E118" s="319">
        <v>520</v>
      </c>
    </row>
    <row r="119" spans="1:5" x14ac:dyDescent="0.2">
      <c r="A119" s="644"/>
      <c r="B119" s="318" t="s">
        <v>6648</v>
      </c>
      <c r="C119" s="148" t="s">
        <v>7157</v>
      </c>
      <c r="D119" s="149" t="s">
        <v>7641</v>
      </c>
      <c r="E119" s="319">
        <v>520</v>
      </c>
    </row>
    <row r="120" spans="1:5" x14ac:dyDescent="0.2">
      <c r="A120" s="644"/>
      <c r="B120" s="318" t="s">
        <v>7158</v>
      </c>
      <c r="C120" s="148" t="s">
        <v>7159</v>
      </c>
      <c r="D120" s="149" t="s">
        <v>7641</v>
      </c>
      <c r="E120" s="319">
        <v>520</v>
      </c>
    </row>
    <row r="121" spans="1:5" x14ac:dyDescent="0.2">
      <c r="A121" s="644"/>
      <c r="B121" s="318" t="s">
        <v>6296</v>
      </c>
      <c r="C121" s="148" t="s">
        <v>7042</v>
      </c>
      <c r="D121" s="149" t="s">
        <v>7641</v>
      </c>
      <c r="E121" s="319">
        <v>520</v>
      </c>
    </row>
    <row r="122" spans="1:5" x14ac:dyDescent="0.2">
      <c r="A122" s="644"/>
      <c r="B122" s="318" t="s">
        <v>6058</v>
      </c>
      <c r="C122" s="148" t="s">
        <v>7287</v>
      </c>
      <c r="D122" s="149" t="s">
        <v>7641</v>
      </c>
      <c r="E122" s="319">
        <v>520</v>
      </c>
    </row>
    <row r="123" spans="1:5" x14ac:dyDescent="0.2">
      <c r="A123" s="644"/>
      <c r="B123" s="318" t="s">
        <v>6195</v>
      </c>
      <c r="C123" s="148" t="s">
        <v>7821</v>
      </c>
      <c r="D123" s="149" t="s">
        <v>7641</v>
      </c>
      <c r="E123" s="319">
        <v>520</v>
      </c>
    </row>
    <row r="124" spans="1:5" ht="15.75" thickBot="1" x14ac:dyDescent="0.25">
      <c r="A124" s="645"/>
      <c r="B124" s="320" t="s">
        <v>7822</v>
      </c>
      <c r="C124" s="155" t="s">
        <v>5766</v>
      </c>
      <c r="D124" s="156" t="s">
        <v>7641</v>
      </c>
      <c r="E124" s="321">
        <v>520</v>
      </c>
    </row>
    <row r="125" spans="1:5" ht="15" customHeight="1" x14ac:dyDescent="0.2">
      <c r="A125" s="629" t="s">
        <v>2255</v>
      </c>
      <c r="B125" s="316" t="s">
        <v>5450</v>
      </c>
      <c r="C125" s="146" t="s">
        <v>6267</v>
      </c>
      <c r="D125" s="147" t="s">
        <v>7641</v>
      </c>
      <c r="E125" s="317">
        <v>520</v>
      </c>
    </row>
    <row r="126" spans="1:5" x14ac:dyDescent="0.2">
      <c r="A126" s="630"/>
      <c r="B126" s="318" t="s">
        <v>5303</v>
      </c>
      <c r="C126" s="148" t="s">
        <v>4426</v>
      </c>
      <c r="D126" s="149" t="s">
        <v>7641</v>
      </c>
      <c r="E126" s="319">
        <v>520</v>
      </c>
    </row>
    <row r="127" spans="1:5" x14ac:dyDescent="0.2">
      <c r="A127" s="630"/>
      <c r="B127" s="318" t="s">
        <v>7830</v>
      </c>
      <c r="C127" s="148" t="s">
        <v>4427</v>
      </c>
      <c r="D127" s="149" t="s">
        <v>7641</v>
      </c>
      <c r="E127" s="319">
        <v>520</v>
      </c>
    </row>
    <row r="128" spans="1:5" x14ac:dyDescent="0.2">
      <c r="A128" s="630"/>
      <c r="B128" s="318" t="s">
        <v>5501</v>
      </c>
      <c r="C128" s="148" t="s">
        <v>5502</v>
      </c>
      <c r="D128" s="149" t="s">
        <v>7641</v>
      </c>
      <c r="E128" s="319">
        <v>520</v>
      </c>
    </row>
    <row r="129" spans="1:5" x14ac:dyDescent="0.2">
      <c r="A129" s="630"/>
      <c r="B129" s="318" t="s">
        <v>7266</v>
      </c>
      <c r="C129" s="148" t="s">
        <v>7267</v>
      </c>
      <c r="D129" s="149" t="s">
        <v>7641</v>
      </c>
      <c r="E129" s="319">
        <v>520</v>
      </c>
    </row>
    <row r="130" spans="1:5" x14ac:dyDescent="0.2">
      <c r="A130" s="630"/>
      <c r="B130" s="318" t="s">
        <v>5874</v>
      </c>
      <c r="C130" s="148" t="s">
        <v>7294</v>
      </c>
      <c r="D130" s="149" t="s">
        <v>7641</v>
      </c>
      <c r="E130" s="319">
        <v>520</v>
      </c>
    </row>
    <row r="131" spans="1:5" x14ac:dyDescent="0.2">
      <c r="A131" s="630"/>
      <c r="B131" s="318" t="s">
        <v>7372</v>
      </c>
      <c r="C131" s="148" t="s">
        <v>6093</v>
      </c>
      <c r="D131" s="149" t="s">
        <v>7641</v>
      </c>
      <c r="E131" s="319">
        <v>520</v>
      </c>
    </row>
    <row r="132" spans="1:5" x14ac:dyDescent="0.2">
      <c r="A132" s="630"/>
      <c r="B132" s="318" t="s">
        <v>7373</v>
      </c>
      <c r="C132" s="148" t="s">
        <v>5872</v>
      </c>
      <c r="D132" s="149" t="s">
        <v>7641</v>
      </c>
      <c r="E132" s="319">
        <v>520</v>
      </c>
    </row>
    <row r="133" spans="1:5" x14ac:dyDescent="0.2">
      <c r="A133" s="630"/>
      <c r="B133" s="318" t="s">
        <v>7374</v>
      </c>
      <c r="C133" s="148" t="s">
        <v>7265</v>
      </c>
      <c r="D133" s="149" t="s">
        <v>7641</v>
      </c>
      <c r="E133" s="319">
        <v>520</v>
      </c>
    </row>
    <row r="134" spans="1:5" x14ac:dyDescent="0.2">
      <c r="A134" s="630"/>
      <c r="B134" s="318" t="s">
        <v>6184</v>
      </c>
      <c r="C134" s="148" t="s">
        <v>6955</v>
      </c>
      <c r="D134" s="149" t="s">
        <v>6396</v>
      </c>
      <c r="E134" s="319">
        <v>260</v>
      </c>
    </row>
    <row r="135" spans="1:5" x14ac:dyDescent="0.2">
      <c r="A135" s="630"/>
      <c r="B135" s="318" t="s">
        <v>6879</v>
      </c>
      <c r="C135" s="148" t="s">
        <v>6245</v>
      </c>
      <c r="D135" s="149" t="s">
        <v>6396</v>
      </c>
      <c r="E135" s="319">
        <v>260</v>
      </c>
    </row>
    <row r="136" spans="1:5" x14ac:dyDescent="0.2">
      <c r="A136" s="630"/>
      <c r="B136" s="318" t="s">
        <v>7375</v>
      </c>
      <c r="C136" s="148" t="s">
        <v>8337</v>
      </c>
      <c r="D136" s="149" t="s">
        <v>7641</v>
      </c>
      <c r="E136" s="319">
        <v>520</v>
      </c>
    </row>
    <row r="137" spans="1:5" x14ac:dyDescent="0.2">
      <c r="A137" s="630"/>
      <c r="B137" s="318" t="s">
        <v>5386</v>
      </c>
      <c r="C137" s="148" t="s">
        <v>5396</v>
      </c>
      <c r="D137" s="149" t="s">
        <v>7641</v>
      </c>
      <c r="E137" s="319">
        <v>520</v>
      </c>
    </row>
    <row r="138" spans="1:5" x14ac:dyDescent="0.2">
      <c r="A138" s="630"/>
      <c r="B138" s="318" t="s">
        <v>5387</v>
      </c>
      <c r="C138" s="148" t="s">
        <v>7249</v>
      </c>
      <c r="D138" s="149" t="s">
        <v>7641</v>
      </c>
      <c r="E138" s="319">
        <v>520</v>
      </c>
    </row>
    <row r="139" spans="1:5" x14ac:dyDescent="0.2">
      <c r="A139" s="630"/>
      <c r="B139" s="318" t="s">
        <v>5388</v>
      </c>
      <c r="C139" s="148" t="s">
        <v>6643</v>
      </c>
      <c r="D139" s="149" t="s">
        <v>7641</v>
      </c>
      <c r="E139" s="319">
        <v>520</v>
      </c>
    </row>
    <row r="140" spans="1:5" x14ac:dyDescent="0.2">
      <c r="A140" s="630"/>
      <c r="B140" s="318" t="s">
        <v>5389</v>
      </c>
      <c r="C140" s="148" t="s">
        <v>5873</v>
      </c>
      <c r="D140" s="149" t="s">
        <v>7641</v>
      </c>
      <c r="E140" s="319">
        <v>520</v>
      </c>
    </row>
    <row r="141" spans="1:5" x14ac:dyDescent="0.2">
      <c r="A141" s="630"/>
      <c r="B141" s="318" t="s">
        <v>5390</v>
      </c>
      <c r="C141" s="148" t="s">
        <v>7268</v>
      </c>
      <c r="D141" s="149" t="s">
        <v>7641</v>
      </c>
      <c r="E141" s="319">
        <v>520</v>
      </c>
    </row>
    <row r="142" spans="1:5" x14ac:dyDescent="0.2">
      <c r="A142" s="630"/>
      <c r="B142" s="318" t="s">
        <v>7269</v>
      </c>
      <c r="C142" s="148" t="s">
        <v>7969</v>
      </c>
      <c r="D142" s="149" t="s">
        <v>6396</v>
      </c>
      <c r="E142" s="319">
        <v>260</v>
      </c>
    </row>
    <row r="143" spans="1:5" x14ac:dyDescent="0.2">
      <c r="A143" s="630"/>
      <c r="B143" s="318" t="s">
        <v>6182</v>
      </c>
      <c r="C143" s="148" t="s">
        <v>6183</v>
      </c>
      <c r="D143" s="149" t="s">
        <v>6396</v>
      </c>
      <c r="E143" s="319">
        <v>260</v>
      </c>
    </row>
    <row r="144" spans="1:5" x14ac:dyDescent="0.2">
      <c r="A144" s="630"/>
      <c r="B144" s="318" t="s">
        <v>6956</v>
      </c>
      <c r="C144" s="148" t="s">
        <v>6185</v>
      </c>
      <c r="D144" s="149" t="s">
        <v>6396</v>
      </c>
      <c r="E144" s="319">
        <v>260</v>
      </c>
    </row>
    <row r="145" spans="1:5" x14ac:dyDescent="0.2">
      <c r="A145" s="630"/>
      <c r="B145" s="318" t="s">
        <v>6186</v>
      </c>
      <c r="C145" s="148" t="s">
        <v>8340</v>
      </c>
      <c r="D145" s="149" t="s">
        <v>6396</v>
      </c>
      <c r="E145" s="319">
        <v>260</v>
      </c>
    </row>
    <row r="146" spans="1:5" x14ac:dyDescent="0.2">
      <c r="A146" s="630"/>
      <c r="B146" s="318" t="s">
        <v>8341</v>
      </c>
      <c r="C146" s="148" t="s">
        <v>4885</v>
      </c>
      <c r="D146" s="149" t="s">
        <v>6396</v>
      </c>
      <c r="E146" s="319">
        <v>260</v>
      </c>
    </row>
    <row r="147" spans="1:5" x14ac:dyDescent="0.2">
      <c r="A147" s="630"/>
      <c r="B147" s="318" t="s">
        <v>5391</v>
      </c>
      <c r="C147" s="148" t="s">
        <v>6549</v>
      </c>
      <c r="D147" s="149" t="s">
        <v>6396</v>
      </c>
      <c r="E147" s="319">
        <v>260</v>
      </c>
    </row>
    <row r="148" spans="1:5" x14ac:dyDescent="0.2">
      <c r="A148" s="630"/>
      <c r="B148" s="318" t="s">
        <v>5895</v>
      </c>
      <c r="C148" s="148" t="s">
        <v>7805</v>
      </c>
      <c r="D148" s="149" t="s">
        <v>6396</v>
      </c>
      <c r="E148" s="319">
        <v>260</v>
      </c>
    </row>
    <row r="149" spans="1:5" x14ac:dyDescent="0.2">
      <c r="A149" s="630"/>
      <c r="B149" s="318" t="s">
        <v>8355</v>
      </c>
      <c r="C149" s="148" t="s">
        <v>7546</v>
      </c>
      <c r="D149" s="149" t="s">
        <v>6396</v>
      </c>
      <c r="E149" s="319">
        <v>260</v>
      </c>
    </row>
    <row r="150" spans="1:5" x14ac:dyDescent="0.2">
      <c r="A150" s="630"/>
      <c r="B150" s="318" t="s">
        <v>7547</v>
      </c>
      <c r="C150" s="148" t="s">
        <v>6878</v>
      </c>
      <c r="D150" s="149" t="s">
        <v>6396</v>
      </c>
      <c r="E150" s="319">
        <v>260</v>
      </c>
    </row>
    <row r="151" spans="1:5" x14ac:dyDescent="0.2">
      <c r="A151" s="630"/>
      <c r="B151" s="318" t="s">
        <v>6246</v>
      </c>
      <c r="C151" s="148" t="s">
        <v>4853</v>
      </c>
      <c r="D151" s="149" t="s">
        <v>6396</v>
      </c>
      <c r="E151" s="319">
        <v>260</v>
      </c>
    </row>
    <row r="152" spans="1:5" ht="15.75" thickBot="1" x14ac:dyDescent="0.25">
      <c r="A152" s="631"/>
      <c r="B152" s="322" t="s">
        <v>8356</v>
      </c>
      <c r="C152" s="150" t="s">
        <v>5397</v>
      </c>
      <c r="D152" s="151" t="s">
        <v>7641</v>
      </c>
      <c r="E152" s="323">
        <v>520</v>
      </c>
    </row>
    <row r="153" spans="1:5" x14ac:dyDescent="0.2">
      <c r="A153" s="19"/>
      <c r="B153" s="19"/>
      <c r="C153" s="19"/>
      <c r="D153" s="19"/>
      <c r="E153" s="94"/>
    </row>
    <row r="154" spans="1:5" x14ac:dyDescent="0.2">
      <c r="A154" s="31" t="s">
        <v>5832</v>
      </c>
      <c r="B154" s="31"/>
      <c r="C154" s="32"/>
    </row>
  </sheetData>
  <mergeCells count="12">
    <mergeCell ref="A125:A152"/>
    <mergeCell ref="E15:E16"/>
    <mergeCell ref="A17:D17"/>
    <mergeCell ref="A18:A29"/>
    <mergeCell ref="A30:A73"/>
    <mergeCell ref="A74:A124"/>
    <mergeCell ref="A6:D6"/>
    <mergeCell ref="A7:D7"/>
    <mergeCell ref="A15:A16"/>
    <mergeCell ref="C15:C16"/>
    <mergeCell ref="D15:D16"/>
    <mergeCell ref="B15:B16"/>
  </mergeCells>
  <phoneticPr fontId="0" type="noConversion"/>
  <pageMargins left="0.74803149606299213" right="0.74803149606299213" top="0.98425196850393704" bottom="0.98425196850393704" header="0.51181102362204722" footer="0.51181102362204722"/>
  <pageSetup paperSize="9"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S123"/>
  <sheetViews>
    <sheetView workbookViewId="0">
      <pane ySplit="6" topLeftCell="A7" activePane="bottomLeft" state="frozen"/>
      <selection pane="bottomLeft" activeCell="C7" sqref="C7:C8"/>
    </sheetView>
  </sheetViews>
  <sheetFormatPr defaultRowHeight="12.75" x14ac:dyDescent="0.2"/>
  <cols>
    <col min="1" max="1" width="17" style="20" customWidth="1"/>
    <col min="2" max="2" width="13" style="20" customWidth="1"/>
    <col min="3" max="3" width="81.5" style="20" customWidth="1"/>
    <col min="4" max="4" width="15.33203125" style="20" customWidth="1"/>
    <col min="5" max="5" width="15" style="20" customWidth="1"/>
    <col min="6" max="16384" width="9.33203125" style="20"/>
  </cols>
  <sheetData>
    <row r="1" spans="1:227" ht="30" x14ac:dyDescent="0.4">
      <c r="C1" s="138" t="s">
        <v>8207</v>
      </c>
    </row>
    <row r="2" spans="1:227" s="56" customFormat="1" ht="19.5" x14ac:dyDescent="0.35">
      <c r="A2" s="47" t="s">
        <v>5857</v>
      </c>
      <c r="B2" s="39"/>
      <c r="C2" s="39"/>
      <c r="D2" s="54"/>
      <c r="E2" s="54"/>
      <c r="F2" s="39"/>
      <c r="G2" s="39"/>
      <c r="H2" s="39"/>
      <c r="I2" s="39"/>
      <c r="J2" s="39"/>
      <c r="K2" s="39"/>
      <c r="L2" s="39"/>
      <c r="M2" s="39"/>
      <c r="N2" s="39"/>
      <c r="O2" s="39"/>
      <c r="P2" s="39"/>
      <c r="Q2" s="39"/>
      <c r="R2" s="39"/>
      <c r="S2" s="39"/>
      <c r="T2" s="39"/>
      <c r="U2" s="39"/>
      <c r="V2" s="39"/>
      <c r="W2" s="39"/>
      <c r="X2" s="39"/>
      <c r="Y2" s="39"/>
      <c r="Z2" s="39"/>
      <c r="AA2" s="39"/>
      <c r="AB2" s="39"/>
      <c r="AC2" s="39"/>
      <c r="AD2" s="39"/>
      <c r="AE2" s="39"/>
      <c r="AF2" s="39"/>
      <c r="AG2" s="39"/>
      <c r="AH2" s="39"/>
      <c r="AI2" s="39"/>
      <c r="AJ2" s="39"/>
      <c r="AK2" s="39"/>
      <c r="AL2" s="39"/>
      <c r="AM2" s="39"/>
      <c r="AN2" s="39"/>
      <c r="AO2" s="39"/>
      <c r="AP2" s="39"/>
      <c r="AQ2" s="39"/>
      <c r="AR2" s="39"/>
      <c r="AS2" s="39"/>
      <c r="AT2" s="39"/>
      <c r="AU2" s="39"/>
      <c r="AV2" s="39"/>
      <c r="AW2" s="39"/>
      <c r="AX2" s="39"/>
      <c r="AY2" s="39"/>
      <c r="AZ2" s="39"/>
      <c r="BA2" s="39"/>
      <c r="BB2" s="39"/>
      <c r="BC2" s="39"/>
      <c r="BD2" s="39"/>
      <c r="BE2" s="39"/>
      <c r="BF2" s="39"/>
      <c r="BG2" s="39"/>
      <c r="BH2" s="39"/>
      <c r="BI2" s="39"/>
      <c r="BJ2" s="39"/>
      <c r="BK2" s="39"/>
      <c r="BL2" s="39"/>
      <c r="BM2" s="39"/>
      <c r="BN2" s="39"/>
      <c r="BO2" s="39"/>
      <c r="BP2" s="39"/>
      <c r="BQ2" s="39"/>
      <c r="BR2" s="39"/>
      <c r="BS2" s="39"/>
      <c r="BT2" s="39"/>
      <c r="BU2" s="39"/>
      <c r="BV2" s="39"/>
      <c r="BW2" s="39"/>
      <c r="BX2" s="39"/>
      <c r="BY2" s="39"/>
      <c r="BZ2" s="39"/>
      <c r="CA2" s="39"/>
      <c r="CB2" s="39"/>
      <c r="CC2" s="39"/>
      <c r="CD2" s="39"/>
      <c r="CE2" s="39"/>
      <c r="CF2" s="39"/>
      <c r="CG2" s="39"/>
      <c r="CH2" s="39"/>
      <c r="CI2" s="39"/>
      <c r="CJ2" s="39"/>
      <c r="CK2" s="39"/>
      <c r="CL2" s="39"/>
      <c r="CM2" s="39"/>
      <c r="CN2" s="39"/>
      <c r="CO2" s="39"/>
      <c r="CP2" s="39"/>
      <c r="CQ2" s="39"/>
      <c r="CR2" s="39"/>
      <c r="CS2" s="39"/>
      <c r="CT2" s="39"/>
      <c r="CU2" s="39"/>
      <c r="CV2" s="39"/>
      <c r="CW2" s="39"/>
      <c r="CX2" s="39"/>
      <c r="CY2" s="39"/>
      <c r="CZ2" s="39"/>
      <c r="DA2" s="39"/>
      <c r="DB2" s="39"/>
      <c r="DC2" s="39"/>
      <c r="DD2" s="39"/>
      <c r="DE2" s="39"/>
      <c r="DF2" s="39"/>
      <c r="DG2" s="39"/>
      <c r="DH2" s="39"/>
      <c r="DI2" s="39"/>
      <c r="DJ2" s="39"/>
      <c r="DK2" s="39"/>
      <c r="DL2" s="39"/>
      <c r="DM2" s="39"/>
      <c r="DN2" s="39"/>
      <c r="DO2" s="39"/>
      <c r="DP2" s="39"/>
      <c r="DQ2" s="39"/>
      <c r="DR2" s="39"/>
      <c r="DS2" s="39"/>
      <c r="DT2" s="39"/>
      <c r="DU2" s="39"/>
      <c r="DV2" s="39"/>
      <c r="DW2" s="39"/>
      <c r="DX2" s="39"/>
      <c r="DY2" s="39"/>
      <c r="DZ2" s="39"/>
      <c r="EA2" s="39"/>
      <c r="EB2" s="39"/>
      <c r="EC2" s="39"/>
      <c r="ED2" s="39"/>
      <c r="EE2" s="39"/>
      <c r="EF2" s="39"/>
      <c r="EG2" s="39"/>
      <c r="EH2" s="39"/>
      <c r="EI2" s="39"/>
      <c r="EJ2" s="39"/>
      <c r="EK2" s="39"/>
      <c r="EL2" s="39"/>
      <c r="EM2" s="39"/>
      <c r="EN2" s="39"/>
      <c r="EO2" s="39"/>
      <c r="EP2" s="39"/>
      <c r="EQ2" s="39"/>
      <c r="ER2" s="39"/>
      <c r="ES2" s="39"/>
      <c r="ET2" s="39"/>
      <c r="EU2" s="39"/>
      <c r="EV2" s="39"/>
      <c r="EW2" s="39"/>
      <c r="EX2" s="39"/>
      <c r="EY2" s="39"/>
      <c r="EZ2" s="39"/>
      <c r="FA2" s="39"/>
      <c r="FB2" s="39"/>
      <c r="FC2" s="39"/>
      <c r="FD2" s="39"/>
      <c r="FE2" s="39"/>
      <c r="FF2" s="39"/>
      <c r="FG2" s="39"/>
      <c r="FH2" s="39"/>
      <c r="FI2" s="39"/>
      <c r="FJ2" s="39"/>
      <c r="FK2" s="39"/>
      <c r="FL2" s="39"/>
      <c r="FM2" s="39"/>
      <c r="FN2" s="39"/>
      <c r="FO2" s="39"/>
      <c r="FP2" s="39"/>
      <c r="FQ2" s="39"/>
      <c r="FR2" s="39"/>
      <c r="FS2" s="39"/>
      <c r="FT2" s="39"/>
      <c r="FU2" s="39"/>
      <c r="FV2" s="39"/>
      <c r="FW2" s="39"/>
      <c r="FX2" s="39"/>
      <c r="FY2" s="39"/>
      <c r="FZ2" s="39"/>
      <c r="GA2" s="39"/>
      <c r="GB2" s="39"/>
      <c r="GC2" s="39"/>
      <c r="GD2" s="39"/>
      <c r="GE2" s="39"/>
      <c r="GF2" s="39"/>
      <c r="GG2" s="39"/>
      <c r="GH2" s="39"/>
      <c r="GI2" s="39"/>
      <c r="GJ2" s="39"/>
      <c r="GK2" s="39"/>
      <c r="GL2" s="39"/>
      <c r="GM2" s="39"/>
      <c r="GN2" s="39"/>
      <c r="GO2" s="39"/>
      <c r="GP2" s="39"/>
      <c r="GQ2" s="39"/>
      <c r="GR2" s="39"/>
      <c r="GS2" s="39"/>
      <c r="GT2" s="39"/>
      <c r="GU2" s="39"/>
      <c r="GV2" s="39"/>
      <c r="GW2" s="39"/>
      <c r="GX2" s="39"/>
      <c r="GY2" s="39"/>
      <c r="GZ2" s="39"/>
      <c r="HA2" s="39"/>
      <c r="HB2" s="39"/>
      <c r="HC2" s="39"/>
      <c r="HD2" s="39"/>
      <c r="HE2" s="39"/>
      <c r="HF2" s="39"/>
      <c r="HG2" s="39"/>
      <c r="HH2" s="39"/>
      <c r="HI2" s="39"/>
      <c r="HJ2" s="39"/>
      <c r="HK2" s="39"/>
      <c r="HL2" s="39"/>
      <c r="HM2" s="39"/>
      <c r="HN2" s="39"/>
      <c r="HO2" s="39"/>
      <c r="HP2" s="39"/>
      <c r="HQ2" s="39"/>
      <c r="HR2" s="39"/>
      <c r="HS2" s="39"/>
    </row>
    <row r="3" spans="1:227" s="56" customFormat="1" ht="18.75" x14ac:dyDescent="0.3">
      <c r="A3" s="36" t="s">
        <v>6094</v>
      </c>
      <c r="B3" s="36"/>
      <c r="C3" s="36"/>
      <c r="D3" s="57"/>
      <c r="E3" s="57"/>
      <c r="F3" s="39"/>
      <c r="G3" s="39"/>
      <c r="H3" s="39"/>
      <c r="I3" s="39"/>
      <c r="J3" s="39"/>
      <c r="K3" s="39"/>
      <c r="L3" s="39"/>
      <c r="M3" s="39"/>
      <c r="N3" s="39"/>
      <c r="O3" s="39"/>
      <c r="P3" s="39"/>
      <c r="Q3" s="39"/>
      <c r="R3" s="39"/>
      <c r="S3" s="39"/>
      <c r="T3" s="39"/>
      <c r="U3" s="39"/>
      <c r="V3" s="39"/>
      <c r="W3" s="39"/>
      <c r="X3" s="39"/>
      <c r="Y3" s="39"/>
      <c r="Z3" s="39"/>
      <c r="AA3" s="39"/>
      <c r="AB3" s="39"/>
      <c r="AC3" s="39"/>
      <c r="AD3" s="39"/>
      <c r="AE3" s="39"/>
      <c r="AF3" s="39"/>
      <c r="AG3" s="39"/>
      <c r="AH3" s="39"/>
      <c r="AI3" s="39"/>
      <c r="AJ3" s="39"/>
      <c r="AK3" s="39"/>
      <c r="AL3" s="39"/>
      <c r="AM3" s="39"/>
      <c r="AN3" s="39"/>
      <c r="AO3" s="39"/>
      <c r="AP3" s="39"/>
      <c r="AQ3" s="39"/>
      <c r="AR3" s="39"/>
      <c r="AS3" s="39"/>
      <c r="AT3" s="39"/>
      <c r="AU3" s="39"/>
      <c r="AV3" s="39"/>
      <c r="AW3" s="39"/>
      <c r="AX3" s="39"/>
      <c r="AY3" s="39"/>
      <c r="AZ3" s="39"/>
      <c r="BA3" s="39"/>
      <c r="BB3" s="39"/>
      <c r="BC3" s="39"/>
      <c r="BD3" s="39"/>
      <c r="BE3" s="39"/>
      <c r="BF3" s="39"/>
      <c r="BG3" s="39"/>
      <c r="BH3" s="39"/>
      <c r="BI3" s="39"/>
      <c r="BJ3" s="39"/>
      <c r="BK3" s="39"/>
      <c r="BL3" s="39"/>
      <c r="BM3" s="39"/>
      <c r="BN3" s="39"/>
      <c r="BO3" s="39"/>
      <c r="BP3" s="39"/>
      <c r="BQ3" s="39"/>
      <c r="BR3" s="39"/>
      <c r="BS3" s="39"/>
      <c r="BT3" s="39"/>
      <c r="BU3" s="39"/>
      <c r="BV3" s="39"/>
      <c r="BW3" s="39"/>
      <c r="BX3" s="39"/>
      <c r="BY3" s="39"/>
      <c r="BZ3" s="39"/>
      <c r="CA3" s="39"/>
      <c r="CB3" s="39"/>
      <c r="CC3" s="39"/>
      <c r="CD3" s="39"/>
      <c r="CE3" s="39"/>
      <c r="CF3" s="39"/>
      <c r="CG3" s="39"/>
      <c r="CH3" s="39"/>
      <c r="CI3" s="39"/>
      <c r="CJ3" s="39"/>
      <c r="CK3" s="39"/>
      <c r="CL3" s="39"/>
      <c r="CM3" s="39"/>
      <c r="CN3" s="39"/>
      <c r="CO3" s="39"/>
      <c r="CP3" s="39"/>
      <c r="CQ3" s="39"/>
      <c r="CR3" s="39"/>
      <c r="CS3" s="39"/>
      <c r="CT3" s="39"/>
      <c r="CU3" s="39"/>
      <c r="CV3" s="39"/>
      <c r="CW3" s="39"/>
      <c r="CX3" s="39"/>
      <c r="CY3" s="39"/>
      <c r="CZ3" s="39"/>
      <c r="DA3" s="39"/>
      <c r="DB3" s="39"/>
      <c r="DC3" s="39"/>
      <c r="DD3" s="39"/>
      <c r="DE3" s="39"/>
      <c r="DF3" s="39"/>
      <c r="DG3" s="39"/>
      <c r="DH3" s="39"/>
      <c r="DI3" s="39"/>
      <c r="DJ3" s="39"/>
      <c r="DK3" s="39"/>
      <c r="DL3" s="39"/>
      <c r="DM3" s="39"/>
      <c r="DN3" s="39"/>
      <c r="DO3" s="39"/>
      <c r="DP3" s="39"/>
      <c r="DQ3" s="39"/>
      <c r="DR3" s="39"/>
      <c r="DS3" s="39"/>
      <c r="DT3" s="39"/>
      <c r="DU3" s="39"/>
      <c r="DV3" s="39"/>
      <c r="DW3" s="39"/>
      <c r="DX3" s="39"/>
      <c r="DY3" s="39"/>
      <c r="DZ3" s="39"/>
      <c r="EA3" s="39"/>
      <c r="EB3" s="39"/>
      <c r="EC3" s="39"/>
      <c r="ED3" s="39"/>
      <c r="EE3" s="39"/>
      <c r="EF3" s="39"/>
      <c r="EG3" s="39"/>
      <c r="EH3" s="39"/>
      <c r="EI3" s="39"/>
      <c r="EJ3" s="39"/>
      <c r="EK3" s="39"/>
      <c r="EL3" s="39"/>
      <c r="EM3" s="39"/>
      <c r="EN3" s="39"/>
      <c r="EO3" s="39"/>
      <c r="EP3" s="39"/>
      <c r="EQ3" s="39"/>
      <c r="ER3" s="39"/>
      <c r="ES3" s="39"/>
      <c r="ET3" s="39"/>
      <c r="EU3" s="39"/>
      <c r="EV3" s="39"/>
      <c r="EW3" s="39"/>
      <c r="EX3" s="39"/>
      <c r="EY3" s="39"/>
      <c r="EZ3" s="39"/>
      <c r="FA3" s="39"/>
      <c r="FB3" s="39"/>
      <c r="FC3" s="39"/>
      <c r="FD3" s="39"/>
      <c r="FE3" s="39"/>
      <c r="FF3" s="39"/>
      <c r="FG3" s="39"/>
      <c r="FH3" s="39"/>
      <c r="FI3" s="39"/>
      <c r="FJ3" s="39"/>
      <c r="FK3" s="39"/>
      <c r="FL3" s="39"/>
      <c r="FM3" s="39"/>
      <c r="FN3" s="39"/>
      <c r="FO3" s="39"/>
      <c r="FP3" s="39"/>
      <c r="FQ3" s="39"/>
      <c r="FR3" s="39"/>
      <c r="FS3" s="39"/>
      <c r="FT3" s="39"/>
      <c r="FU3" s="39"/>
      <c r="FV3" s="39"/>
      <c r="FW3" s="39"/>
      <c r="FX3" s="39"/>
      <c r="FY3" s="39"/>
      <c r="FZ3" s="39"/>
      <c r="GA3" s="39"/>
      <c r="GB3" s="39"/>
      <c r="GC3" s="39"/>
      <c r="GD3" s="39"/>
      <c r="GE3" s="39"/>
      <c r="GF3" s="39"/>
      <c r="GG3" s="39"/>
      <c r="GH3" s="39"/>
      <c r="GI3" s="39"/>
      <c r="GJ3" s="39"/>
      <c r="GK3" s="39"/>
      <c r="GL3" s="39"/>
      <c r="GM3" s="39"/>
      <c r="GN3" s="39"/>
      <c r="GO3" s="39"/>
      <c r="GP3" s="39"/>
      <c r="GQ3" s="39"/>
      <c r="GR3" s="39"/>
      <c r="GS3" s="39"/>
      <c r="GT3" s="39"/>
      <c r="GU3" s="39"/>
      <c r="GV3" s="39"/>
      <c r="GW3" s="39"/>
      <c r="GX3" s="39"/>
      <c r="GY3" s="39"/>
      <c r="GZ3" s="39"/>
      <c r="HA3" s="39"/>
      <c r="HB3" s="39"/>
      <c r="HC3" s="39"/>
      <c r="HD3" s="39"/>
      <c r="HE3" s="39"/>
      <c r="HF3" s="39"/>
      <c r="HG3" s="39"/>
      <c r="HH3" s="39"/>
      <c r="HI3" s="39"/>
      <c r="HJ3" s="39"/>
      <c r="HK3" s="39"/>
      <c r="HL3" s="39"/>
      <c r="HM3" s="39"/>
      <c r="HN3" s="39"/>
      <c r="HO3" s="39"/>
      <c r="HP3" s="39"/>
      <c r="HQ3" s="39"/>
      <c r="HR3" s="39"/>
      <c r="HS3" s="39"/>
    </row>
    <row r="4" spans="1:227" s="56" customFormat="1" ht="18.75" x14ac:dyDescent="0.3">
      <c r="A4" s="36" t="s">
        <v>4753</v>
      </c>
      <c r="B4" s="36"/>
      <c r="C4" s="36"/>
      <c r="D4" s="57"/>
      <c r="E4" s="57"/>
      <c r="F4" s="39"/>
      <c r="G4" s="39"/>
      <c r="H4" s="39"/>
      <c r="I4" s="39"/>
      <c r="J4" s="39"/>
      <c r="K4" s="39"/>
      <c r="L4" s="39"/>
      <c r="M4" s="58"/>
      <c r="N4" s="58"/>
      <c r="O4" s="58"/>
      <c r="P4" s="58"/>
      <c r="Q4" s="58"/>
      <c r="R4" s="58"/>
      <c r="S4" s="58"/>
      <c r="T4" s="39"/>
      <c r="U4" s="39"/>
      <c r="V4" s="39"/>
      <c r="W4" s="39"/>
      <c r="X4" s="39"/>
      <c r="Y4" s="39"/>
      <c r="Z4" s="39"/>
      <c r="AA4" s="39"/>
      <c r="AB4" s="39"/>
      <c r="AC4" s="39"/>
      <c r="AD4" s="39"/>
      <c r="AE4" s="39"/>
      <c r="AF4" s="39"/>
      <c r="AG4" s="39"/>
      <c r="AH4" s="39"/>
      <c r="AI4" s="39"/>
      <c r="AJ4" s="39"/>
      <c r="AK4" s="39"/>
      <c r="AL4" s="39"/>
      <c r="AM4" s="39"/>
      <c r="AN4" s="39"/>
      <c r="AO4" s="39"/>
      <c r="AP4" s="39"/>
      <c r="AQ4" s="39"/>
      <c r="AR4" s="39"/>
      <c r="AS4" s="39"/>
      <c r="AT4" s="39"/>
      <c r="AU4" s="39"/>
      <c r="AV4" s="39"/>
      <c r="AW4" s="39"/>
      <c r="AX4" s="39"/>
      <c r="AY4" s="39"/>
      <c r="AZ4" s="39"/>
      <c r="BA4" s="39"/>
      <c r="BB4" s="39"/>
      <c r="BC4" s="39"/>
      <c r="BD4" s="39"/>
      <c r="BE4" s="39"/>
      <c r="BF4" s="39"/>
      <c r="BG4" s="39"/>
      <c r="BH4" s="39"/>
      <c r="BI4" s="39"/>
      <c r="BJ4" s="39"/>
      <c r="BK4" s="39"/>
      <c r="BL4" s="39"/>
      <c r="BM4" s="39"/>
      <c r="BN4" s="39"/>
      <c r="BO4" s="39"/>
      <c r="BP4" s="39"/>
      <c r="BQ4" s="39"/>
      <c r="BR4" s="39"/>
      <c r="BS4" s="39"/>
      <c r="BT4" s="39"/>
      <c r="BU4" s="39"/>
      <c r="BV4" s="39"/>
      <c r="BW4" s="39"/>
      <c r="BX4" s="39"/>
      <c r="BY4" s="39"/>
      <c r="BZ4" s="39"/>
      <c r="CA4" s="39"/>
      <c r="CB4" s="39"/>
      <c r="CC4" s="39"/>
      <c r="CD4" s="39"/>
      <c r="CE4" s="39"/>
      <c r="CF4" s="39"/>
      <c r="CG4" s="39"/>
      <c r="CH4" s="39"/>
      <c r="CI4" s="39"/>
      <c r="CJ4" s="39"/>
      <c r="CK4" s="39"/>
      <c r="CL4" s="39"/>
      <c r="CM4" s="39"/>
      <c r="CN4" s="39"/>
      <c r="CO4" s="39"/>
      <c r="CP4" s="39"/>
      <c r="CQ4" s="39"/>
      <c r="CR4" s="39"/>
      <c r="CS4" s="39"/>
      <c r="CT4" s="39"/>
      <c r="CU4" s="39"/>
      <c r="CV4" s="39"/>
      <c r="CW4" s="39"/>
      <c r="CX4" s="39"/>
      <c r="CY4" s="39"/>
      <c r="CZ4" s="39"/>
      <c r="DA4" s="39"/>
      <c r="DB4" s="39"/>
      <c r="DC4" s="39"/>
      <c r="DD4" s="39"/>
      <c r="DE4" s="39"/>
      <c r="DF4" s="39"/>
      <c r="DG4" s="39"/>
      <c r="DH4" s="39"/>
      <c r="DI4" s="39"/>
      <c r="DJ4" s="39"/>
      <c r="DK4" s="39"/>
      <c r="DL4" s="39"/>
      <c r="DM4" s="39"/>
      <c r="DN4" s="39"/>
      <c r="DO4" s="39"/>
      <c r="DP4" s="39"/>
      <c r="DQ4" s="39"/>
      <c r="DR4" s="39"/>
      <c r="DS4" s="39"/>
      <c r="DT4" s="39"/>
      <c r="DU4" s="39"/>
      <c r="DV4" s="39"/>
      <c r="DW4" s="39"/>
      <c r="DX4" s="39"/>
      <c r="DY4" s="39"/>
      <c r="DZ4" s="39"/>
      <c r="EA4" s="39"/>
      <c r="EB4" s="39"/>
      <c r="EC4" s="39"/>
      <c r="ED4" s="39"/>
      <c r="EE4" s="39"/>
      <c r="EF4" s="39"/>
      <c r="EG4" s="39"/>
      <c r="EH4" s="39"/>
      <c r="EI4" s="39"/>
      <c r="EJ4" s="39"/>
      <c r="EK4" s="39"/>
      <c r="EL4" s="39"/>
      <c r="EM4" s="39"/>
      <c r="EN4" s="39"/>
      <c r="EO4" s="39"/>
      <c r="EP4" s="39"/>
      <c r="EQ4" s="39"/>
      <c r="ER4" s="39"/>
      <c r="ES4" s="39"/>
      <c r="ET4" s="39"/>
      <c r="EU4" s="39"/>
      <c r="EV4" s="39"/>
      <c r="EW4" s="39"/>
      <c r="EX4" s="39"/>
      <c r="EY4" s="39"/>
      <c r="EZ4" s="39"/>
      <c r="FA4" s="39"/>
      <c r="FB4" s="39"/>
      <c r="FC4" s="39"/>
      <c r="FD4" s="39"/>
      <c r="FE4" s="39"/>
      <c r="FF4" s="39"/>
      <c r="FG4" s="39"/>
      <c r="FH4" s="39"/>
      <c r="FI4" s="39"/>
      <c r="FJ4" s="39"/>
      <c r="FK4" s="39"/>
      <c r="FL4" s="39"/>
      <c r="FM4" s="39"/>
      <c r="FN4" s="39"/>
      <c r="FO4" s="39"/>
      <c r="FP4" s="39"/>
      <c r="FQ4" s="39"/>
      <c r="FR4" s="39"/>
      <c r="FS4" s="39"/>
      <c r="FT4" s="39"/>
      <c r="FU4" s="39"/>
      <c r="FV4" s="39"/>
      <c r="FW4" s="39"/>
      <c r="FX4" s="39"/>
      <c r="FY4" s="39"/>
      <c r="FZ4" s="39"/>
      <c r="GA4" s="39"/>
      <c r="GB4" s="39"/>
      <c r="GC4" s="39"/>
      <c r="GD4" s="39"/>
      <c r="GE4" s="39"/>
      <c r="GF4" s="39"/>
      <c r="GG4" s="39"/>
      <c r="GH4" s="39"/>
      <c r="GI4" s="39"/>
      <c r="GJ4" s="39"/>
      <c r="GK4" s="39"/>
      <c r="GL4" s="39"/>
      <c r="GM4" s="39"/>
      <c r="GN4" s="39"/>
      <c r="GO4" s="39"/>
      <c r="GP4" s="39"/>
      <c r="GQ4" s="39"/>
      <c r="GR4" s="39"/>
      <c r="GS4" s="39"/>
      <c r="GT4" s="39"/>
      <c r="GU4" s="39"/>
      <c r="GV4" s="39"/>
      <c r="GW4" s="39"/>
      <c r="GX4" s="39"/>
      <c r="GY4" s="39"/>
      <c r="GZ4" s="39"/>
      <c r="HA4" s="39"/>
      <c r="HB4" s="39"/>
      <c r="HC4" s="39"/>
      <c r="HD4" s="39"/>
      <c r="HE4" s="39"/>
      <c r="HF4" s="39"/>
      <c r="HG4" s="39"/>
      <c r="HH4" s="39"/>
      <c r="HI4" s="39"/>
      <c r="HJ4" s="39"/>
      <c r="HK4" s="39"/>
      <c r="HL4" s="39"/>
      <c r="HM4" s="39"/>
      <c r="HN4" s="39"/>
      <c r="HO4" s="39"/>
      <c r="HP4" s="39"/>
      <c r="HQ4" s="39"/>
      <c r="HR4" s="39"/>
      <c r="HS4" s="39"/>
    </row>
    <row r="5" spans="1:227" s="56" customFormat="1" ht="18.75" x14ac:dyDescent="0.3">
      <c r="A5" s="36" t="s">
        <v>4752</v>
      </c>
      <c r="B5" s="36"/>
      <c r="C5" s="36"/>
      <c r="D5" s="57"/>
      <c r="E5" s="57"/>
      <c r="F5" s="39"/>
      <c r="G5" s="39"/>
      <c r="H5" s="39"/>
      <c r="I5" s="39"/>
      <c r="J5" s="39"/>
      <c r="K5" s="39"/>
      <c r="L5" s="39"/>
      <c r="M5" s="58"/>
      <c r="N5" s="58"/>
      <c r="O5" s="58"/>
      <c r="P5" s="58"/>
      <c r="Q5" s="58"/>
      <c r="R5" s="58"/>
      <c r="S5" s="58"/>
      <c r="T5" s="39"/>
      <c r="U5" s="39"/>
      <c r="V5" s="39"/>
      <c r="W5" s="39"/>
      <c r="X5" s="39"/>
      <c r="Y5" s="39"/>
      <c r="Z5" s="39"/>
      <c r="AA5" s="39"/>
      <c r="AB5" s="39"/>
      <c r="AC5" s="39"/>
      <c r="AD5" s="39"/>
      <c r="AE5" s="39"/>
      <c r="AF5" s="39"/>
      <c r="AG5" s="39"/>
      <c r="AH5" s="39"/>
      <c r="AI5" s="39"/>
      <c r="AJ5" s="39"/>
      <c r="AK5" s="39"/>
      <c r="AL5" s="39"/>
      <c r="AM5" s="39"/>
      <c r="AN5" s="39"/>
      <c r="AO5" s="39"/>
      <c r="AP5" s="39"/>
      <c r="AQ5" s="39"/>
      <c r="AR5" s="39"/>
      <c r="AS5" s="39"/>
      <c r="AT5" s="39"/>
      <c r="AU5" s="39"/>
      <c r="AV5" s="39"/>
      <c r="AW5" s="39"/>
      <c r="AX5" s="39"/>
      <c r="AY5" s="39"/>
      <c r="AZ5" s="39"/>
      <c r="BA5" s="39"/>
      <c r="BB5" s="39"/>
      <c r="BC5" s="39"/>
      <c r="BD5" s="39"/>
      <c r="BE5" s="39"/>
      <c r="BF5" s="39"/>
      <c r="BG5" s="39"/>
      <c r="BH5" s="39"/>
      <c r="BI5" s="39"/>
      <c r="BJ5" s="39"/>
      <c r="BK5" s="39"/>
      <c r="BL5" s="39"/>
      <c r="BM5" s="39"/>
      <c r="BN5" s="39"/>
      <c r="BO5" s="39"/>
      <c r="BP5" s="39"/>
      <c r="BQ5" s="39"/>
      <c r="BR5" s="39"/>
      <c r="BS5" s="39"/>
      <c r="BT5" s="39"/>
      <c r="BU5" s="39"/>
      <c r="BV5" s="39"/>
      <c r="BW5" s="39"/>
      <c r="BX5" s="39"/>
      <c r="BY5" s="39"/>
      <c r="BZ5" s="39"/>
      <c r="CA5" s="39"/>
      <c r="CB5" s="39"/>
      <c r="CC5" s="39"/>
      <c r="CD5" s="39"/>
      <c r="CE5" s="39"/>
      <c r="CF5" s="39"/>
      <c r="CG5" s="39"/>
      <c r="CH5" s="39"/>
      <c r="CI5" s="39"/>
      <c r="CJ5" s="39"/>
      <c r="CK5" s="39"/>
      <c r="CL5" s="39"/>
      <c r="CM5" s="39"/>
      <c r="CN5" s="39"/>
      <c r="CO5" s="39"/>
      <c r="CP5" s="39"/>
      <c r="CQ5" s="39"/>
      <c r="CR5" s="39"/>
      <c r="CS5" s="39"/>
      <c r="CT5" s="39"/>
      <c r="CU5" s="39"/>
      <c r="CV5" s="39"/>
      <c r="CW5" s="39"/>
      <c r="CX5" s="39"/>
      <c r="CY5" s="39"/>
      <c r="CZ5" s="39"/>
      <c r="DA5" s="39"/>
      <c r="DB5" s="39"/>
      <c r="DC5" s="39"/>
      <c r="DD5" s="39"/>
      <c r="DE5" s="39"/>
      <c r="DF5" s="39"/>
      <c r="DG5" s="39"/>
      <c r="DH5" s="39"/>
      <c r="DI5" s="39"/>
      <c r="DJ5" s="39"/>
      <c r="DK5" s="39"/>
      <c r="DL5" s="39"/>
      <c r="DM5" s="39"/>
      <c r="DN5" s="39"/>
      <c r="DO5" s="39"/>
      <c r="DP5" s="39"/>
      <c r="DQ5" s="39"/>
      <c r="DR5" s="39"/>
      <c r="DS5" s="39"/>
      <c r="DT5" s="39"/>
      <c r="DU5" s="39"/>
      <c r="DV5" s="39"/>
      <c r="DW5" s="39"/>
      <c r="DX5" s="39"/>
      <c r="DY5" s="39"/>
      <c r="DZ5" s="39"/>
      <c r="EA5" s="39"/>
      <c r="EB5" s="39"/>
      <c r="EC5" s="39"/>
      <c r="ED5" s="39"/>
      <c r="EE5" s="39"/>
      <c r="EF5" s="39"/>
      <c r="EG5" s="39"/>
      <c r="EH5" s="39"/>
      <c r="EI5" s="39"/>
      <c r="EJ5" s="39"/>
      <c r="EK5" s="39"/>
      <c r="EL5" s="39"/>
      <c r="EM5" s="39"/>
      <c r="EN5" s="39"/>
      <c r="EO5" s="39"/>
      <c r="EP5" s="39"/>
      <c r="EQ5" s="39"/>
      <c r="ER5" s="39"/>
      <c r="ES5" s="39"/>
      <c r="ET5" s="39"/>
      <c r="EU5" s="39"/>
      <c r="EV5" s="39"/>
      <c r="EW5" s="39"/>
      <c r="EX5" s="39"/>
      <c r="EY5" s="39"/>
      <c r="EZ5" s="39"/>
      <c r="FA5" s="39"/>
      <c r="FB5" s="39"/>
      <c r="FC5" s="39"/>
      <c r="FD5" s="39"/>
      <c r="FE5" s="39"/>
      <c r="FF5" s="39"/>
      <c r="FG5" s="39"/>
      <c r="FH5" s="39"/>
      <c r="FI5" s="39"/>
      <c r="FJ5" s="39"/>
      <c r="FK5" s="39"/>
      <c r="FL5" s="39"/>
      <c r="FM5" s="39"/>
      <c r="FN5" s="39"/>
      <c r="FO5" s="39"/>
      <c r="FP5" s="39"/>
      <c r="FQ5" s="39"/>
      <c r="FR5" s="39"/>
      <c r="FS5" s="39"/>
      <c r="FT5" s="39"/>
      <c r="FU5" s="39"/>
      <c r="FV5" s="39"/>
      <c r="FW5" s="39"/>
      <c r="FX5" s="39"/>
      <c r="FY5" s="39"/>
      <c r="FZ5" s="39"/>
      <c r="GA5" s="39"/>
      <c r="GB5" s="39"/>
      <c r="GC5" s="39"/>
      <c r="GD5" s="39"/>
      <c r="GE5" s="39"/>
      <c r="GF5" s="39"/>
      <c r="GG5" s="39"/>
      <c r="GH5" s="39"/>
      <c r="GI5" s="39"/>
      <c r="GJ5" s="39"/>
      <c r="GK5" s="39"/>
      <c r="GL5" s="39"/>
      <c r="GM5" s="39"/>
      <c r="GN5" s="39"/>
      <c r="GO5" s="39"/>
      <c r="GP5" s="39"/>
      <c r="GQ5" s="39"/>
      <c r="GR5" s="39"/>
      <c r="GS5" s="39"/>
      <c r="GT5" s="39"/>
      <c r="GU5" s="39"/>
      <c r="GV5" s="39"/>
      <c r="GW5" s="39"/>
      <c r="GX5" s="39"/>
      <c r="GY5" s="39"/>
      <c r="GZ5" s="39"/>
      <c r="HA5" s="39"/>
      <c r="HB5" s="39"/>
      <c r="HC5" s="39"/>
      <c r="HD5" s="39"/>
      <c r="HE5" s="39"/>
      <c r="HF5" s="39"/>
      <c r="HG5" s="39"/>
      <c r="HH5" s="39"/>
      <c r="HI5" s="39"/>
      <c r="HJ5" s="39"/>
      <c r="HK5" s="39"/>
      <c r="HL5" s="39"/>
      <c r="HM5" s="39"/>
      <c r="HN5" s="39"/>
      <c r="HO5" s="39"/>
      <c r="HP5" s="39"/>
      <c r="HQ5" s="39"/>
      <c r="HR5" s="39"/>
      <c r="HS5" s="39"/>
    </row>
    <row r="6" spans="1:227" ht="18.75" thickBot="1" x14ac:dyDescent="0.3">
      <c r="A6" s="649" t="s">
        <v>7710</v>
      </c>
      <c r="B6" s="649"/>
      <c r="C6" s="649"/>
      <c r="D6" s="649"/>
      <c r="E6" s="649"/>
    </row>
    <row r="7" spans="1:227" x14ac:dyDescent="0.2">
      <c r="A7" s="652" t="s">
        <v>6266</v>
      </c>
      <c r="B7" s="650" t="s">
        <v>6336</v>
      </c>
      <c r="C7" s="654" t="s">
        <v>8197</v>
      </c>
      <c r="D7" s="654" t="s">
        <v>5738</v>
      </c>
      <c r="E7" s="656" t="s">
        <v>5739</v>
      </c>
    </row>
    <row r="8" spans="1:227" ht="12.75" customHeight="1" thickBot="1" x14ac:dyDescent="0.25">
      <c r="A8" s="653"/>
      <c r="B8" s="651"/>
      <c r="C8" s="655"/>
      <c r="D8" s="655"/>
      <c r="E8" s="657"/>
    </row>
    <row r="9" spans="1:227" ht="12.75" customHeight="1" x14ac:dyDescent="0.2">
      <c r="A9" s="629" t="s">
        <v>2256</v>
      </c>
      <c r="B9" s="316" t="s">
        <v>7362</v>
      </c>
      <c r="C9" s="146" t="s">
        <v>7363</v>
      </c>
      <c r="D9" s="147" t="s">
        <v>7641</v>
      </c>
      <c r="E9" s="317">
        <v>520</v>
      </c>
    </row>
    <row r="10" spans="1:227" ht="25.5" x14ac:dyDescent="0.2">
      <c r="A10" s="630"/>
      <c r="B10" s="318" t="s">
        <v>7364</v>
      </c>
      <c r="C10" s="148" t="s">
        <v>4347</v>
      </c>
      <c r="D10" s="149" t="s">
        <v>6396</v>
      </c>
      <c r="E10" s="319">
        <v>260</v>
      </c>
    </row>
    <row r="11" spans="1:227" ht="38.25" x14ac:dyDescent="0.2">
      <c r="A11" s="630"/>
      <c r="B11" s="318" t="s">
        <v>6591</v>
      </c>
      <c r="C11" s="148" t="s">
        <v>6897</v>
      </c>
      <c r="D11" s="149" t="s">
        <v>7641</v>
      </c>
      <c r="E11" s="319">
        <v>520</v>
      </c>
    </row>
    <row r="12" spans="1:227" ht="25.5" x14ac:dyDescent="0.2">
      <c r="A12" s="630"/>
      <c r="B12" s="318" t="s">
        <v>6898</v>
      </c>
      <c r="C12" s="148" t="s">
        <v>6082</v>
      </c>
      <c r="D12" s="149" t="s">
        <v>6396</v>
      </c>
      <c r="E12" s="319">
        <v>260</v>
      </c>
    </row>
    <row r="13" spans="1:227" ht="25.5" x14ac:dyDescent="0.2">
      <c r="A13" s="630"/>
      <c r="B13" s="318" t="s">
        <v>7015</v>
      </c>
      <c r="C13" s="148" t="s">
        <v>8331</v>
      </c>
      <c r="D13" s="149" t="s">
        <v>7641</v>
      </c>
      <c r="E13" s="319">
        <v>520</v>
      </c>
    </row>
    <row r="14" spans="1:227" ht="38.25" x14ac:dyDescent="0.2">
      <c r="A14" s="630"/>
      <c r="B14" s="318" t="s">
        <v>6399</v>
      </c>
      <c r="C14" s="148" t="s">
        <v>5331</v>
      </c>
      <c r="D14" s="149" t="s">
        <v>7641</v>
      </c>
      <c r="E14" s="319">
        <v>520</v>
      </c>
    </row>
    <row r="15" spans="1:227" ht="51" x14ac:dyDescent="0.2">
      <c r="A15" s="630"/>
      <c r="B15" s="318" t="s">
        <v>5332</v>
      </c>
      <c r="C15" s="148" t="s">
        <v>5300</v>
      </c>
      <c r="D15" s="149" t="s">
        <v>7641</v>
      </c>
      <c r="E15" s="319">
        <v>520</v>
      </c>
    </row>
    <row r="16" spans="1:227" ht="25.5" x14ac:dyDescent="0.2">
      <c r="A16" s="630"/>
      <c r="B16" s="318" t="s">
        <v>5301</v>
      </c>
      <c r="C16" s="148" t="s">
        <v>6660</v>
      </c>
      <c r="D16" s="149" t="s">
        <v>6396</v>
      </c>
      <c r="E16" s="319">
        <v>260</v>
      </c>
    </row>
    <row r="17" spans="1:5" x14ac:dyDescent="0.2">
      <c r="A17" s="630"/>
      <c r="B17" s="318" t="s">
        <v>6661</v>
      </c>
      <c r="C17" s="148" t="s">
        <v>5496</v>
      </c>
      <c r="D17" s="149" t="s">
        <v>6396</v>
      </c>
      <c r="E17" s="319">
        <v>260</v>
      </c>
    </row>
    <row r="18" spans="1:5" ht="12.75" customHeight="1" thickBot="1" x14ac:dyDescent="0.25">
      <c r="A18" s="642"/>
      <c r="B18" s="320" t="s">
        <v>5497</v>
      </c>
      <c r="C18" s="155" t="s">
        <v>4913</v>
      </c>
      <c r="D18" s="156" t="s">
        <v>7641</v>
      </c>
      <c r="E18" s="321">
        <v>520</v>
      </c>
    </row>
    <row r="19" spans="1:5" ht="12.75" customHeight="1" x14ac:dyDescent="0.2">
      <c r="A19" s="629" t="s">
        <v>2257</v>
      </c>
      <c r="B19" s="316" t="s">
        <v>6460</v>
      </c>
      <c r="C19" s="146" t="s">
        <v>6461</v>
      </c>
      <c r="D19" s="147" t="s">
        <v>6396</v>
      </c>
      <c r="E19" s="317">
        <v>260</v>
      </c>
    </row>
    <row r="20" spans="1:5" x14ac:dyDescent="0.2">
      <c r="A20" s="630"/>
      <c r="B20" s="318" t="s">
        <v>6462</v>
      </c>
      <c r="C20" s="148" t="s">
        <v>5722</v>
      </c>
      <c r="D20" s="149" t="s">
        <v>7641</v>
      </c>
      <c r="E20" s="319">
        <v>520</v>
      </c>
    </row>
    <row r="21" spans="1:5" x14ac:dyDescent="0.2">
      <c r="A21" s="630"/>
      <c r="B21" s="318" t="s">
        <v>7200</v>
      </c>
      <c r="C21" s="148" t="s">
        <v>5761</v>
      </c>
      <c r="D21" s="149" t="s">
        <v>6396</v>
      </c>
      <c r="E21" s="319">
        <v>260</v>
      </c>
    </row>
    <row r="22" spans="1:5" x14ac:dyDescent="0.2">
      <c r="A22" s="630"/>
      <c r="B22" s="318" t="s">
        <v>5762</v>
      </c>
      <c r="C22" s="148" t="s">
        <v>6836</v>
      </c>
      <c r="D22" s="149" t="s">
        <v>6396</v>
      </c>
      <c r="E22" s="319">
        <v>260</v>
      </c>
    </row>
    <row r="23" spans="1:5" x14ac:dyDescent="0.2">
      <c r="A23" s="630"/>
      <c r="B23" s="318" t="s">
        <v>6837</v>
      </c>
      <c r="C23" s="148" t="s">
        <v>6522</v>
      </c>
      <c r="D23" s="149" t="s">
        <v>6396</v>
      </c>
      <c r="E23" s="319">
        <v>260</v>
      </c>
    </row>
    <row r="24" spans="1:5" ht="25.5" x14ac:dyDescent="0.2">
      <c r="A24" s="630"/>
      <c r="B24" s="318" t="s">
        <v>6523</v>
      </c>
      <c r="C24" s="148" t="s">
        <v>5466</v>
      </c>
      <c r="D24" s="149" t="s">
        <v>6396</v>
      </c>
      <c r="E24" s="319">
        <v>260</v>
      </c>
    </row>
    <row r="25" spans="1:5" x14ac:dyDescent="0.2">
      <c r="A25" s="630"/>
      <c r="B25" s="318" t="s">
        <v>5517</v>
      </c>
      <c r="C25" s="148" t="s">
        <v>7166</v>
      </c>
      <c r="D25" s="149" t="s">
        <v>6396</v>
      </c>
      <c r="E25" s="319">
        <v>260</v>
      </c>
    </row>
    <row r="26" spans="1:5" ht="25.5" x14ac:dyDescent="0.2">
      <c r="A26" s="630"/>
      <c r="B26" s="318" t="s">
        <v>5144</v>
      </c>
      <c r="C26" s="108" t="s">
        <v>4968</v>
      </c>
      <c r="D26" s="149" t="s">
        <v>6396</v>
      </c>
      <c r="E26" s="319">
        <v>260</v>
      </c>
    </row>
    <row r="27" spans="1:5" ht="38.25" x14ac:dyDescent="0.2">
      <c r="A27" s="630"/>
      <c r="B27" s="318" t="s">
        <v>7959</v>
      </c>
      <c r="C27" s="108" t="s">
        <v>7534</v>
      </c>
      <c r="D27" s="149" t="s">
        <v>6396</v>
      </c>
      <c r="E27" s="319">
        <v>260</v>
      </c>
    </row>
    <row r="28" spans="1:5" ht="38.25" x14ac:dyDescent="0.2">
      <c r="A28" s="630"/>
      <c r="B28" s="318" t="s">
        <v>7301</v>
      </c>
      <c r="C28" s="108" t="s">
        <v>7618</v>
      </c>
      <c r="D28" s="149" t="s">
        <v>6396</v>
      </c>
      <c r="E28" s="319">
        <v>260</v>
      </c>
    </row>
    <row r="29" spans="1:5" x14ac:dyDescent="0.2">
      <c r="A29" s="630"/>
      <c r="B29" s="318" t="s">
        <v>7619</v>
      </c>
      <c r="C29" s="108" t="s">
        <v>7967</v>
      </c>
      <c r="D29" s="149" t="s">
        <v>6396</v>
      </c>
      <c r="E29" s="319">
        <v>260</v>
      </c>
    </row>
    <row r="30" spans="1:5" ht="12.75" customHeight="1" thickBot="1" x14ac:dyDescent="0.25">
      <c r="A30" s="642"/>
      <c r="B30" s="320" t="s">
        <v>7968</v>
      </c>
      <c r="C30" s="142" t="s">
        <v>6627</v>
      </c>
      <c r="D30" s="156" t="s">
        <v>7641</v>
      </c>
      <c r="E30" s="321">
        <v>520</v>
      </c>
    </row>
    <row r="31" spans="1:5" ht="12.75" customHeight="1" x14ac:dyDescent="0.2">
      <c r="A31" s="629" t="s">
        <v>2258</v>
      </c>
      <c r="B31" s="316" t="s">
        <v>4997</v>
      </c>
      <c r="C31" s="146" t="s">
        <v>7401</v>
      </c>
      <c r="D31" s="147" t="s">
        <v>7641</v>
      </c>
      <c r="E31" s="317">
        <v>520</v>
      </c>
    </row>
    <row r="32" spans="1:5" x14ac:dyDescent="0.2">
      <c r="A32" s="630"/>
      <c r="B32" s="318" t="s">
        <v>7402</v>
      </c>
      <c r="C32" s="159" t="s">
        <v>4890</v>
      </c>
      <c r="D32" s="149" t="s">
        <v>6396</v>
      </c>
      <c r="E32" s="319">
        <v>260</v>
      </c>
    </row>
    <row r="33" spans="1:5" ht="38.25" x14ac:dyDescent="0.2">
      <c r="A33" s="630"/>
      <c r="B33" s="318" t="s">
        <v>4891</v>
      </c>
      <c r="C33" s="148" t="s">
        <v>6197</v>
      </c>
      <c r="D33" s="149" t="s">
        <v>6396</v>
      </c>
      <c r="E33" s="319">
        <v>260</v>
      </c>
    </row>
    <row r="34" spans="1:5" x14ac:dyDescent="0.2">
      <c r="A34" s="630"/>
      <c r="B34" s="318" t="s">
        <v>6198</v>
      </c>
      <c r="C34" s="148" t="s">
        <v>7283</v>
      </c>
      <c r="D34" s="149" t="s">
        <v>6396</v>
      </c>
      <c r="E34" s="319">
        <v>260</v>
      </c>
    </row>
    <row r="35" spans="1:5" x14ac:dyDescent="0.2">
      <c r="A35" s="630"/>
      <c r="B35" s="318" t="s">
        <v>7284</v>
      </c>
      <c r="C35" s="148" t="s">
        <v>7285</v>
      </c>
      <c r="D35" s="149" t="s">
        <v>6396</v>
      </c>
      <c r="E35" s="319">
        <v>260</v>
      </c>
    </row>
    <row r="36" spans="1:5" x14ac:dyDescent="0.2">
      <c r="A36" s="630"/>
      <c r="B36" s="318" t="s">
        <v>7286</v>
      </c>
      <c r="C36" s="159" t="s">
        <v>6641</v>
      </c>
      <c r="D36" s="149" t="s">
        <v>6396</v>
      </c>
      <c r="E36" s="319">
        <v>260</v>
      </c>
    </row>
    <row r="37" spans="1:5" x14ac:dyDescent="0.2">
      <c r="A37" s="630"/>
      <c r="B37" s="318" t="s">
        <v>6642</v>
      </c>
      <c r="C37" s="148" t="s">
        <v>7972</v>
      </c>
      <c r="D37" s="149" t="s">
        <v>6396</v>
      </c>
      <c r="E37" s="319">
        <v>260</v>
      </c>
    </row>
    <row r="38" spans="1:5" x14ac:dyDescent="0.2">
      <c r="A38" s="630"/>
      <c r="B38" s="318" t="s">
        <v>7973</v>
      </c>
      <c r="C38" s="148" t="s">
        <v>7893</v>
      </c>
      <c r="D38" s="149" t="s">
        <v>6396</v>
      </c>
      <c r="E38" s="319">
        <v>260</v>
      </c>
    </row>
    <row r="39" spans="1:5" ht="25.5" x14ac:dyDescent="0.2">
      <c r="A39" s="630"/>
      <c r="B39" s="318" t="s">
        <v>8219</v>
      </c>
      <c r="C39" s="148" t="s">
        <v>5498</v>
      </c>
      <c r="D39" s="149" t="s">
        <v>6396</v>
      </c>
      <c r="E39" s="319">
        <v>260</v>
      </c>
    </row>
    <row r="40" spans="1:5" x14ac:dyDescent="0.2">
      <c r="A40" s="630"/>
      <c r="B40" s="318" t="s">
        <v>5499</v>
      </c>
      <c r="C40" s="148" t="s">
        <v>5293</v>
      </c>
      <c r="D40" s="149" t="s">
        <v>6396</v>
      </c>
      <c r="E40" s="319">
        <v>260</v>
      </c>
    </row>
    <row r="41" spans="1:5" x14ac:dyDescent="0.2">
      <c r="A41" s="630"/>
      <c r="B41" s="318" t="s">
        <v>5294</v>
      </c>
      <c r="C41" s="148" t="s">
        <v>4424</v>
      </c>
      <c r="D41" s="149" t="s">
        <v>6396</v>
      </c>
      <c r="E41" s="319">
        <v>260</v>
      </c>
    </row>
    <row r="42" spans="1:5" ht="12.75" customHeight="1" thickBot="1" x14ac:dyDescent="0.25">
      <c r="A42" s="642"/>
      <c r="B42" s="320" t="s">
        <v>4425</v>
      </c>
      <c r="C42" s="155" t="s">
        <v>4879</v>
      </c>
      <c r="D42" s="156" t="s">
        <v>7641</v>
      </c>
      <c r="E42" s="321">
        <v>520</v>
      </c>
    </row>
    <row r="43" spans="1:5" ht="12.75" customHeight="1" x14ac:dyDescent="0.2">
      <c r="A43" s="629" t="s">
        <v>2259</v>
      </c>
      <c r="B43" s="316" t="s">
        <v>6042</v>
      </c>
      <c r="C43" s="140" t="s">
        <v>7094</v>
      </c>
      <c r="D43" s="147" t="s">
        <v>7641</v>
      </c>
      <c r="E43" s="317">
        <v>520</v>
      </c>
    </row>
    <row r="44" spans="1:5" x14ac:dyDescent="0.2">
      <c r="A44" s="630"/>
      <c r="B44" s="318" t="s">
        <v>6493</v>
      </c>
      <c r="C44" s="108" t="s">
        <v>5016</v>
      </c>
      <c r="D44" s="149" t="s">
        <v>7641</v>
      </c>
      <c r="E44" s="319">
        <v>520</v>
      </c>
    </row>
    <row r="45" spans="1:5" x14ac:dyDescent="0.2">
      <c r="A45" s="630"/>
      <c r="B45" s="318" t="s">
        <v>5017</v>
      </c>
      <c r="C45" s="108" t="s">
        <v>7395</v>
      </c>
      <c r="D45" s="149" t="s">
        <v>6396</v>
      </c>
      <c r="E45" s="319">
        <v>260</v>
      </c>
    </row>
    <row r="46" spans="1:5" ht="25.5" x14ac:dyDescent="0.2">
      <c r="A46" s="630"/>
      <c r="B46" s="318" t="s">
        <v>6130</v>
      </c>
      <c r="C46" s="108" t="s">
        <v>7633</v>
      </c>
      <c r="D46" s="149" t="s">
        <v>6396</v>
      </c>
      <c r="E46" s="319">
        <v>260</v>
      </c>
    </row>
    <row r="47" spans="1:5" x14ac:dyDescent="0.2">
      <c r="A47" s="630"/>
      <c r="B47" s="318" t="s">
        <v>7634</v>
      </c>
      <c r="C47" s="108" t="s">
        <v>7472</v>
      </c>
      <c r="D47" s="149" t="s">
        <v>6396</v>
      </c>
      <c r="E47" s="319">
        <v>260</v>
      </c>
    </row>
    <row r="48" spans="1:5" ht="25.5" x14ac:dyDescent="0.2">
      <c r="A48" s="630"/>
      <c r="B48" s="318" t="s">
        <v>7473</v>
      </c>
      <c r="C48" s="108" t="s">
        <v>5483</v>
      </c>
      <c r="D48" s="149" t="s">
        <v>6396</v>
      </c>
      <c r="E48" s="319">
        <v>260</v>
      </c>
    </row>
    <row r="49" spans="1:5" x14ac:dyDescent="0.2">
      <c r="A49" s="630"/>
      <c r="B49" s="318" t="s">
        <v>5484</v>
      </c>
      <c r="C49" s="108" t="s">
        <v>5018</v>
      </c>
      <c r="D49" s="149" t="s">
        <v>7641</v>
      </c>
      <c r="E49" s="319">
        <v>520</v>
      </c>
    </row>
    <row r="50" spans="1:5" x14ac:dyDescent="0.2">
      <c r="A50" s="630"/>
      <c r="B50" s="318" t="s">
        <v>5019</v>
      </c>
      <c r="C50" s="108" t="s">
        <v>6650</v>
      </c>
      <c r="D50" s="149" t="s">
        <v>7641</v>
      </c>
      <c r="E50" s="319">
        <v>520</v>
      </c>
    </row>
    <row r="51" spans="1:5" x14ac:dyDescent="0.2">
      <c r="A51" s="630"/>
      <c r="B51" s="318" t="s">
        <v>6651</v>
      </c>
      <c r="C51" s="108" t="s">
        <v>6858</v>
      </c>
      <c r="D51" s="149" t="s">
        <v>7641</v>
      </c>
      <c r="E51" s="319">
        <v>520</v>
      </c>
    </row>
    <row r="52" spans="1:5" x14ac:dyDescent="0.2">
      <c r="A52" s="630"/>
      <c r="B52" s="318" t="s">
        <v>6859</v>
      </c>
      <c r="C52" s="108" t="s">
        <v>6860</v>
      </c>
      <c r="D52" s="149" t="s">
        <v>6396</v>
      </c>
      <c r="E52" s="319">
        <v>260</v>
      </c>
    </row>
    <row r="53" spans="1:5" x14ac:dyDescent="0.2">
      <c r="A53" s="630"/>
      <c r="B53" s="318" t="s">
        <v>7843</v>
      </c>
      <c r="C53" s="108" t="s">
        <v>7250</v>
      </c>
      <c r="D53" s="149" t="s">
        <v>7641</v>
      </c>
      <c r="E53" s="319">
        <v>520</v>
      </c>
    </row>
    <row r="54" spans="1:5" ht="25.5" x14ac:dyDescent="0.2">
      <c r="A54" s="630"/>
      <c r="B54" s="318" t="s">
        <v>7120</v>
      </c>
      <c r="C54" s="108" t="s">
        <v>5890</v>
      </c>
      <c r="D54" s="149" t="s">
        <v>6396</v>
      </c>
      <c r="E54" s="319">
        <v>260</v>
      </c>
    </row>
    <row r="55" spans="1:5" ht="25.5" x14ac:dyDescent="0.2">
      <c r="A55" s="630"/>
      <c r="B55" s="318" t="s">
        <v>6864</v>
      </c>
      <c r="C55" s="108" t="s">
        <v>5856</v>
      </c>
      <c r="D55" s="149" t="s">
        <v>7641</v>
      </c>
      <c r="E55" s="319">
        <v>520</v>
      </c>
    </row>
    <row r="56" spans="1:5" x14ac:dyDescent="0.2">
      <c r="A56" s="630"/>
      <c r="B56" s="318" t="s">
        <v>5689</v>
      </c>
      <c r="C56" s="108" t="s">
        <v>4407</v>
      </c>
      <c r="D56" s="149" t="s">
        <v>7641</v>
      </c>
      <c r="E56" s="319">
        <v>520</v>
      </c>
    </row>
    <row r="57" spans="1:5" x14ac:dyDescent="0.2">
      <c r="A57" s="630"/>
      <c r="B57" s="318" t="s">
        <v>4935</v>
      </c>
      <c r="C57" s="108" t="s">
        <v>4936</v>
      </c>
      <c r="D57" s="149" t="s">
        <v>7641</v>
      </c>
      <c r="E57" s="319">
        <v>520</v>
      </c>
    </row>
    <row r="58" spans="1:5" ht="12.75" customHeight="1" thickBot="1" x14ac:dyDescent="0.25">
      <c r="A58" s="642"/>
      <c r="B58" s="320" t="s">
        <v>5403</v>
      </c>
      <c r="C58" s="142" t="s">
        <v>7639</v>
      </c>
      <c r="D58" s="156" t="s">
        <v>7641</v>
      </c>
      <c r="E58" s="321">
        <v>520</v>
      </c>
    </row>
    <row r="59" spans="1:5" ht="12.75" customHeight="1" x14ac:dyDescent="0.2">
      <c r="A59" s="629" t="s">
        <v>2260</v>
      </c>
      <c r="B59" s="316" t="s">
        <v>7640</v>
      </c>
      <c r="C59" s="146" t="s">
        <v>5727</v>
      </c>
      <c r="D59" s="147" t="s">
        <v>6396</v>
      </c>
      <c r="E59" s="317">
        <v>260</v>
      </c>
    </row>
    <row r="60" spans="1:5" x14ac:dyDescent="0.2">
      <c r="A60" s="630"/>
      <c r="B60" s="318" t="s">
        <v>5728</v>
      </c>
      <c r="C60" s="148" t="s">
        <v>5008</v>
      </c>
      <c r="D60" s="149" t="s">
        <v>6396</v>
      </c>
      <c r="E60" s="319">
        <v>260</v>
      </c>
    </row>
    <row r="61" spans="1:5" x14ac:dyDescent="0.2">
      <c r="A61" s="630"/>
      <c r="B61" s="318" t="s">
        <v>5009</v>
      </c>
      <c r="C61" s="148" t="s">
        <v>6298</v>
      </c>
      <c r="D61" s="149" t="s">
        <v>6396</v>
      </c>
      <c r="E61" s="319">
        <v>260</v>
      </c>
    </row>
    <row r="62" spans="1:5" x14ac:dyDescent="0.2">
      <c r="A62" s="630"/>
      <c r="B62" s="318" t="s">
        <v>6299</v>
      </c>
      <c r="C62" s="148" t="s">
        <v>4855</v>
      </c>
      <c r="D62" s="149" t="s">
        <v>6396</v>
      </c>
      <c r="E62" s="319">
        <v>260</v>
      </c>
    </row>
    <row r="63" spans="1:5" x14ac:dyDescent="0.2">
      <c r="A63" s="630"/>
      <c r="B63" s="318" t="s">
        <v>4856</v>
      </c>
      <c r="C63" s="148" t="s">
        <v>6594</v>
      </c>
      <c r="D63" s="149" t="s">
        <v>6396</v>
      </c>
      <c r="E63" s="319">
        <v>260</v>
      </c>
    </row>
    <row r="64" spans="1:5" x14ac:dyDescent="0.2">
      <c r="A64" s="630"/>
      <c r="B64" s="318" t="s">
        <v>7648</v>
      </c>
      <c r="C64" s="148" t="s">
        <v>7649</v>
      </c>
      <c r="D64" s="149" t="s">
        <v>6396</v>
      </c>
      <c r="E64" s="319">
        <v>260</v>
      </c>
    </row>
    <row r="65" spans="1:5" x14ac:dyDescent="0.2">
      <c r="A65" s="630"/>
      <c r="B65" s="318" t="s">
        <v>7768</v>
      </c>
      <c r="C65" s="148" t="s">
        <v>7206</v>
      </c>
      <c r="D65" s="149" t="s">
        <v>6396</v>
      </c>
      <c r="E65" s="319">
        <v>260</v>
      </c>
    </row>
    <row r="66" spans="1:5" x14ac:dyDescent="0.2">
      <c r="A66" s="630"/>
      <c r="B66" s="318" t="s">
        <v>7207</v>
      </c>
      <c r="C66" s="148" t="s">
        <v>4915</v>
      </c>
      <c r="D66" s="149" t="s">
        <v>6396</v>
      </c>
      <c r="E66" s="319">
        <v>260</v>
      </c>
    </row>
    <row r="67" spans="1:5" x14ac:dyDescent="0.2">
      <c r="A67" s="630"/>
      <c r="B67" s="318" t="s">
        <v>5829</v>
      </c>
      <c r="C67" s="159" t="s">
        <v>7540</v>
      </c>
      <c r="D67" s="149" t="s">
        <v>6396</v>
      </c>
      <c r="E67" s="319">
        <v>260</v>
      </c>
    </row>
    <row r="68" spans="1:5" x14ac:dyDescent="0.2">
      <c r="A68" s="630"/>
      <c r="B68" s="318" t="s">
        <v>7541</v>
      </c>
      <c r="C68" s="148" t="s">
        <v>6080</v>
      </c>
      <c r="D68" s="149" t="s">
        <v>6396</v>
      </c>
      <c r="E68" s="319">
        <v>260</v>
      </c>
    </row>
    <row r="69" spans="1:5" x14ac:dyDescent="0.2">
      <c r="A69" s="630"/>
      <c r="B69" s="318" t="s">
        <v>6081</v>
      </c>
      <c r="C69" s="148" t="s">
        <v>5944</v>
      </c>
      <c r="D69" s="149" t="s">
        <v>6396</v>
      </c>
      <c r="E69" s="319">
        <v>260</v>
      </c>
    </row>
    <row r="70" spans="1:5" x14ac:dyDescent="0.2">
      <c r="A70" s="630"/>
      <c r="B70" s="318" t="s">
        <v>5945</v>
      </c>
      <c r="C70" s="148" t="s">
        <v>6060</v>
      </c>
      <c r="D70" s="149" t="s">
        <v>6396</v>
      </c>
      <c r="E70" s="319">
        <v>260</v>
      </c>
    </row>
    <row r="71" spans="1:5" x14ac:dyDescent="0.2">
      <c r="A71" s="630"/>
      <c r="B71" s="318" t="s">
        <v>6239</v>
      </c>
      <c r="C71" s="148" t="s">
        <v>6240</v>
      </c>
      <c r="D71" s="149" t="s">
        <v>6396</v>
      </c>
      <c r="E71" s="319">
        <v>260</v>
      </c>
    </row>
    <row r="72" spans="1:5" x14ac:dyDescent="0.2">
      <c r="A72" s="630"/>
      <c r="B72" s="318" t="s">
        <v>6241</v>
      </c>
      <c r="C72" s="148" t="s">
        <v>5579</v>
      </c>
      <c r="D72" s="149" t="s">
        <v>6396</v>
      </c>
      <c r="E72" s="319">
        <v>260</v>
      </c>
    </row>
    <row r="73" spans="1:5" ht="12.75" customHeight="1" thickBot="1" x14ac:dyDescent="0.25">
      <c r="A73" s="631"/>
      <c r="B73" s="322" t="s">
        <v>5385</v>
      </c>
      <c r="C73" s="150" t="s">
        <v>6317</v>
      </c>
      <c r="D73" s="151" t="s">
        <v>6396</v>
      </c>
      <c r="E73" s="323">
        <v>260</v>
      </c>
    </row>
    <row r="74" spans="1:5" ht="12.75" customHeight="1" x14ac:dyDescent="0.2">
      <c r="A74" s="613" t="s">
        <v>2261</v>
      </c>
      <c r="B74" s="324" t="s">
        <v>6318</v>
      </c>
      <c r="C74" s="153" t="s">
        <v>6280</v>
      </c>
      <c r="D74" s="154" t="s">
        <v>6396</v>
      </c>
      <c r="E74" s="325">
        <v>260</v>
      </c>
    </row>
    <row r="75" spans="1:5" x14ac:dyDescent="0.2">
      <c r="A75" s="614"/>
      <c r="B75" s="326" t="s">
        <v>5992</v>
      </c>
      <c r="C75" s="148" t="s">
        <v>6862</v>
      </c>
      <c r="D75" s="149" t="s">
        <v>6396</v>
      </c>
      <c r="E75" s="327">
        <v>260</v>
      </c>
    </row>
    <row r="76" spans="1:5" x14ac:dyDescent="0.2">
      <c r="A76" s="614"/>
      <c r="B76" s="326" t="s">
        <v>6863</v>
      </c>
      <c r="C76" s="148" t="s">
        <v>8198</v>
      </c>
      <c r="D76" s="149" t="s">
        <v>6396</v>
      </c>
      <c r="E76" s="327">
        <v>260</v>
      </c>
    </row>
    <row r="77" spans="1:5" x14ac:dyDescent="0.2">
      <c r="A77" s="614"/>
      <c r="B77" s="326" t="s">
        <v>8199</v>
      </c>
      <c r="C77" s="148" t="s">
        <v>6427</v>
      </c>
      <c r="D77" s="149" t="s">
        <v>6396</v>
      </c>
      <c r="E77" s="327">
        <v>260</v>
      </c>
    </row>
    <row r="78" spans="1:5" x14ac:dyDescent="0.2">
      <c r="A78" s="614"/>
      <c r="B78" s="326" t="s">
        <v>6428</v>
      </c>
      <c r="C78" s="148" t="s">
        <v>5983</v>
      </c>
      <c r="D78" s="149" t="s">
        <v>6396</v>
      </c>
      <c r="E78" s="327">
        <v>260</v>
      </c>
    </row>
    <row r="79" spans="1:5" x14ac:dyDescent="0.2">
      <c r="A79" s="614"/>
      <c r="B79" s="326" t="s">
        <v>5984</v>
      </c>
      <c r="C79" s="148" t="s">
        <v>4892</v>
      </c>
      <c r="D79" s="149" t="s">
        <v>6396</v>
      </c>
      <c r="E79" s="327">
        <v>260</v>
      </c>
    </row>
    <row r="80" spans="1:5" x14ac:dyDescent="0.2">
      <c r="A80" s="614"/>
      <c r="B80" s="326" t="s">
        <v>5785</v>
      </c>
      <c r="C80" s="159" t="s">
        <v>5786</v>
      </c>
      <c r="D80" s="149" t="s">
        <v>6396</v>
      </c>
      <c r="E80" s="327">
        <v>260</v>
      </c>
    </row>
    <row r="81" spans="1:5" x14ac:dyDescent="0.2">
      <c r="A81" s="614"/>
      <c r="B81" s="326" t="s">
        <v>5383</v>
      </c>
      <c r="C81" s="159" t="s">
        <v>7655</v>
      </c>
      <c r="D81" s="149" t="s">
        <v>6396</v>
      </c>
      <c r="E81" s="327">
        <v>260</v>
      </c>
    </row>
    <row r="82" spans="1:5" x14ac:dyDescent="0.2">
      <c r="A82" s="614"/>
      <c r="B82" s="326" t="s">
        <v>7656</v>
      </c>
      <c r="C82" s="148" t="s">
        <v>7725</v>
      </c>
      <c r="D82" s="149" t="s">
        <v>6396</v>
      </c>
      <c r="E82" s="327">
        <v>260</v>
      </c>
    </row>
    <row r="83" spans="1:5" x14ac:dyDescent="0.2">
      <c r="A83" s="614"/>
      <c r="B83" s="326" t="s">
        <v>7726</v>
      </c>
      <c r="C83" s="159" t="s">
        <v>5481</v>
      </c>
      <c r="D83" s="149" t="s">
        <v>6396</v>
      </c>
      <c r="E83" s="327">
        <v>260</v>
      </c>
    </row>
    <row r="84" spans="1:5" x14ac:dyDescent="0.2">
      <c r="A84" s="614"/>
      <c r="B84" s="326" t="s">
        <v>5834</v>
      </c>
      <c r="C84" s="159" t="s">
        <v>5399</v>
      </c>
      <c r="D84" s="149" t="s">
        <v>6396</v>
      </c>
      <c r="E84" s="327">
        <v>260</v>
      </c>
    </row>
    <row r="85" spans="1:5" x14ac:dyDescent="0.2">
      <c r="A85" s="614"/>
      <c r="B85" s="326" t="s">
        <v>6334</v>
      </c>
      <c r="C85" s="108" t="s">
        <v>6622</v>
      </c>
      <c r="D85" s="149" t="s">
        <v>6396</v>
      </c>
      <c r="E85" s="327">
        <v>260</v>
      </c>
    </row>
    <row r="86" spans="1:5" ht="12.75" customHeight="1" thickBot="1" x14ac:dyDescent="0.25">
      <c r="A86" s="614"/>
      <c r="B86" s="328" t="s">
        <v>6849</v>
      </c>
      <c r="C86" s="142" t="s">
        <v>6850</v>
      </c>
      <c r="D86" s="156" t="s">
        <v>6396</v>
      </c>
      <c r="E86" s="329">
        <v>260</v>
      </c>
    </row>
    <row r="87" spans="1:5" ht="12.75" customHeight="1" x14ac:dyDescent="0.2">
      <c r="A87" s="629" t="s">
        <v>2262</v>
      </c>
      <c r="B87" s="316" t="s">
        <v>7126</v>
      </c>
      <c r="C87" s="146" t="s">
        <v>6474</v>
      </c>
      <c r="D87" s="147" t="s">
        <v>7641</v>
      </c>
      <c r="E87" s="317">
        <v>520</v>
      </c>
    </row>
    <row r="88" spans="1:5" ht="25.5" x14ac:dyDescent="0.2">
      <c r="A88" s="630"/>
      <c r="B88" s="318" t="s">
        <v>5024</v>
      </c>
      <c r="C88" s="148" t="s">
        <v>5137</v>
      </c>
      <c r="D88" s="149" t="s">
        <v>7641</v>
      </c>
      <c r="E88" s="319">
        <v>520</v>
      </c>
    </row>
    <row r="89" spans="1:5" ht="25.5" x14ac:dyDescent="0.2">
      <c r="A89" s="630"/>
      <c r="B89" s="318" t="s">
        <v>7457</v>
      </c>
      <c r="C89" s="148" t="s">
        <v>7154</v>
      </c>
      <c r="D89" s="149" t="s">
        <v>6396</v>
      </c>
      <c r="E89" s="319">
        <v>260</v>
      </c>
    </row>
    <row r="90" spans="1:5" ht="25.5" x14ac:dyDescent="0.2">
      <c r="A90" s="630"/>
      <c r="B90" s="318" t="s">
        <v>7155</v>
      </c>
      <c r="C90" s="148" t="s">
        <v>6263</v>
      </c>
      <c r="D90" s="149" t="s">
        <v>7641</v>
      </c>
      <c r="E90" s="319">
        <v>520</v>
      </c>
    </row>
    <row r="91" spans="1:5" x14ac:dyDescent="0.2">
      <c r="A91" s="630"/>
      <c r="B91" s="318" t="s">
        <v>6264</v>
      </c>
      <c r="C91" s="148" t="s">
        <v>5565</v>
      </c>
      <c r="D91" s="149" t="s">
        <v>6396</v>
      </c>
      <c r="E91" s="319">
        <v>260</v>
      </c>
    </row>
    <row r="92" spans="1:5" x14ac:dyDescent="0.2">
      <c r="A92" s="630"/>
      <c r="B92" s="318" t="s">
        <v>5464</v>
      </c>
      <c r="C92" s="148" t="s">
        <v>5465</v>
      </c>
      <c r="D92" s="149" t="s">
        <v>7641</v>
      </c>
      <c r="E92" s="319">
        <v>520</v>
      </c>
    </row>
    <row r="93" spans="1:5" x14ac:dyDescent="0.2">
      <c r="A93" s="630"/>
      <c r="B93" s="318" t="s">
        <v>6426</v>
      </c>
      <c r="C93" s="159" t="s">
        <v>4861</v>
      </c>
      <c r="D93" s="149" t="s">
        <v>6396</v>
      </c>
      <c r="E93" s="319">
        <v>260</v>
      </c>
    </row>
    <row r="94" spans="1:5" x14ac:dyDescent="0.2">
      <c r="A94" s="630"/>
      <c r="B94" s="318" t="s">
        <v>4862</v>
      </c>
      <c r="C94" s="159" t="s">
        <v>7062</v>
      </c>
      <c r="D94" s="149" t="s">
        <v>7641</v>
      </c>
      <c r="E94" s="319">
        <v>520</v>
      </c>
    </row>
    <row r="95" spans="1:5" x14ac:dyDescent="0.2">
      <c r="A95" s="630"/>
      <c r="B95" s="318" t="s">
        <v>7104</v>
      </c>
      <c r="C95" s="148" t="s">
        <v>7087</v>
      </c>
      <c r="D95" s="149" t="s">
        <v>6396</v>
      </c>
      <c r="E95" s="319">
        <v>260</v>
      </c>
    </row>
    <row r="96" spans="1:5" x14ac:dyDescent="0.2">
      <c r="A96" s="630"/>
      <c r="B96" s="318" t="s">
        <v>7088</v>
      </c>
      <c r="C96" s="159" t="s">
        <v>5900</v>
      </c>
      <c r="D96" s="149" t="s">
        <v>7641</v>
      </c>
      <c r="E96" s="319">
        <v>520</v>
      </c>
    </row>
    <row r="97" spans="1:5" ht="12.75" customHeight="1" thickBot="1" x14ac:dyDescent="0.25">
      <c r="A97" s="642"/>
      <c r="B97" s="320" t="s">
        <v>5901</v>
      </c>
      <c r="C97" s="155" t="s">
        <v>7307</v>
      </c>
      <c r="D97" s="156" t="s">
        <v>6396</v>
      </c>
      <c r="E97" s="321">
        <v>260</v>
      </c>
    </row>
    <row r="98" spans="1:5" ht="12.75" customHeight="1" x14ac:dyDescent="0.2">
      <c r="A98" s="629" t="s">
        <v>2262</v>
      </c>
      <c r="B98" s="316" t="s">
        <v>7800</v>
      </c>
      <c r="C98" s="146" t="s">
        <v>8215</v>
      </c>
      <c r="D98" s="147" t="s">
        <v>7641</v>
      </c>
      <c r="E98" s="317">
        <v>520</v>
      </c>
    </row>
    <row r="99" spans="1:5" x14ac:dyDescent="0.2">
      <c r="A99" s="630"/>
      <c r="B99" s="318" t="s">
        <v>8216</v>
      </c>
      <c r="C99" s="148" t="s">
        <v>7963</v>
      </c>
      <c r="D99" s="149" t="s">
        <v>6396</v>
      </c>
      <c r="E99" s="319">
        <v>260</v>
      </c>
    </row>
    <row r="100" spans="1:5" x14ac:dyDescent="0.2">
      <c r="A100" s="630"/>
      <c r="B100" s="318" t="s">
        <v>7762</v>
      </c>
      <c r="C100" s="148" t="s">
        <v>5905</v>
      </c>
      <c r="D100" s="149" t="s">
        <v>6396</v>
      </c>
      <c r="E100" s="319">
        <v>260</v>
      </c>
    </row>
    <row r="101" spans="1:5" x14ac:dyDescent="0.2">
      <c r="A101" s="630"/>
      <c r="B101" s="318" t="s">
        <v>4865</v>
      </c>
      <c r="C101" s="148" t="s">
        <v>5759</v>
      </c>
      <c r="D101" s="149" t="s">
        <v>6396</v>
      </c>
      <c r="E101" s="319">
        <v>260</v>
      </c>
    </row>
    <row r="102" spans="1:5" x14ac:dyDescent="0.2">
      <c r="A102" s="630"/>
      <c r="B102" s="318" t="s">
        <v>5760</v>
      </c>
      <c r="C102" s="148" t="s">
        <v>7707</v>
      </c>
      <c r="D102" s="149" t="s">
        <v>6396</v>
      </c>
      <c r="E102" s="319">
        <v>260</v>
      </c>
    </row>
    <row r="103" spans="1:5" x14ac:dyDescent="0.2">
      <c r="A103" s="630"/>
      <c r="B103" s="318" t="s">
        <v>7708</v>
      </c>
      <c r="C103" s="148" t="s">
        <v>5791</v>
      </c>
      <c r="D103" s="149" t="s">
        <v>7641</v>
      </c>
      <c r="E103" s="319">
        <v>520</v>
      </c>
    </row>
    <row r="104" spans="1:5" x14ac:dyDescent="0.2">
      <c r="A104" s="630"/>
      <c r="B104" s="318" t="s">
        <v>5792</v>
      </c>
      <c r="C104" s="148" t="s">
        <v>6398</v>
      </c>
      <c r="D104" s="149" t="s">
        <v>7641</v>
      </c>
      <c r="E104" s="319">
        <v>520</v>
      </c>
    </row>
    <row r="105" spans="1:5" x14ac:dyDescent="0.2">
      <c r="A105" s="630"/>
      <c r="B105" s="318" t="s">
        <v>7938</v>
      </c>
      <c r="C105" s="108" t="s">
        <v>7955</v>
      </c>
      <c r="D105" s="149" t="s">
        <v>7641</v>
      </c>
      <c r="E105" s="319">
        <v>520</v>
      </c>
    </row>
    <row r="106" spans="1:5" x14ac:dyDescent="0.2">
      <c r="A106" s="630"/>
      <c r="B106" s="318" t="s">
        <v>7956</v>
      </c>
      <c r="C106" s="108" t="s">
        <v>6908</v>
      </c>
      <c r="D106" s="149" t="s">
        <v>7641</v>
      </c>
      <c r="E106" s="319">
        <v>520</v>
      </c>
    </row>
    <row r="107" spans="1:5" x14ac:dyDescent="0.2">
      <c r="A107" s="630"/>
      <c r="B107" s="318" t="s">
        <v>4776</v>
      </c>
      <c r="C107" s="148" t="s">
        <v>4777</v>
      </c>
      <c r="D107" s="149" t="s">
        <v>7641</v>
      </c>
      <c r="E107" s="319">
        <v>520</v>
      </c>
    </row>
    <row r="108" spans="1:5" ht="12.75" customHeight="1" thickBot="1" x14ac:dyDescent="0.25">
      <c r="A108" s="642"/>
      <c r="B108" s="320" t="s">
        <v>8350</v>
      </c>
      <c r="C108" s="330" t="s">
        <v>6128</v>
      </c>
      <c r="D108" s="156" t="s">
        <v>7641</v>
      </c>
      <c r="E108" s="321">
        <v>520</v>
      </c>
    </row>
    <row r="109" spans="1:5" ht="12.75" customHeight="1" x14ac:dyDescent="0.2">
      <c r="A109" s="629" t="s">
        <v>2263</v>
      </c>
      <c r="B109" s="316" t="s">
        <v>6449</v>
      </c>
      <c r="C109" s="140" t="s">
        <v>7758</v>
      </c>
      <c r="D109" s="147" t="s">
        <v>7641</v>
      </c>
      <c r="E109" s="317">
        <v>520</v>
      </c>
    </row>
    <row r="110" spans="1:5" ht="25.5" x14ac:dyDescent="0.2">
      <c r="A110" s="630"/>
      <c r="B110" s="318" t="s">
        <v>7759</v>
      </c>
      <c r="C110" s="108" t="s">
        <v>6905</v>
      </c>
      <c r="D110" s="149" t="s">
        <v>7641</v>
      </c>
      <c r="E110" s="319">
        <v>520</v>
      </c>
    </row>
    <row r="111" spans="1:5" ht="25.5" x14ac:dyDescent="0.2">
      <c r="A111" s="630"/>
      <c r="B111" s="318" t="s">
        <v>6906</v>
      </c>
      <c r="C111" s="108" t="s">
        <v>5731</v>
      </c>
      <c r="D111" s="149" t="s">
        <v>6396</v>
      </c>
      <c r="E111" s="319">
        <v>260</v>
      </c>
    </row>
    <row r="112" spans="1:5" x14ac:dyDescent="0.2">
      <c r="A112" s="630"/>
      <c r="B112" s="318" t="s">
        <v>5732</v>
      </c>
      <c r="C112" s="108" t="s">
        <v>5896</v>
      </c>
      <c r="D112" s="149" t="s">
        <v>6396</v>
      </c>
      <c r="E112" s="319">
        <v>260</v>
      </c>
    </row>
    <row r="113" spans="1:5" ht="25.5" x14ac:dyDescent="0.2">
      <c r="A113" s="630"/>
      <c r="B113" s="318" t="s">
        <v>5793</v>
      </c>
      <c r="C113" s="108" t="s">
        <v>5400</v>
      </c>
      <c r="D113" s="149" t="s">
        <v>7641</v>
      </c>
      <c r="E113" s="319">
        <v>520</v>
      </c>
    </row>
    <row r="114" spans="1:5" x14ac:dyDescent="0.2">
      <c r="A114" s="630"/>
      <c r="B114" s="318" t="s">
        <v>5401</v>
      </c>
      <c r="C114" s="108" t="s">
        <v>7831</v>
      </c>
      <c r="D114" s="149" t="s">
        <v>7641</v>
      </c>
      <c r="E114" s="319">
        <v>520</v>
      </c>
    </row>
    <row r="115" spans="1:5" ht="25.5" x14ac:dyDescent="0.2">
      <c r="A115" s="630"/>
      <c r="B115" s="318" t="s">
        <v>7832</v>
      </c>
      <c r="C115" s="108" t="s">
        <v>7368</v>
      </c>
      <c r="D115" s="149" t="s">
        <v>6396</v>
      </c>
      <c r="E115" s="319">
        <v>260</v>
      </c>
    </row>
    <row r="116" spans="1:5" ht="25.5" x14ac:dyDescent="0.2">
      <c r="A116" s="630"/>
      <c r="B116" s="318" t="s">
        <v>8357</v>
      </c>
      <c r="C116" s="108" t="s">
        <v>6508</v>
      </c>
      <c r="D116" s="149" t="s">
        <v>7641</v>
      </c>
      <c r="E116" s="319">
        <v>520</v>
      </c>
    </row>
    <row r="117" spans="1:5" x14ac:dyDescent="0.2">
      <c r="A117" s="630"/>
      <c r="B117" s="318" t="s">
        <v>6509</v>
      </c>
      <c r="C117" s="108" t="s">
        <v>6630</v>
      </c>
      <c r="D117" s="149" t="s">
        <v>6396</v>
      </c>
      <c r="E117" s="319">
        <v>260</v>
      </c>
    </row>
    <row r="118" spans="1:5" ht="25.5" x14ac:dyDescent="0.2">
      <c r="A118" s="630"/>
      <c r="B118" s="318" t="s">
        <v>6335</v>
      </c>
      <c r="C118" s="108" t="s">
        <v>8362</v>
      </c>
      <c r="D118" s="149" t="s">
        <v>7641</v>
      </c>
      <c r="E118" s="319">
        <v>520</v>
      </c>
    </row>
    <row r="119" spans="1:5" x14ac:dyDescent="0.2">
      <c r="A119" s="630"/>
      <c r="B119" s="318" t="s">
        <v>8358</v>
      </c>
      <c r="C119" s="159" t="s">
        <v>4911</v>
      </c>
      <c r="D119" s="149" t="s">
        <v>7641</v>
      </c>
      <c r="E119" s="319">
        <v>520</v>
      </c>
    </row>
    <row r="120" spans="1:5" x14ac:dyDescent="0.2">
      <c r="A120" s="630"/>
      <c r="B120" s="318" t="s">
        <v>4912</v>
      </c>
      <c r="C120" s="108" t="s">
        <v>6233</v>
      </c>
      <c r="D120" s="149" t="s">
        <v>6396</v>
      </c>
      <c r="E120" s="319">
        <v>260</v>
      </c>
    </row>
    <row r="121" spans="1:5" ht="13.5" thickBot="1" x14ac:dyDescent="0.25">
      <c r="A121" s="631"/>
      <c r="B121" s="322" t="s">
        <v>8212</v>
      </c>
      <c r="C121" s="150" t="s">
        <v>4545</v>
      </c>
      <c r="D121" s="151" t="s">
        <v>7641</v>
      </c>
      <c r="E121" s="323">
        <v>520</v>
      </c>
    </row>
    <row r="122" spans="1:5" s="34" customFormat="1" x14ac:dyDescent="0.2">
      <c r="A122" s="646" t="s">
        <v>5832</v>
      </c>
      <c r="B122" s="647"/>
      <c r="C122" s="647"/>
      <c r="D122" s="647"/>
      <c r="E122" s="647"/>
    </row>
    <row r="123" spans="1:5" s="34" customFormat="1" x14ac:dyDescent="0.2">
      <c r="A123" s="648"/>
      <c r="B123" s="648"/>
      <c r="C123" s="648"/>
      <c r="D123" s="648"/>
      <c r="E123" s="648"/>
    </row>
  </sheetData>
  <mergeCells count="16">
    <mergeCell ref="A109:A121"/>
    <mergeCell ref="A87:A97"/>
    <mergeCell ref="A98:A108"/>
    <mergeCell ref="A122:E123"/>
    <mergeCell ref="A6:E6"/>
    <mergeCell ref="B7:B8"/>
    <mergeCell ref="A7:A8"/>
    <mergeCell ref="C7:C8"/>
    <mergeCell ref="D7:D8"/>
    <mergeCell ref="E7:E8"/>
    <mergeCell ref="A74:A86"/>
    <mergeCell ref="A19:A30"/>
    <mergeCell ref="A9:A18"/>
    <mergeCell ref="A31:A42"/>
    <mergeCell ref="A43:A58"/>
    <mergeCell ref="A59:A73"/>
  </mergeCells>
  <phoneticPr fontId="0" type="noConversion"/>
  <pageMargins left="0.75" right="0.75" top="1" bottom="1" header="0.5" footer="0.5"/>
  <pageSetup paperSize="9" orientation="portrait" r:id="rId1"/>
  <headerFooter alignWithMargins="0"/>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HS256"/>
  <sheetViews>
    <sheetView workbookViewId="0">
      <selection activeCell="C7" sqref="C7"/>
    </sheetView>
  </sheetViews>
  <sheetFormatPr defaultColWidth="14.6640625" defaultRowHeight="12" x14ac:dyDescent="0.2"/>
  <cols>
    <col min="1" max="1" width="6.83203125" style="131" customWidth="1"/>
    <col min="2" max="2" width="18.6640625" style="132" customWidth="1"/>
    <col min="3" max="3" width="56.5" style="126" customWidth="1"/>
    <col min="4" max="4" width="14.6640625" style="126"/>
    <col min="5" max="5" width="9.83203125" style="126" customWidth="1"/>
    <col min="6" max="6" width="14.6640625" style="133"/>
    <col min="7" max="8" width="14.6640625" style="126"/>
    <col min="9" max="9" width="19.83203125" style="126" customWidth="1"/>
    <col min="10" max="16384" width="14.6640625" style="126"/>
  </cols>
  <sheetData>
    <row r="1" spans="1:227" s="246" customFormat="1" ht="30" x14ac:dyDescent="0.4">
      <c r="A1" s="243"/>
      <c r="B1" s="243"/>
      <c r="C1" s="244" t="s">
        <v>8207</v>
      </c>
      <c r="D1" s="243"/>
      <c r="E1" s="245"/>
      <c r="F1" s="135"/>
      <c r="G1" s="135"/>
      <c r="H1" s="243" t="s">
        <v>5146</v>
      </c>
      <c r="I1" s="243"/>
      <c r="J1" s="243"/>
      <c r="K1" s="243"/>
      <c r="L1" s="243"/>
      <c r="M1" s="243"/>
      <c r="N1" s="243"/>
      <c r="O1" s="243"/>
      <c r="P1" s="243"/>
      <c r="Q1" s="243"/>
      <c r="R1" s="243"/>
      <c r="S1" s="243"/>
      <c r="T1" s="243"/>
      <c r="U1" s="243"/>
      <c r="V1" s="243"/>
      <c r="W1" s="243"/>
      <c r="X1" s="243"/>
      <c r="Y1" s="243"/>
      <c r="Z1" s="243"/>
      <c r="AA1" s="243"/>
      <c r="AB1" s="243"/>
      <c r="AC1" s="243"/>
      <c r="AD1" s="243"/>
      <c r="AE1" s="243"/>
      <c r="AF1" s="243"/>
      <c r="AG1" s="243"/>
      <c r="AH1" s="243"/>
      <c r="AI1" s="243"/>
      <c r="AJ1" s="243"/>
      <c r="AK1" s="243"/>
      <c r="AL1" s="243"/>
      <c r="AM1" s="243"/>
      <c r="AN1" s="243"/>
      <c r="AO1" s="243"/>
      <c r="AP1" s="243"/>
      <c r="AQ1" s="243"/>
      <c r="AR1" s="243"/>
      <c r="AS1" s="243"/>
      <c r="AT1" s="243"/>
      <c r="AU1" s="243"/>
      <c r="AV1" s="243"/>
      <c r="AW1" s="243"/>
      <c r="AX1" s="243"/>
      <c r="AY1" s="243"/>
      <c r="AZ1" s="243"/>
      <c r="BA1" s="243"/>
      <c r="BB1" s="243"/>
      <c r="BC1" s="243"/>
      <c r="BD1" s="243"/>
      <c r="BE1" s="243"/>
      <c r="BF1" s="243"/>
      <c r="BG1" s="243"/>
      <c r="BH1" s="243"/>
      <c r="BI1" s="243"/>
      <c r="BJ1" s="243"/>
      <c r="BK1" s="243"/>
      <c r="BL1" s="243"/>
      <c r="BM1" s="243"/>
      <c r="BN1" s="243"/>
      <c r="BO1" s="243"/>
      <c r="BP1" s="243"/>
      <c r="BQ1" s="243"/>
      <c r="BR1" s="243"/>
      <c r="BS1" s="243"/>
      <c r="BT1" s="243"/>
      <c r="BU1" s="243"/>
      <c r="BV1" s="243"/>
      <c r="BW1" s="243"/>
      <c r="BX1" s="243"/>
      <c r="BY1" s="243"/>
      <c r="BZ1" s="243"/>
      <c r="CA1" s="243"/>
      <c r="CB1" s="243"/>
      <c r="CC1" s="243"/>
      <c r="CD1" s="243"/>
      <c r="CE1" s="243"/>
      <c r="CF1" s="243"/>
      <c r="CG1" s="243"/>
      <c r="CH1" s="243"/>
      <c r="CI1" s="243"/>
      <c r="CJ1" s="243"/>
      <c r="CK1" s="243"/>
      <c r="CL1" s="243"/>
      <c r="CM1" s="243"/>
      <c r="CN1" s="243"/>
      <c r="CO1" s="243"/>
      <c r="CP1" s="243"/>
      <c r="CQ1" s="243"/>
      <c r="CR1" s="243"/>
      <c r="CS1" s="243"/>
      <c r="CT1" s="243"/>
      <c r="CU1" s="243"/>
      <c r="CV1" s="243"/>
      <c r="CW1" s="243"/>
      <c r="CX1" s="243"/>
      <c r="CY1" s="243"/>
      <c r="CZ1" s="243"/>
      <c r="DA1" s="243"/>
      <c r="DB1" s="243"/>
      <c r="DC1" s="243"/>
      <c r="DD1" s="243"/>
      <c r="DE1" s="243"/>
      <c r="DF1" s="243"/>
      <c r="DG1" s="243"/>
      <c r="DH1" s="243"/>
      <c r="DI1" s="243"/>
      <c r="DJ1" s="243"/>
      <c r="DK1" s="243"/>
      <c r="DL1" s="243"/>
      <c r="DM1" s="243"/>
      <c r="DN1" s="243"/>
      <c r="DO1" s="243"/>
      <c r="DP1" s="243"/>
      <c r="DQ1" s="243"/>
      <c r="DR1" s="243"/>
      <c r="DS1" s="243"/>
      <c r="DT1" s="243"/>
      <c r="DU1" s="243"/>
      <c r="DV1" s="243"/>
      <c r="DW1" s="243"/>
      <c r="DX1" s="243"/>
      <c r="DY1" s="243"/>
      <c r="DZ1" s="243"/>
      <c r="EA1" s="243"/>
      <c r="EB1" s="243"/>
      <c r="EC1" s="243"/>
      <c r="ED1" s="243"/>
      <c r="EE1" s="243"/>
      <c r="EF1" s="243"/>
      <c r="EG1" s="243"/>
      <c r="EH1" s="243"/>
      <c r="EI1" s="243"/>
      <c r="EJ1" s="243"/>
      <c r="EK1" s="243"/>
      <c r="EL1" s="243"/>
      <c r="EM1" s="243"/>
      <c r="EN1" s="243"/>
      <c r="EO1" s="243"/>
      <c r="EP1" s="243"/>
      <c r="EQ1" s="243"/>
      <c r="ER1" s="243"/>
      <c r="ES1" s="243"/>
      <c r="ET1" s="243"/>
      <c r="EU1" s="243"/>
      <c r="EV1" s="243"/>
      <c r="EW1" s="243"/>
      <c r="EX1" s="243"/>
      <c r="EY1" s="243"/>
      <c r="EZ1" s="243"/>
      <c r="FA1" s="243"/>
      <c r="FB1" s="243"/>
      <c r="FC1" s="243"/>
      <c r="FD1" s="243"/>
      <c r="FE1" s="243"/>
      <c r="FF1" s="243"/>
      <c r="FG1" s="243"/>
      <c r="FH1" s="243"/>
      <c r="FI1" s="243"/>
      <c r="FJ1" s="243"/>
      <c r="FK1" s="243"/>
      <c r="FL1" s="243"/>
      <c r="FM1" s="243"/>
      <c r="FN1" s="243"/>
      <c r="FO1" s="243"/>
      <c r="FP1" s="243"/>
      <c r="FQ1" s="243"/>
      <c r="FR1" s="243"/>
      <c r="FS1" s="243"/>
      <c r="FT1" s="243"/>
      <c r="FU1" s="243"/>
      <c r="FV1" s="243"/>
      <c r="FW1" s="243"/>
      <c r="FX1" s="243"/>
      <c r="FY1" s="243"/>
      <c r="FZ1" s="243"/>
      <c r="GA1" s="243"/>
      <c r="GB1" s="243"/>
      <c r="GC1" s="243"/>
      <c r="GD1" s="243"/>
      <c r="GE1" s="243"/>
      <c r="GF1" s="243"/>
      <c r="GG1" s="243"/>
      <c r="GH1" s="243"/>
      <c r="GI1" s="243"/>
      <c r="GJ1" s="243"/>
      <c r="GK1" s="243"/>
      <c r="GL1" s="243"/>
      <c r="GM1" s="243"/>
      <c r="GN1" s="243"/>
      <c r="GO1" s="243"/>
      <c r="GP1" s="243"/>
      <c r="GQ1" s="243"/>
      <c r="GR1" s="243"/>
      <c r="GS1" s="243"/>
      <c r="GT1" s="243"/>
      <c r="GU1" s="243"/>
      <c r="GV1" s="243"/>
      <c r="GW1" s="243"/>
      <c r="GX1" s="243"/>
      <c r="GY1" s="243"/>
      <c r="GZ1" s="243"/>
      <c r="HA1" s="243"/>
      <c r="HB1" s="243"/>
      <c r="HC1" s="243"/>
      <c r="HD1" s="243"/>
      <c r="HE1" s="243"/>
      <c r="HF1" s="243"/>
      <c r="HG1" s="243"/>
      <c r="HH1" s="243"/>
      <c r="HI1" s="243"/>
      <c r="HJ1" s="243"/>
      <c r="HK1" s="243"/>
      <c r="HL1" s="243"/>
      <c r="HM1" s="243"/>
      <c r="HN1" s="243"/>
      <c r="HO1" s="243"/>
      <c r="HP1" s="243"/>
      <c r="HQ1" s="243"/>
      <c r="HR1" s="243"/>
      <c r="HS1" s="243"/>
    </row>
    <row r="2" spans="1:227" s="246" customFormat="1" ht="23.25" x14ac:dyDescent="0.35">
      <c r="A2" s="247" t="s">
        <v>5857</v>
      </c>
      <c r="B2" s="243"/>
      <c r="C2" s="243"/>
      <c r="D2" s="243"/>
      <c r="E2" s="243"/>
      <c r="F2" s="245"/>
      <c r="G2" s="135"/>
      <c r="H2" s="243"/>
      <c r="I2" s="243"/>
      <c r="J2" s="243"/>
      <c r="K2" s="243"/>
      <c r="L2" s="243"/>
      <c r="M2" s="243"/>
      <c r="N2" s="243"/>
      <c r="O2" s="243"/>
      <c r="P2" s="243"/>
      <c r="Q2" s="243"/>
      <c r="R2" s="243"/>
      <c r="S2" s="243"/>
      <c r="T2" s="243"/>
      <c r="U2" s="243"/>
      <c r="V2" s="243"/>
      <c r="W2" s="243"/>
      <c r="X2" s="243"/>
      <c r="Y2" s="243"/>
      <c r="Z2" s="243"/>
      <c r="AA2" s="243"/>
      <c r="AB2" s="243"/>
      <c r="AC2" s="243"/>
      <c r="AD2" s="243"/>
      <c r="AE2" s="243"/>
      <c r="AF2" s="243"/>
      <c r="AG2" s="243"/>
      <c r="AH2" s="243"/>
      <c r="AI2" s="243"/>
      <c r="AJ2" s="243"/>
      <c r="AK2" s="243"/>
      <c r="AL2" s="243"/>
      <c r="AM2" s="243"/>
      <c r="AN2" s="243"/>
      <c r="AO2" s="243"/>
      <c r="AP2" s="243"/>
      <c r="AQ2" s="243"/>
      <c r="AR2" s="243"/>
      <c r="AS2" s="243"/>
      <c r="AT2" s="243"/>
      <c r="AU2" s="243"/>
      <c r="AV2" s="243"/>
      <c r="AW2" s="243"/>
      <c r="AX2" s="243"/>
      <c r="AY2" s="243"/>
      <c r="AZ2" s="243"/>
      <c r="BA2" s="243"/>
      <c r="BB2" s="243"/>
      <c r="BC2" s="243"/>
      <c r="BD2" s="243"/>
      <c r="BE2" s="243"/>
      <c r="BF2" s="243"/>
      <c r="BG2" s="243"/>
      <c r="BH2" s="243"/>
      <c r="BI2" s="243"/>
      <c r="BJ2" s="243"/>
      <c r="BK2" s="243"/>
      <c r="BL2" s="243"/>
      <c r="BM2" s="243"/>
      <c r="BN2" s="243"/>
      <c r="BO2" s="243"/>
      <c r="BP2" s="243"/>
      <c r="BQ2" s="243"/>
      <c r="BR2" s="243"/>
      <c r="BS2" s="243"/>
      <c r="BT2" s="243"/>
      <c r="BU2" s="243"/>
      <c r="BV2" s="243"/>
      <c r="BW2" s="243"/>
      <c r="BX2" s="243"/>
      <c r="BY2" s="243"/>
      <c r="BZ2" s="243"/>
      <c r="CA2" s="243"/>
      <c r="CB2" s="243"/>
      <c r="CC2" s="243"/>
      <c r="CD2" s="243"/>
      <c r="CE2" s="243"/>
      <c r="CF2" s="243"/>
      <c r="CG2" s="243"/>
      <c r="CH2" s="243"/>
      <c r="CI2" s="243"/>
      <c r="CJ2" s="243"/>
      <c r="CK2" s="243"/>
      <c r="CL2" s="243"/>
      <c r="CM2" s="243"/>
      <c r="CN2" s="243"/>
      <c r="CO2" s="243"/>
      <c r="CP2" s="243"/>
      <c r="CQ2" s="243"/>
      <c r="CR2" s="243"/>
      <c r="CS2" s="243"/>
      <c r="CT2" s="243"/>
      <c r="CU2" s="243"/>
      <c r="CV2" s="243"/>
      <c r="CW2" s="243"/>
      <c r="CX2" s="243"/>
      <c r="CY2" s="243"/>
      <c r="CZ2" s="243"/>
      <c r="DA2" s="243"/>
      <c r="DB2" s="243"/>
      <c r="DC2" s="243"/>
      <c r="DD2" s="243"/>
      <c r="DE2" s="243"/>
      <c r="DF2" s="243"/>
      <c r="DG2" s="243"/>
      <c r="DH2" s="243"/>
      <c r="DI2" s="243"/>
      <c r="DJ2" s="243"/>
      <c r="DK2" s="243"/>
      <c r="DL2" s="243"/>
      <c r="DM2" s="243"/>
      <c r="DN2" s="243"/>
      <c r="DO2" s="243"/>
      <c r="DP2" s="243"/>
      <c r="DQ2" s="243"/>
      <c r="DR2" s="243"/>
      <c r="DS2" s="243"/>
      <c r="DT2" s="243"/>
      <c r="DU2" s="243"/>
      <c r="DV2" s="243"/>
      <c r="DW2" s="243"/>
      <c r="DX2" s="243"/>
      <c r="DY2" s="243"/>
      <c r="DZ2" s="243"/>
      <c r="EA2" s="243"/>
      <c r="EB2" s="243"/>
      <c r="EC2" s="243"/>
      <c r="ED2" s="243"/>
      <c r="EE2" s="243"/>
      <c r="EF2" s="243"/>
      <c r="EG2" s="243"/>
      <c r="EH2" s="243"/>
      <c r="EI2" s="243"/>
      <c r="EJ2" s="243"/>
      <c r="EK2" s="243"/>
      <c r="EL2" s="243"/>
      <c r="EM2" s="243"/>
      <c r="EN2" s="243"/>
      <c r="EO2" s="243"/>
      <c r="EP2" s="243"/>
      <c r="EQ2" s="243"/>
      <c r="ER2" s="243"/>
      <c r="ES2" s="243"/>
      <c r="ET2" s="243"/>
      <c r="EU2" s="243"/>
      <c r="EV2" s="243"/>
      <c r="EW2" s="243"/>
      <c r="EX2" s="243"/>
      <c r="EY2" s="243"/>
      <c r="EZ2" s="243"/>
      <c r="FA2" s="243"/>
      <c r="FB2" s="243"/>
      <c r="FC2" s="243"/>
      <c r="FD2" s="243"/>
      <c r="FE2" s="243"/>
      <c r="FF2" s="243"/>
      <c r="FG2" s="243"/>
      <c r="FH2" s="243"/>
      <c r="FI2" s="243"/>
      <c r="FJ2" s="243"/>
      <c r="FK2" s="243"/>
      <c r="FL2" s="243"/>
      <c r="FM2" s="243"/>
      <c r="FN2" s="243"/>
      <c r="FO2" s="243"/>
      <c r="FP2" s="243"/>
      <c r="FQ2" s="243"/>
      <c r="FR2" s="243"/>
      <c r="FS2" s="243"/>
      <c r="FT2" s="243"/>
      <c r="FU2" s="243"/>
      <c r="FV2" s="243"/>
      <c r="FW2" s="243"/>
      <c r="FX2" s="243"/>
      <c r="FY2" s="243"/>
      <c r="FZ2" s="243"/>
      <c r="GA2" s="243"/>
      <c r="GB2" s="243"/>
      <c r="GC2" s="243"/>
      <c r="GD2" s="243"/>
      <c r="GE2" s="243"/>
      <c r="GF2" s="243"/>
      <c r="GG2" s="243"/>
      <c r="GH2" s="243"/>
      <c r="GI2" s="243"/>
      <c r="GJ2" s="243"/>
      <c r="GK2" s="243"/>
      <c r="GL2" s="243"/>
      <c r="GM2" s="243"/>
      <c r="GN2" s="243"/>
      <c r="GO2" s="243"/>
      <c r="GP2" s="243"/>
      <c r="GQ2" s="243"/>
      <c r="GR2" s="243"/>
      <c r="GS2" s="243"/>
      <c r="GT2" s="243"/>
      <c r="GU2" s="243"/>
      <c r="GV2" s="243"/>
      <c r="GW2" s="243"/>
      <c r="GX2" s="243"/>
      <c r="GY2" s="243"/>
      <c r="GZ2" s="243"/>
      <c r="HA2" s="243"/>
      <c r="HB2" s="243"/>
      <c r="HC2" s="243"/>
      <c r="HD2" s="243"/>
      <c r="HE2" s="243"/>
      <c r="HF2" s="243"/>
      <c r="HG2" s="243"/>
      <c r="HH2" s="243"/>
      <c r="HI2" s="243"/>
      <c r="HJ2" s="243"/>
      <c r="HK2" s="243"/>
      <c r="HL2" s="243"/>
      <c r="HM2" s="243"/>
      <c r="HN2" s="243"/>
      <c r="HO2" s="243"/>
      <c r="HP2" s="243"/>
      <c r="HQ2" s="243"/>
      <c r="HR2" s="243"/>
      <c r="HS2" s="243"/>
    </row>
    <row r="3" spans="1:227" s="246" customFormat="1" ht="18.75" x14ac:dyDescent="0.3">
      <c r="A3" s="248" t="s">
        <v>6094</v>
      </c>
      <c r="B3" s="248"/>
      <c r="C3" s="248"/>
      <c r="D3" s="248"/>
      <c r="E3" s="248"/>
      <c r="F3" s="243"/>
      <c r="G3" s="135"/>
      <c r="H3" s="243"/>
      <c r="I3" s="243"/>
      <c r="J3" s="243"/>
      <c r="K3" s="243"/>
      <c r="L3" s="243"/>
      <c r="M3" s="243"/>
      <c r="N3" s="243"/>
      <c r="O3" s="243"/>
      <c r="P3" s="243"/>
      <c r="Q3" s="243"/>
      <c r="R3" s="243"/>
      <c r="S3" s="243"/>
      <c r="T3" s="243"/>
      <c r="U3" s="243"/>
      <c r="V3" s="243"/>
      <c r="W3" s="243"/>
      <c r="X3" s="243"/>
      <c r="Y3" s="243"/>
      <c r="Z3" s="243"/>
      <c r="AA3" s="243"/>
      <c r="AB3" s="243"/>
      <c r="AC3" s="243"/>
      <c r="AD3" s="243"/>
      <c r="AE3" s="243"/>
      <c r="AF3" s="243"/>
      <c r="AG3" s="243"/>
      <c r="AH3" s="243"/>
      <c r="AI3" s="243"/>
      <c r="AJ3" s="243"/>
      <c r="AK3" s="243"/>
      <c r="AL3" s="243"/>
      <c r="AM3" s="243"/>
      <c r="AN3" s="243"/>
      <c r="AO3" s="243"/>
      <c r="AP3" s="243"/>
      <c r="AQ3" s="243"/>
      <c r="AR3" s="243"/>
      <c r="AS3" s="243"/>
      <c r="AT3" s="243"/>
      <c r="AU3" s="243"/>
      <c r="AV3" s="243"/>
      <c r="AW3" s="243"/>
      <c r="AX3" s="243"/>
      <c r="AY3" s="243"/>
      <c r="AZ3" s="243"/>
      <c r="BA3" s="243"/>
      <c r="BB3" s="243"/>
      <c r="BC3" s="243"/>
      <c r="BD3" s="243"/>
      <c r="BE3" s="243"/>
      <c r="BF3" s="243"/>
      <c r="BG3" s="243"/>
      <c r="BH3" s="243"/>
      <c r="BI3" s="243"/>
      <c r="BJ3" s="243"/>
      <c r="BK3" s="243"/>
      <c r="BL3" s="243"/>
      <c r="BM3" s="243"/>
      <c r="BN3" s="243"/>
      <c r="BO3" s="243"/>
      <c r="BP3" s="243"/>
      <c r="BQ3" s="243"/>
      <c r="BR3" s="243"/>
      <c r="BS3" s="243"/>
      <c r="BT3" s="243"/>
      <c r="BU3" s="243"/>
      <c r="BV3" s="243"/>
      <c r="BW3" s="243"/>
      <c r="BX3" s="243"/>
      <c r="BY3" s="243"/>
      <c r="BZ3" s="243"/>
      <c r="CA3" s="243"/>
      <c r="CB3" s="243"/>
      <c r="CC3" s="243"/>
      <c r="CD3" s="243"/>
      <c r="CE3" s="243"/>
      <c r="CF3" s="243"/>
      <c r="CG3" s="243"/>
      <c r="CH3" s="243"/>
      <c r="CI3" s="243"/>
      <c r="CJ3" s="243"/>
      <c r="CK3" s="243"/>
      <c r="CL3" s="243"/>
      <c r="CM3" s="243"/>
      <c r="CN3" s="243"/>
      <c r="CO3" s="243"/>
      <c r="CP3" s="243"/>
      <c r="CQ3" s="243"/>
      <c r="CR3" s="243"/>
      <c r="CS3" s="243"/>
      <c r="CT3" s="243"/>
      <c r="CU3" s="243"/>
      <c r="CV3" s="243"/>
      <c r="CW3" s="243"/>
      <c r="CX3" s="243"/>
      <c r="CY3" s="243"/>
      <c r="CZ3" s="243"/>
      <c r="DA3" s="243"/>
      <c r="DB3" s="243"/>
      <c r="DC3" s="243"/>
      <c r="DD3" s="243"/>
      <c r="DE3" s="243"/>
      <c r="DF3" s="243"/>
      <c r="DG3" s="243"/>
      <c r="DH3" s="243"/>
      <c r="DI3" s="243"/>
      <c r="DJ3" s="243"/>
      <c r="DK3" s="243"/>
      <c r="DL3" s="243"/>
      <c r="DM3" s="243"/>
      <c r="DN3" s="243"/>
      <c r="DO3" s="243"/>
      <c r="DP3" s="243"/>
      <c r="DQ3" s="243"/>
      <c r="DR3" s="243"/>
      <c r="DS3" s="243"/>
      <c r="DT3" s="243"/>
      <c r="DU3" s="243"/>
      <c r="DV3" s="243"/>
      <c r="DW3" s="243"/>
      <c r="DX3" s="243"/>
      <c r="DY3" s="243"/>
      <c r="DZ3" s="243"/>
      <c r="EA3" s="243"/>
      <c r="EB3" s="243"/>
      <c r="EC3" s="243"/>
      <c r="ED3" s="243"/>
      <c r="EE3" s="243"/>
      <c r="EF3" s="243"/>
      <c r="EG3" s="243"/>
      <c r="EH3" s="243"/>
      <c r="EI3" s="243"/>
      <c r="EJ3" s="243"/>
      <c r="EK3" s="243"/>
      <c r="EL3" s="243"/>
      <c r="EM3" s="243"/>
      <c r="EN3" s="243"/>
      <c r="EO3" s="243"/>
      <c r="EP3" s="243"/>
      <c r="EQ3" s="243"/>
      <c r="ER3" s="243"/>
      <c r="ES3" s="243"/>
      <c r="ET3" s="243"/>
      <c r="EU3" s="243"/>
      <c r="EV3" s="243"/>
      <c r="EW3" s="243"/>
      <c r="EX3" s="243"/>
      <c r="EY3" s="243"/>
      <c r="EZ3" s="243"/>
      <c r="FA3" s="243"/>
      <c r="FB3" s="243"/>
      <c r="FC3" s="243"/>
      <c r="FD3" s="243"/>
      <c r="FE3" s="243"/>
      <c r="FF3" s="243"/>
      <c r="FG3" s="243"/>
      <c r="FH3" s="243"/>
      <c r="FI3" s="243"/>
      <c r="FJ3" s="243"/>
      <c r="FK3" s="243"/>
      <c r="FL3" s="243"/>
      <c r="FM3" s="243"/>
      <c r="FN3" s="243"/>
      <c r="FO3" s="243"/>
      <c r="FP3" s="243"/>
      <c r="FQ3" s="243"/>
      <c r="FR3" s="243"/>
      <c r="FS3" s="243"/>
      <c r="FT3" s="243"/>
      <c r="FU3" s="243"/>
      <c r="FV3" s="243"/>
      <c r="FW3" s="243"/>
      <c r="FX3" s="243"/>
      <c r="FY3" s="243"/>
      <c r="FZ3" s="243"/>
      <c r="GA3" s="243"/>
      <c r="GB3" s="243"/>
      <c r="GC3" s="243"/>
      <c r="GD3" s="243"/>
      <c r="GE3" s="243"/>
      <c r="GF3" s="243"/>
      <c r="GG3" s="243"/>
      <c r="GH3" s="243"/>
      <c r="GI3" s="243"/>
      <c r="GJ3" s="243"/>
      <c r="GK3" s="243"/>
      <c r="GL3" s="243"/>
      <c r="GM3" s="243"/>
      <c r="GN3" s="243"/>
      <c r="GO3" s="243"/>
      <c r="GP3" s="243"/>
      <c r="GQ3" s="243"/>
      <c r="GR3" s="243"/>
      <c r="GS3" s="243"/>
      <c r="GT3" s="243"/>
      <c r="GU3" s="243"/>
      <c r="GV3" s="243"/>
      <c r="GW3" s="243"/>
      <c r="GX3" s="243"/>
      <c r="GY3" s="243"/>
      <c r="GZ3" s="243"/>
      <c r="HA3" s="243"/>
      <c r="HB3" s="243"/>
      <c r="HC3" s="243"/>
      <c r="HD3" s="243"/>
      <c r="HE3" s="243"/>
      <c r="HF3" s="243"/>
      <c r="HG3" s="243"/>
      <c r="HH3" s="243"/>
      <c r="HI3" s="243"/>
      <c r="HJ3" s="243"/>
      <c r="HK3" s="243"/>
      <c r="HL3" s="243"/>
      <c r="HM3" s="243"/>
      <c r="HN3" s="243"/>
      <c r="HO3" s="243"/>
      <c r="HP3" s="243"/>
      <c r="HQ3" s="243"/>
      <c r="HR3" s="243"/>
      <c r="HS3" s="243"/>
    </row>
    <row r="4" spans="1:227" s="246" customFormat="1" ht="18.75" x14ac:dyDescent="0.3">
      <c r="A4" s="248" t="s">
        <v>4753</v>
      </c>
      <c r="B4" s="248"/>
      <c r="C4" s="248"/>
      <c r="D4" s="248"/>
      <c r="E4" s="248"/>
      <c r="F4" s="243"/>
      <c r="G4" s="135"/>
      <c r="H4" s="243"/>
      <c r="I4" s="243"/>
      <c r="J4" s="243"/>
      <c r="K4" s="243"/>
      <c r="L4" s="243"/>
      <c r="M4" s="249"/>
      <c r="N4" s="249"/>
      <c r="O4" s="249"/>
      <c r="P4" s="249"/>
      <c r="Q4" s="249"/>
      <c r="R4" s="249"/>
      <c r="S4" s="249"/>
      <c r="T4" s="243"/>
      <c r="U4" s="243"/>
      <c r="V4" s="243"/>
      <c r="W4" s="243"/>
      <c r="X4" s="243"/>
      <c r="Y4" s="243"/>
      <c r="Z4" s="243"/>
      <c r="AA4" s="243"/>
      <c r="AB4" s="243"/>
      <c r="AC4" s="243"/>
      <c r="AD4" s="243"/>
      <c r="AE4" s="243"/>
      <c r="AF4" s="243"/>
      <c r="AG4" s="243"/>
      <c r="AH4" s="243"/>
      <c r="AI4" s="243"/>
      <c r="AJ4" s="243"/>
      <c r="AK4" s="243"/>
      <c r="AL4" s="243"/>
      <c r="AM4" s="243"/>
      <c r="AN4" s="243"/>
      <c r="AO4" s="243"/>
      <c r="AP4" s="243"/>
      <c r="AQ4" s="243"/>
      <c r="AR4" s="243"/>
      <c r="AS4" s="243"/>
      <c r="AT4" s="243"/>
      <c r="AU4" s="243"/>
      <c r="AV4" s="243"/>
      <c r="AW4" s="243"/>
      <c r="AX4" s="243"/>
      <c r="AY4" s="243"/>
      <c r="AZ4" s="243"/>
      <c r="BA4" s="243"/>
      <c r="BB4" s="243"/>
      <c r="BC4" s="243"/>
      <c r="BD4" s="243"/>
      <c r="BE4" s="243"/>
      <c r="BF4" s="243"/>
      <c r="BG4" s="243"/>
      <c r="BH4" s="243"/>
      <c r="BI4" s="243"/>
      <c r="BJ4" s="243"/>
      <c r="BK4" s="243"/>
      <c r="BL4" s="243"/>
      <c r="BM4" s="243"/>
      <c r="BN4" s="243"/>
      <c r="BO4" s="243"/>
      <c r="BP4" s="243"/>
      <c r="BQ4" s="243"/>
      <c r="BR4" s="243"/>
      <c r="BS4" s="243"/>
      <c r="BT4" s="243"/>
      <c r="BU4" s="243"/>
      <c r="BV4" s="243"/>
      <c r="BW4" s="243"/>
      <c r="BX4" s="243"/>
      <c r="BY4" s="243"/>
      <c r="BZ4" s="243"/>
      <c r="CA4" s="243"/>
      <c r="CB4" s="243"/>
      <c r="CC4" s="243"/>
      <c r="CD4" s="243"/>
      <c r="CE4" s="243"/>
      <c r="CF4" s="243"/>
      <c r="CG4" s="243"/>
      <c r="CH4" s="243"/>
      <c r="CI4" s="243"/>
      <c r="CJ4" s="243"/>
      <c r="CK4" s="243"/>
      <c r="CL4" s="243"/>
      <c r="CM4" s="243"/>
      <c r="CN4" s="243"/>
      <c r="CO4" s="243"/>
      <c r="CP4" s="243"/>
      <c r="CQ4" s="243"/>
      <c r="CR4" s="243"/>
      <c r="CS4" s="243"/>
      <c r="CT4" s="243"/>
      <c r="CU4" s="243"/>
      <c r="CV4" s="243"/>
      <c r="CW4" s="243"/>
      <c r="CX4" s="243"/>
      <c r="CY4" s="243"/>
      <c r="CZ4" s="243"/>
      <c r="DA4" s="243"/>
      <c r="DB4" s="243"/>
      <c r="DC4" s="243"/>
      <c r="DD4" s="243"/>
      <c r="DE4" s="243"/>
      <c r="DF4" s="243"/>
      <c r="DG4" s="243"/>
      <c r="DH4" s="243"/>
      <c r="DI4" s="243"/>
      <c r="DJ4" s="243"/>
      <c r="DK4" s="243"/>
      <c r="DL4" s="243"/>
      <c r="DM4" s="243"/>
      <c r="DN4" s="243"/>
      <c r="DO4" s="243"/>
      <c r="DP4" s="243"/>
      <c r="DQ4" s="243"/>
      <c r="DR4" s="243"/>
      <c r="DS4" s="243"/>
      <c r="DT4" s="243"/>
      <c r="DU4" s="243"/>
      <c r="DV4" s="243"/>
      <c r="DW4" s="243"/>
      <c r="DX4" s="243"/>
      <c r="DY4" s="243"/>
      <c r="DZ4" s="243"/>
      <c r="EA4" s="243"/>
      <c r="EB4" s="243"/>
      <c r="EC4" s="243"/>
      <c r="ED4" s="243"/>
      <c r="EE4" s="243"/>
      <c r="EF4" s="243"/>
      <c r="EG4" s="243"/>
      <c r="EH4" s="243"/>
      <c r="EI4" s="243"/>
      <c r="EJ4" s="243"/>
      <c r="EK4" s="243"/>
      <c r="EL4" s="243"/>
      <c r="EM4" s="243"/>
      <c r="EN4" s="243"/>
      <c r="EO4" s="243"/>
      <c r="EP4" s="243"/>
      <c r="EQ4" s="243"/>
      <c r="ER4" s="243"/>
      <c r="ES4" s="243"/>
      <c r="ET4" s="243"/>
      <c r="EU4" s="243"/>
      <c r="EV4" s="243"/>
      <c r="EW4" s="243"/>
      <c r="EX4" s="243"/>
      <c r="EY4" s="243"/>
      <c r="EZ4" s="243"/>
      <c r="FA4" s="243"/>
      <c r="FB4" s="243"/>
      <c r="FC4" s="243"/>
      <c r="FD4" s="243"/>
      <c r="FE4" s="243"/>
      <c r="FF4" s="243"/>
      <c r="FG4" s="243"/>
      <c r="FH4" s="243"/>
      <c r="FI4" s="243"/>
      <c r="FJ4" s="243"/>
      <c r="FK4" s="243"/>
      <c r="FL4" s="243"/>
      <c r="FM4" s="243"/>
      <c r="FN4" s="243"/>
      <c r="FO4" s="243"/>
      <c r="FP4" s="243"/>
      <c r="FQ4" s="243"/>
      <c r="FR4" s="243"/>
      <c r="FS4" s="243"/>
      <c r="FT4" s="243"/>
      <c r="FU4" s="243"/>
      <c r="FV4" s="243"/>
      <c r="FW4" s="243"/>
      <c r="FX4" s="243"/>
      <c r="FY4" s="243"/>
      <c r="FZ4" s="243"/>
      <c r="GA4" s="243"/>
      <c r="GB4" s="243"/>
      <c r="GC4" s="243"/>
      <c r="GD4" s="243"/>
      <c r="GE4" s="243"/>
      <c r="GF4" s="243"/>
      <c r="GG4" s="243"/>
      <c r="GH4" s="243"/>
      <c r="GI4" s="243"/>
      <c r="GJ4" s="243"/>
      <c r="GK4" s="243"/>
      <c r="GL4" s="243"/>
      <c r="GM4" s="243"/>
      <c r="GN4" s="243"/>
      <c r="GO4" s="243"/>
      <c r="GP4" s="243"/>
      <c r="GQ4" s="243"/>
      <c r="GR4" s="243"/>
      <c r="GS4" s="243"/>
      <c r="GT4" s="243"/>
      <c r="GU4" s="243"/>
      <c r="GV4" s="243"/>
      <c r="GW4" s="243"/>
      <c r="GX4" s="243"/>
      <c r="GY4" s="243"/>
      <c r="GZ4" s="243"/>
      <c r="HA4" s="243"/>
      <c r="HB4" s="243"/>
      <c r="HC4" s="243"/>
      <c r="HD4" s="243"/>
      <c r="HE4" s="243"/>
      <c r="HF4" s="243"/>
      <c r="HG4" s="243"/>
      <c r="HH4" s="243"/>
      <c r="HI4" s="243"/>
      <c r="HJ4" s="243"/>
      <c r="HK4" s="243"/>
      <c r="HL4" s="243"/>
      <c r="HM4" s="243"/>
      <c r="HN4" s="243"/>
      <c r="HO4" s="243"/>
      <c r="HP4" s="243"/>
      <c r="HQ4" s="243"/>
      <c r="HR4" s="243"/>
      <c r="HS4" s="243"/>
    </row>
    <row r="5" spans="1:227" s="246" customFormat="1" ht="18.75" x14ac:dyDescent="0.3">
      <c r="A5" s="248" t="s">
        <v>4752</v>
      </c>
      <c r="B5" s="248"/>
      <c r="C5" s="248"/>
      <c r="D5" s="248"/>
      <c r="E5" s="248"/>
      <c r="F5" s="243"/>
      <c r="G5" s="135"/>
      <c r="H5" s="243"/>
      <c r="I5" s="243"/>
      <c r="J5" s="243"/>
      <c r="K5" s="243"/>
      <c r="L5" s="243"/>
      <c r="M5" s="249"/>
      <c r="N5" s="249"/>
      <c r="O5" s="249"/>
      <c r="P5" s="249"/>
      <c r="Q5" s="249"/>
      <c r="R5" s="249"/>
      <c r="S5" s="249"/>
      <c r="T5" s="243"/>
      <c r="U5" s="243"/>
      <c r="V5" s="243"/>
      <c r="W5" s="243"/>
      <c r="X5" s="243"/>
      <c r="Y5" s="243"/>
      <c r="Z5" s="243"/>
      <c r="AA5" s="243"/>
      <c r="AB5" s="243"/>
      <c r="AC5" s="243"/>
      <c r="AD5" s="243"/>
      <c r="AE5" s="243"/>
      <c r="AF5" s="243"/>
      <c r="AG5" s="243"/>
      <c r="AH5" s="243"/>
      <c r="AI5" s="243"/>
      <c r="AJ5" s="243"/>
      <c r="AK5" s="243"/>
      <c r="AL5" s="243"/>
      <c r="AM5" s="243"/>
      <c r="AN5" s="243"/>
      <c r="AO5" s="243"/>
      <c r="AP5" s="243"/>
      <c r="AQ5" s="243"/>
      <c r="AR5" s="243"/>
      <c r="AS5" s="243"/>
      <c r="AT5" s="243"/>
      <c r="AU5" s="243"/>
      <c r="AV5" s="243"/>
      <c r="AW5" s="243"/>
      <c r="AX5" s="243"/>
      <c r="AY5" s="243"/>
      <c r="AZ5" s="243"/>
      <c r="BA5" s="243"/>
      <c r="BB5" s="243"/>
      <c r="BC5" s="243"/>
      <c r="BD5" s="243"/>
      <c r="BE5" s="243"/>
      <c r="BF5" s="243"/>
      <c r="BG5" s="243"/>
      <c r="BH5" s="243"/>
      <c r="BI5" s="243"/>
      <c r="BJ5" s="243"/>
      <c r="BK5" s="243"/>
      <c r="BL5" s="243"/>
      <c r="BM5" s="243"/>
      <c r="BN5" s="243"/>
      <c r="BO5" s="243"/>
      <c r="BP5" s="243"/>
      <c r="BQ5" s="243"/>
      <c r="BR5" s="243"/>
      <c r="BS5" s="243"/>
      <c r="BT5" s="243"/>
      <c r="BU5" s="243"/>
      <c r="BV5" s="243"/>
      <c r="BW5" s="243"/>
      <c r="BX5" s="243"/>
      <c r="BY5" s="243"/>
      <c r="BZ5" s="243"/>
      <c r="CA5" s="243"/>
      <c r="CB5" s="243"/>
      <c r="CC5" s="243"/>
      <c r="CD5" s="243"/>
      <c r="CE5" s="243"/>
      <c r="CF5" s="243"/>
      <c r="CG5" s="243"/>
      <c r="CH5" s="243"/>
      <c r="CI5" s="243"/>
      <c r="CJ5" s="243"/>
      <c r="CK5" s="243"/>
      <c r="CL5" s="243"/>
      <c r="CM5" s="243"/>
      <c r="CN5" s="243"/>
      <c r="CO5" s="243"/>
      <c r="CP5" s="243"/>
      <c r="CQ5" s="243"/>
      <c r="CR5" s="243"/>
      <c r="CS5" s="243"/>
      <c r="CT5" s="243"/>
      <c r="CU5" s="243"/>
      <c r="CV5" s="243"/>
      <c r="CW5" s="243"/>
      <c r="CX5" s="243"/>
      <c r="CY5" s="243"/>
      <c r="CZ5" s="243"/>
      <c r="DA5" s="243"/>
      <c r="DB5" s="243"/>
      <c r="DC5" s="243"/>
      <c r="DD5" s="243"/>
      <c r="DE5" s="243"/>
      <c r="DF5" s="243"/>
      <c r="DG5" s="243"/>
      <c r="DH5" s="243"/>
      <c r="DI5" s="243"/>
      <c r="DJ5" s="243"/>
      <c r="DK5" s="243"/>
      <c r="DL5" s="243"/>
      <c r="DM5" s="243"/>
      <c r="DN5" s="243"/>
      <c r="DO5" s="243"/>
      <c r="DP5" s="243"/>
      <c r="DQ5" s="243"/>
      <c r="DR5" s="243"/>
      <c r="DS5" s="243"/>
      <c r="DT5" s="243"/>
      <c r="DU5" s="243"/>
      <c r="DV5" s="243"/>
      <c r="DW5" s="243"/>
      <c r="DX5" s="243"/>
      <c r="DY5" s="243"/>
      <c r="DZ5" s="243"/>
      <c r="EA5" s="243"/>
      <c r="EB5" s="243"/>
      <c r="EC5" s="243"/>
      <c r="ED5" s="243"/>
      <c r="EE5" s="243"/>
      <c r="EF5" s="243"/>
      <c r="EG5" s="243"/>
      <c r="EH5" s="243"/>
      <c r="EI5" s="243"/>
      <c r="EJ5" s="243"/>
      <c r="EK5" s="243"/>
      <c r="EL5" s="243"/>
      <c r="EM5" s="243"/>
      <c r="EN5" s="243"/>
      <c r="EO5" s="243"/>
      <c r="EP5" s="243"/>
      <c r="EQ5" s="243"/>
      <c r="ER5" s="243"/>
      <c r="ES5" s="243"/>
      <c r="ET5" s="243"/>
      <c r="EU5" s="243"/>
      <c r="EV5" s="243"/>
      <c r="EW5" s="243"/>
      <c r="EX5" s="243"/>
      <c r="EY5" s="243"/>
      <c r="EZ5" s="243"/>
      <c r="FA5" s="243"/>
      <c r="FB5" s="243"/>
      <c r="FC5" s="243"/>
      <c r="FD5" s="243"/>
      <c r="FE5" s="243"/>
      <c r="FF5" s="243"/>
      <c r="FG5" s="243"/>
      <c r="FH5" s="243"/>
      <c r="FI5" s="243"/>
      <c r="FJ5" s="243"/>
      <c r="FK5" s="243"/>
      <c r="FL5" s="243"/>
      <c r="FM5" s="243"/>
      <c r="FN5" s="243"/>
      <c r="FO5" s="243"/>
      <c r="FP5" s="243"/>
      <c r="FQ5" s="243"/>
      <c r="FR5" s="243"/>
      <c r="FS5" s="243"/>
      <c r="FT5" s="243"/>
      <c r="FU5" s="243"/>
      <c r="FV5" s="243"/>
      <c r="FW5" s="243"/>
      <c r="FX5" s="243"/>
      <c r="FY5" s="243"/>
      <c r="FZ5" s="243"/>
      <c r="GA5" s="243"/>
      <c r="GB5" s="243"/>
      <c r="GC5" s="243"/>
      <c r="GD5" s="243"/>
      <c r="GE5" s="243"/>
      <c r="GF5" s="243"/>
      <c r="GG5" s="243"/>
      <c r="GH5" s="243"/>
      <c r="GI5" s="243"/>
      <c r="GJ5" s="243"/>
      <c r="GK5" s="243"/>
      <c r="GL5" s="243"/>
      <c r="GM5" s="243"/>
      <c r="GN5" s="243"/>
      <c r="GO5" s="243"/>
      <c r="GP5" s="243"/>
      <c r="GQ5" s="243"/>
      <c r="GR5" s="243"/>
      <c r="GS5" s="243"/>
      <c r="GT5" s="243"/>
      <c r="GU5" s="243"/>
      <c r="GV5" s="243"/>
      <c r="GW5" s="243"/>
      <c r="GX5" s="243"/>
      <c r="GY5" s="243"/>
      <c r="GZ5" s="243"/>
      <c r="HA5" s="243"/>
      <c r="HB5" s="243"/>
      <c r="HC5" s="243"/>
      <c r="HD5" s="243"/>
      <c r="HE5" s="243"/>
      <c r="HF5" s="243"/>
      <c r="HG5" s="243"/>
      <c r="HH5" s="243"/>
      <c r="HI5" s="243"/>
      <c r="HJ5" s="243"/>
      <c r="HK5" s="243"/>
      <c r="HL5" s="243"/>
      <c r="HM5" s="243"/>
      <c r="HN5" s="243"/>
      <c r="HO5" s="243"/>
      <c r="HP5" s="243"/>
      <c r="HQ5" s="243"/>
      <c r="HR5" s="243"/>
      <c r="HS5" s="243"/>
    </row>
    <row r="6" spans="1:227" s="250" customFormat="1" ht="13.5" customHeight="1" x14ac:dyDescent="0.15">
      <c r="A6" s="127"/>
      <c r="B6" s="128"/>
      <c r="D6" s="129"/>
      <c r="E6" s="658"/>
      <c r="F6" s="659"/>
      <c r="G6" s="659"/>
      <c r="H6" s="659"/>
      <c r="I6" s="659"/>
    </row>
    <row r="7" spans="1:227" s="136" customFormat="1" ht="33" customHeight="1" x14ac:dyDescent="0.25">
      <c r="A7" s="232" t="s">
        <v>6454</v>
      </c>
      <c r="B7" s="231" t="s">
        <v>8196</v>
      </c>
      <c r="C7" s="231" t="s">
        <v>6275</v>
      </c>
      <c r="D7" s="231" t="s">
        <v>2471</v>
      </c>
      <c r="E7" s="231" t="s">
        <v>4971</v>
      </c>
      <c r="F7" s="231" t="s">
        <v>2472</v>
      </c>
      <c r="G7" s="231" t="s">
        <v>2473</v>
      </c>
      <c r="H7" s="231" t="s">
        <v>3876</v>
      </c>
      <c r="I7" s="251"/>
    </row>
    <row r="8" spans="1:227" ht="33" customHeight="1" x14ac:dyDescent="0.2">
      <c r="A8" s="224" t="s">
        <v>6484</v>
      </c>
      <c r="B8" s="225"/>
      <c r="C8" s="226"/>
      <c r="D8" s="225"/>
      <c r="E8" s="225"/>
      <c r="F8" s="227"/>
      <c r="G8" s="228"/>
      <c r="H8" s="229"/>
      <c r="I8" s="19"/>
    </row>
    <row r="9" spans="1:227" ht="48.75" customHeight="1" x14ac:dyDescent="0.2">
      <c r="A9" s="332">
        <v>1</v>
      </c>
      <c r="B9" s="333" t="s">
        <v>5246</v>
      </c>
      <c r="C9" s="332" t="s">
        <v>3878</v>
      </c>
      <c r="D9" s="218" t="s">
        <v>6485</v>
      </c>
      <c r="E9" s="334" t="s">
        <v>6486</v>
      </c>
      <c r="F9" s="335">
        <v>3200</v>
      </c>
      <c r="G9" s="336" t="s">
        <v>3377</v>
      </c>
      <c r="H9" s="337" t="s">
        <v>3877</v>
      </c>
      <c r="I9" s="19"/>
    </row>
    <row r="10" spans="1:227" ht="32.25" customHeight="1" x14ac:dyDescent="0.2">
      <c r="A10" s="338">
        <f>A9+1</f>
        <v>2</v>
      </c>
      <c r="B10" s="339" t="s">
        <v>5247</v>
      </c>
      <c r="C10" s="338" t="s">
        <v>3879</v>
      </c>
      <c r="D10" s="219" t="s">
        <v>6485</v>
      </c>
      <c r="E10" s="340" t="s">
        <v>6486</v>
      </c>
      <c r="F10" s="335">
        <v>3200</v>
      </c>
      <c r="G10" s="341" t="s">
        <v>3377</v>
      </c>
      <c r="H10" s="342" t="s">
        <v>3877</v>
      </c>
      <c r="I10" s="19"/>
    </row>
    <row r="11" spans="1:227" ht="33.75" customHeight="1" x14ac:dyDescent="0.2">
      <c r="A11" s="338">
        <f t="shared" ref="A11:A24" si="0">A10+1</f>
        <v>3</v>
      </c>
      <c r="B11" s="339" t="s">
        <v>4311</v>
      </c>
      <c r="C11" s="338" t="s">
        <v>3880</v>
      </c>
      <c r="D11" s="219" t="s">
        <v>6485</v>
      </c>
      <c r="E11" s="340" t="s">
        <v>6486</v>
      </c>
      <c r="F11" s="335">
        <v>3200</v>
      </c>
      <c r="G11" s="341" t="s">
        <v>3377</v>
      </c>
      <c r="H11" s="342" t="s">
        <v>3877</v>
      </c>
      <c r="I11" s="19"/>
    </row>
    <row r="12" spans="1:227" ht="42" customHeight="1" x14ac:dyDescent="0.2">
      <c r="A12" s="338">
        <f t="shared" si="0"/>
        <v>4</v>
      </c>
      <c r="B12" s="339" t="s">
        <v>4312</v>
      </c>
      <c r="C12" s="338" t="s">
        <v>3881</v>
      </c>
      <c r="D12" s="219" t="s">
        <v>6485</v>
      </c>
      <c r="E12" s="340" t="s">
        <v>6486</v>
      </c>
      <c r="F12" s="335">
        <v>3200</v>
      </c>
      <c r="G12" s="341" t="s">
        <v>3377</v>
      </c>
      <c r="H12" s="342" t="s">
        <v>3877</v>
      </c>
      <c r="I12" s="19"/>
    </row>
    <row r="13" spans="1:227" ht="44.25" customHeight="1" x14ac:dyDescent="0.2">
      <c r="A13" s="338">
        <f t="shared" si="0"/>
        <v>5</v>
      </c>
      <c r="B13" s="339" t="s">
        <v>4313</v>
      </c>
      <c r="C13" s="338" t="s">
        <v>3882</v>
      </c>
      <c r="D13" s="343" t="s">
        <v>4345</v>
      </c>
      <c r="E13" s="340" t="s">
        <v>6486</v>
      </c>
      <c r="F13" s="335">
        <v>3200</v>
      </c>
      <c r="G13" s="341" t="s">
        <v>3377</v>
      </c>
      <c r="H13" s="342" t="s">
        <v>3877</v>
      </c>
      <c r="I13" s="19"/>
    </row>
    <row r="14" spans="1:227" ht="33" customHeight="1" x14ac:dyDescent="0.2">
      <c r="A14" s="338">
        <f t="shared" si="0"/>
        <v>6</v>
      </c>
      <c r="B14" s="339" t="s">
        <v>4448</v>
      </c>
      <c r="C14" s="338" t="s">
        <v>3883</v>
      </c>
      <c r="D14" s="343" t="s">
        <v>4345</v>
      </c>
      <c r="E14" s="340" t="s">
        <v>6486</v>
      </c>
      <c r="F14" s="335">
        <v>3200</v>
      </c>
      <c r="G14" s="341" t="s">
        <v>3377</v>
      </c>
      <c r="H14" s="342" t="s">
        <v>3877</v>
      </c>
      <c r="I14" s="19"/>
    </row>
    <row r="15" spans="1:227" ht="33" customHeight="1" x14ac:dyDescent="0.2">
      <c r="A15" s="338">
        <f t="shared" si="0"/>
        <v>7</v>
      </c>
      <c r="B15" s="339" t="s">
        <v>4449</v>
      </c>
      <c r="C15" s="338" t="s">
        <v>3884</v>
      </c>
      <c r="D15" s="343" t="s">
        <v>4345</v>
      </c>
      <c r="E15" s="340" t="s">
        <v>6486</v>
      </c>
      <c r="F15" s="335">
        <v>3200</v>
      </c>
      <c r="G15" s="341" t="s">
        <v>3377</v>
      </c>
      <c r="H15" s="342" t="s">
        <v>3877</v>
      </c>
      <c r="I15" s="19"/>
    </row>
    <row r="16" spans="1:227" ht="45.75" customHeight="1" x14ac:dyDescent="0.2">
      <c r="A16" s="338">
        <f t="shared" si="0"/>
        <v>8</v>
      </c>
      <c r="B16" s="339" t="s">
        <v>4450</v>
      </c>
      <c r="C16" s="338" t="s">
        <v>3885</v>
      </c>
      <c r="D16" s="343" t="s">
        <v>4345</v>
      </c>
      <c r="E16" s="340" t="s">
        <v>6486</v>
      </c>
      <c r="F16" s="335">
        <v>3200</v>
      </c>
      <c r="G16" s="341" t="s">
        <v>3377</v>
      </c>
      <c r="H16" s="342" t="s">
        <v>3877</v>
      </c>
      <c r="I16" s="19"/>
    </row>
    <row r="17" spans="1:9" ht="45" customHeight="1" x14ac:dyDescent="0.2">
      <c r="A17" s="338">
        <f t="shared" si="0"/>
        <v>9</v>
      </c>
      <c r="B17" s="339" t="s">
        <v>4451</v>
      </c>
      <c r="C17" s="338" t="s">
        <v>5083</v>
      </c>
      <c r="D17" s="344" t="s">
        <v>7227</v>
      </c>
      <c r="E17" s="340" t="s">
        <v>6486</v>
      </c>
      <c r="F17" s="335">
        <v>3200</v>
      </c>
      <c r="G17" s="341" t="s">
        <v>3377</v>
      </c>
      <c r="H17" s="342" t="s">
        <v>3877</v>
      </c>
      <c r="I17" s="19"/>
    </row>
    <row r="18" spans="1:9" ht="33" customHeight="1" x14ac:dyDescent="0.2">
      <c r="A18" s="338">
        <f t="shared" si="0"/>
        <v>10</v>
      </c>
      <c r="B18" s="339" t="s">
        <v>4452</v>
      </c>
      <c r="C18" s="338" t="s">
        <v>5084</v>
      </c>
      <c r="D18" s="344" t="s">
        <v>7227</v>
      </c>
      <c r="E18" s="340" t="s">
        <v>6486</v>
      </c>
      <c r="F18" s="335">
        <v>3200</v>
      </c>
      <c r="G18" s="341" t="s">
        <v>3377</v>
      </c>
      <c r="H18" s="342" t="s">
        <v>3877</v>
      </c>
      <c r="I18" s="19"/>
    </row>
    <row r="19" spans="1:9" ht="33" customHeight="1" x14ac:dyDescent="0.2">
      <c r="A19" s="338">
        <f t="shared" si="0"/>
        <v>11</v>
      </c>
      <c r="B19" s="339" t="s">
        <v>3962</v>
      </c>
      <c r="C19" s="338" t="s">
        <v>5085</v>
      </c>
      <c r="D19" s="344" t="s">
        <v>7227</v>
      </c>
      <c r="E19" s="340" t="s">
        <v>6486</v>
      </c>
      <c r="F19" s="335">
        <v>3200</v>
      </c>
      <c r="G19" s="341" t="s">
        <v>3377</v>
      </c>
      <c r="H19" s="342" t="s">
        <v>3877</v>
      </c>
      <c r="I19" s="19"/>
    </row>
    <row r="20" spans="1:9" ht="45" customHeight="1" x14ac:dyDescent="0.2">
      <c r="A20" s="338">
        <f t="shared" si="0"/>
        <v>12</v>
      </c>
      <c r="B20" s="339" t="s">
        <v>3963</v>
      </c>
      <c r="C20" s="338" t="s">
        <v>5086</v>
      </c>
      <c r="D20" s="344" t="s">
        <v>7227</v>
      </c>
      <c r="E20" s="340" t="s">
        <v>6486</v>
      </c>
      <c r="F20" s="335">
        <v>3200</v>
      </c>
      <c r="G20" s="341" t="s">
        <v>3377</v>
      </c>
      <c r="H20" s="342" t="s">
        <v>3877</v>
      </c>
      <c r="I20" s="19"/>
    </row>
    <row r="21" spans="1:9" ht="45" customHeight="1" x14ac:dyDescent="0.2">
      <c r="A21" s="338">
        <f t="shared" si="0"/>
        <v>13</v>
      </c>
      <c r="B21" s="339" t="s">
        <v>3964</v>
      </c>
      <c r="C21" s="338" t="s">
        <v>5188</v>
      </c>
      <c r="D21" s="345" t="s">
        <v>5707</v>
      </c>
      <c r="E21" s="340" t="s">
        <v>6486</v>
      </c>
      <c r="F21" s="335">
        <v>3200</v>
      </c>
      <c r="G21" s="341" t="s">
        <v>3377</v>
      </c>
      <c r="H21" s="342" t="s">
        <v>3877</v>
      </c>
      <c r="I21" s="19"/>
    </row>
    <row r="22" spans="1:9" ht="36.75" customHeight="1" x14ac:dyDescent="0.2">
      <c r="A22" s="338">
        <f t="shared" si="0"/>
        <v>14</v>
      </c>
      <c r="B22" s="339" t="s">
        <v>4039</v>
      </c>
      <c r="C22" s="338" t="s">
        <v>5189</v>
      </c>
      <c r="D22" s="345" t="s">
        <v>5707</v>
      </c>
      <c r="E22" s="340" t="s">
        <v>6486</v>
      </c>
      <c r="F22" s="335">
        <v>3200</v>
      </c>
      <c r="G22" s="341" t="s">
        <v>3377</v>
      </c>
      <c r="H22" s="342" t="s">
        <v>3877</v>
      </c>
      <c r="I22" s="19"/>
    </row>
    <row r="23" spans="1:9" ht="36.75" customHeight="1" x14ac:dyDescent="0.2">
      <c r="A23" s="338">
        <f t="shared" si="0"/>
        <v>15</v>
      </c>
      <c r="B23" s="339" t="s">
        <v>7408</v>
      </c>
      <c r="C23" s="338" t="s">
        <v>5190</v>
      </c>
      <c r="D23" s="345" t="s">
        <v>5707</v>
      </c>
      <c r="E23" s="340" t="s">
        <v>6486</v>
      </c>
      <c r="F23" s="335">
        <v>3200</v>
      </c>
      <c r="G23" s="341" t="s">
        <v>3377</v>
      </c>
      <c r="H23" s="342" t="s">
        <v>3877</v>
      </c>
      <c r="I23" s="19"/>
    </row>
    <row r="24" spans="1:9" ht="43.5" customHeight="1" x14ac:dyDescent="0.2">
      <c r="A24" s="338">
        <f t="shared" si="0"/>
        <v>16</v>
      </c>
      <c r="B24" s="346" t="s">
        <v>6759</v>
      </c>
      <c r="C24" s="347" t="s">
        <v>5191</v>
      </c>
      <c r="D24" s="348" t="s">
        <v>5707</v>
      </c>
      <c r="E24" s="349" t="s">
        <v>6486</v>
      </c>
      <c r="F24" s="335">
        <v>3200</v>
      </c>
      <c r="G24" s="350" t="s">
        <v>3377</v>
      </c>
      <c r="H24" s="351" t="s">
        <v>3877</v>
      </c>
      <c r="I24" s="19"/>
    </row>
    <row r="25" spans="1:9" ht="33" customHeight="1" x14ac:dyDescent="0.2">
      <c r="A25" s="352" t="s">
        <v>7212</v>
      </c>
      <c r="B25" s="353"/>
      <c r="C25" s="354"/>
      <c r="D25" s="353"/>
      <c r="E25" s="353"/>
      <c r="F25" s="355"/>
      <c r="G25" s="356"/>
      <c r="H25" s="357"/>
      <c r="I25" s="19"/>
    </row>
    <row r="26" spans="1:9" ht="43.5" customHeight="1" x14ac:dyDescent="0.2">
      <c r="A26" s="332">
        <v>17</v>
      </c>
      <c r="B26" s="333" t="s">
        <v>4667</v>
      </c>
      <c r="C26" s="358" t="s">
        <v>5192</v>
      </c>
      <c r="D26" s="230" t="s">
        <v>5193</v>
      </c>
      <c r="E26" s="333" t="s">
        <v>6486</v>
      </c>
      <c r="F26" s="335">
        <v>7600</v>
      </c>
      <c r="G26" s="336" t="s">
        <v>3378</v>
      </c>
      <c r="H26" s="337" t="s">
        <v>3877</v>
      </c>
      <c r="I26" s="19"/>
    </row>
    <row r="27" spans="1:9" ht="48" customHeight="1" x14ac:dyDescent="0.2">
      <c r="A27" s="347">
        <v>18</v>
      </c>
      <c r="B27" s="346" t="s">
        <v>4834</v>
      </c>
      <c r="C27" s="359" t="s">
        <v>5194</v>
      </c>
      <c r="D27" s="360" t="s">
        <v>5193</v>
      </c>
      <c r="E27" s="346" t="s">
        <v>6486</v>
      </c>
      <c r="F27" s="335">
        <v>7600</v>
      </c>
      <c r="G27" s="350" t="s">
        <v>3379</v>
      </c>
      <c r="H27" s="351" t="s">
        <v>3877</v>
      </c>
      <c r="I27" s="19"/>
    </row>
    <row r="28" spans="1:9" ht="33" customHeight="1" x14ac:dyDescent="0.2">
      <c r="A28" s="352" t="s">
        <v>5559</v>
      </c>
      <c r="B28" s="353"/>
      <c r="C28" s="354"/>
      <c r="D28" s="353"/>
      <c r="E28" s="353"/>
      <c r="F28" s="355"/>
      <c r="G28" s="356"/>
      <c r="H28" s="357"/>
      <c r="I28" s="19"/>
    </row>
    <row r="29" spans="1:9" ht="33" customHeight="1" x14ac:dyDescent="0.2">
      <c r="A29" s="332">
        <v>19</v>
      </c>
      <c r="B29" s="333" t="s">
        <v>6761</v>
      </c>
      <c r="C29" s="361" t="s">
        <v>5195</v>
      </c>
      <c r="D29" s="230" t="s">
        <v>5193</v>
      </c>
      <c r="E29" s="333" t="s">
        <v>6486</v>
      </c>
      <c r="F29" s="335">
        <v>7600</v>
      </c>
      <c r="G29" s="336" t="s">
        <v>2900</v>
      </c>
      <c r="H29" s="337" t="s">
        <v>3877</v>
      </c>
      <c r="I29" s="19"/>
    </row>
    <row r="30" spans="1:9" ht="33" customHeight="1" x14ac:dyDescent="0.2">
      <c r="A30" s="338">
        <v>20</v>
      </c>
      <c r="B30" s="339" t="s">
        <v>5071</v>
      </c>
      <c r="C30" s="362" t="s">
        <v>5196</v>
      </c>
      <c r="D30" s="344" t="s">
        <v>5193</v>
      </c>
      <c r="E30" s="339" t="s">
        <v>6486</v>
      </c>
      <c r="F30" s="335">
        <v>7600</v>
      </c>
      <c r="G30" s="341" t="s">
        <v>2901</v>
      </c>
      <c r="H30" s="342" t="s">
        <v>3877</v>
      </c>
      <c r="I30" s="19"/>
    </row>
    <row r="31" spans="1:9" ht="33" customHeight="1" x14ac:dyDescent="0.2">
      <c r="A31" s="347">
        <v>21</v>
      </c>
      <c r="B31" s="346" t="s">
        <v>3912</v>
      </c>
      <c r="C31" s="363" t="s">
        <v>5089</v>
      </c>
      <c r="D31" s="360" t="s">
        <v>5193</v>
      </c>
      <c r="E31" s="346" t="s">
        <v>6486</v>
      </c>
      <c r="F31" s="335">
        <v>7600</v>
      </c>
      <c r="G31" s="350" t="s">
        <v>2902</v>
      </c>
      <c r="H31" s="351" t="s">
        <v>3877</v>
      </c>
      <c r="I31" s="19"/>
    </row>
    <row r="32" spans="1:9" ht="33" customHeight="1" x14ac:dyDescent="0.2">
      <c r="A32" s="352" t="s">
        <v>7008</v>
      </c>
      <c r="B32" s="353"/>
      <c r="C32" s="354"/>
      <c r="D32" s="353"/>
      <c r="E32" s="353"/>
      <c r="F32" s="355"/>
      <c r="G32" s="356"/>
      <c r="H32" s="357"/>
      <c r="I32" s="19"/>
    </row>
    <row r="33" spans="1:9" ht="33" customHeight="1" x14ac:dyDescent="0.2">
      <c r="A33" s="364" t="s">
        <v>7009</v>
      </c>
      <c r="B33" s="355"/>
      <c r="C33" s="365"/>
      <c r="D33" s="355"/>
      <c r="E33" s="355"/>
      <c r="F33" s="355"/>
      <c r="G33" s="356"/>
      <c r="H33" s="357" t="s">
        <v>3877</v>
      </c>
      <c r="I33" s="19"/>
    </row>
    <row r="34" spans="1:9" ht="33" customHeight="1" x14ac:dyDescent="0.2">
      <c r="A34" s="332">
        <v>22</v>
      </c>
      <c r="B34" s="333" t="s">
        <v>4730</v>
      </c>
      <c r="C34" s="366" t="s">
        <v>5090</v>
      </c>
      <c r="D34" s="230" t="s">
        <v>5091</v>
      </c>
      <c r="E34" s="333" t="s">
        <v>6486</v>
      </c>
      <c r="F34" s="335">
        <v>990</v>
      </c>
      <c r="G34" s="336" t="s">
        <v>2903</v>
      </c>
      <c r="H34" s="337" t="s">
        <v>3877</v>
      </c>
      <c r="I34" s="19"/>
    </row>
    <row r="35" spans="1:9" ht="33" customHeight="1" x14ac:dyDescent="0.2">
      <c r="A35" s="338">
        <v>23</v>
      </c>
      <c r="B35" s="339" t="s">
        <v>4731</v>
      </c>
      <c r="C35" s="367" t="s">
        <v>5092</v>
      </c>
      <c r="D35" s="344" t="s">
        <v>5091</v>
      </c>
      <c r="E35" s="339" t="s">
        <v>6486</v>
      </c>
      <c r="F35" s="368">
        <v>1990</v>
      </c>
      <c r="G35" s="341" t="s">
        <v>2904</v>
      </c>
      <c r="H35" s="342" t="s">
        <v>3877</v>
      </c>
      <c r="I35" s="19"/>
    </row>
    <row r="36" spans="1:9" ht="33" customHeight="1" x14ac:dyDescent="0.2">
      <c r="A36" s="338">
        <v>24</v>
      </c>
      <c r="B36" s="339" t="s">
        <v>5075</v>
      </c>
      <c r="C36" s="367" t="s">
        <v>5093</v>
      </c>
      <c r="D36" s="344" t="s">
        <v>5193</v>
      </c>
      <c r="E36" s="339" t="s">
        <v>6486</v>
      </c>
      <c r="F36" s="368">
        <v>990</v>
      </c>
      <c r="G36" s="341" t="s">
        <v>2905</v>
      </c>
      <c r="H36" s="342" t="s">
        <v>3877</v>
      </c>
      <c r="I36" s="19"/>
    </row>
    <row r="37" spans="1:9" ht="33" customHeight="1" x14ac:dyDescent="0.2">
      <c r="A37" s="347">
        <v>25</v>
      </c>
      <c r="B37" s="346" t="s">
        <v>4546</v>
      </c>
      <c r="C37" s="369" t="s">
        <v>5094</v>
      </c>
      <c r="D37" s="360" t="s">
        <v>5193</v>
      </c>
      <c r="E37" s="346" t="s">
        <v>6486</v>
      </c>
      <c r="F37" s="370">
        <v>1990</v>
      </c>
      <c r="G37" s="350" t="s">
        <v>2906</v>
      </c>
      <c r="H37" s="351" t="s">
        <v>3877</v>
      </c>
      <c r="I37" s="19"/>
    </row>
    <row r="38" spans="1:9" ht="33" customHeight="1" x14ac:dyDescent="0.2">
      <c r="A38" s="352" t="s">
        <v>4330</v>
      </c>
      <c r="B38" s="353"/>
      <c r="C38" s="354"/>
      <c r="D38" s="353"/>
      <c r="E38" s="353"/>
      <c r="F38" s="355"/>
      <c r="G38" s="371"/>
      <c r="H38" s="357"/>
      <c r="I38" s="19"/>
    </row>
    <row r="39" spans="1:9" s="130" customFormat="1" ht="33" customHeight="1" x14ac:dyDescent="0.2">
      <c r="A39" s="332">
        <v>26</v>
      </c>
      <c r="B39" s="333" t="s">
        <v>4547</v>
      </c>
      <c r="C39" s="372" t="s">
        <v>5096</v>
      </c>
      <c r="D39" s="218" t="s">
        <v>6485</v>
      </c>
      <c r="E39" s="334" t="s">
        <v>6486</v>
      </c>
      <c r="F39" s="335">
        <v>2280</v>
      </c>
      <c r="G39" s="336" t="s">
        <v>2907</v>
      </c>
      <c r="H39" s="337" t="s">
        <v>3877</v>
      </c>
      <c r="I39" s="19"/>
    </row>
    <row r="40" spans="1:9" s="130" customFormat="1" ht="33" customHeight="1" x14ac:dyDescent="0.2">
      <c r="A40" s="338">
        <f>A39+1</f>
        <v>27</v>
      </c>
      <c r="B40" s="339" t="s">
        <v>4548</v>
      </c>
      <c r="C40" s="373" t="s">
        <v>2908</v>
      </c>
      <c r="D40" s="219" t="s">
        <v>6485</v>
      </c>
      <c r="E40" s="340" t="s">
        <v>6486</v>
      </c>
      <c r="F40" s="368">
        <v>1520</v>
      </c>
      <c r="G40" s="341" t="s">
        <v>2909</v>
      </c>
      <c r="H40" s="342" t="s">
        <v>3877</v>
      </c>
      <c r="I40" s="19"/>
    </row>
    <row r="41" spans="1:9" s="130" customFormat="1" ht="33" customHeight="1" x14ac:dyDescent="0.2">
      <c r="A41" s="338">
        <f t="shared" ref="A41:A50" si="1">A40+1</f>
        <v>28</v>
      </c>
      <c r="B41" s="339" t="s">
        <v>4320</v>
      </c>
      <c r="C41" s="362" t="s">
        <v>2910</v>
      </c>
      <c r="D41" s="219" t="s">
        <v>6485</v>
      </c>
      <c r="E41" s="339" t="s">
        <v>6486</v>
      </c>
      <c r="F41" s="368">
        <v>2780</v>
      </c>
      <c r="G41" s="341" t="s">
        <v>2911</v>
      </c>
      <c r="H41" s="342" t="s">
        <v>3877</v>
      </c>
      <c r="I41" s="19"/>
    </row>
    <row r="42" spans="1:9" s="130" customFormat="1" ht="33" customHeight="1" x14ac:dyDescent="0.2">
      <c r="A42" s="338">
        <f t="shared" si="1"/>
        <v>29</v>
      </c>
      <c r="B42" s="339" t="s">
        <v>4321</v>
      </c>
      <c r="C42" s="362" t="s">
        <v>5097</v>
      </c>
      <c r="D42" s="343" t="s">
        <v>4345</v>
      </c>
      <c r="E42" s="340" t="s">
        <v>6486</v>
      </c>
      <c r="F42" s="368">
        <v>2280</v>
      </c>
      <c r="G42" s="341" t="s">
        <v>2912</v>
      </c>
      <c r="H42" s="342" t="s">
        <v>3877</v>
      </c>
      <c r="I42" s="19"/>
    </row>
    <row r="43" spans="1:9" s="130" customFormat="1" ht="33" customHeight="1" x14ac:dyDescent="0.2">
      <c r="A43" s="338">
        <f t="shared" si="1"/>
        <v>30</v>
      </c>
      <c r="B43" s="339" t="s">
        <v>4616</v>
      </c>
      <c r="C43" s="362" t="s">
        <v>5098</v>
      </c>
      <c r="D43" s="343" t="s">
        <v>4345</v>
      </c>
      <c r="E43" s="340" t="s">
        <v>6486</v>
      </c>
      <c r="F43" s="368">
        <v>1520</v>
      </c>
      <c r="G43" s="341" t="s">
        <v>2801</v>
      </c>
      <c r="H43" s="342" t="s">
        <v>3877</v>
      </c>
      <c r="I43" s="19"/>
    </row>
    <row r="44" spans="1:9" s="130" customFormat="1" ht="33" customHeight="1" x14ac:dyDescent="0.2">
      <c r="A44" s="338">
        <f t="shared" si="1"/>
        <v>31</v>
      </c>
      <c r="B44" s="339" t="s">
        <v>4617</v>
      </c>
      <c r="C44" s="362" t="s">
        <v>5099</v>
      </c>
      <c r="D44" s="343" t="s">
        <v>4345</v>
      </c>
      <c r="E44" s="339" t="s">
        <v>6486</v>
      </c>
      <c r="F44" s="368">
        <v>3040</v>
      </c>
      <c r="G44" s="341" t="s">
        <v>2802</v>
      </c>
      <c r="H44" s="342" t="s">
        <v>3877</v>
      </c>
      <c r="I44" s="19"/>
    </row>
    <row r="45" spans="1:9" ht="33" customHeight="1" x14ac:dyDescent="0.2">
      <c r="A45" s="338">
        <f t="shared" si="1"/>
        <v>32</v>
      </c>
      <c r="B45" s="339" t="s">
        <v>4618</v>
      </c>
      <c r="C45" s="362" t="s">
        <v>5100</v>
      </c>
      <c r="D45" s="344" t="s">
        <v>7227</v>
      </c>
      <c r="E45" s="340" t="s">
        <v>6486</v>
      </c>
      <c r="F45" s="368">
        <v>4300</v>
      </c>
      <c r="G45" s="341" t="s">
        <v>2803</v>
      </c>
      <c r="H45" s="342" t="s">
        <v>3877</v>
      </c>
      <c r="I45" s="19"/>
    </row>
    <row r="46" spans="1:9" ht="33" customHeight="1" x14ac:dyDescent="0.2">
      <c r="A46" s="338">
        <f t="shared" si="1"/>
        <v>33</v>
      </c>
      <c r="B46" s="339" t="s">
        <v>4619</v>
      </c>
      <c r="C46" s="362" t="s">
        <v>5030</v>
      </c>
      <c r="D46" s="344" t="s">
        <v>7227</v>
      </c>
      <c r="E46" s="340" t="s">
        <v>6486</v>
      </c>
      <c r="F46" s="368">
        <v>2280</v>
      </c>
      <c r="G46" s="341" t="s">
        <v>2804</v>
      </c>
      <c r="H46" s="342" t="s">
        <v>3877</v>
      </c>
      <c r="I46" s="19"/>
    </row>
    <row r="47" spans="1:9" ht="33" customHeight="1" x14ac:dyDescent="0.2">
      <c r="A47" s="338">
        <f t="shared" si="1"/>
        <v>34</v>
      </c>
      <c r="B47" s="339" t="s">
        <v>6746</v>
      </c>
      <c r="C47" s="362" t="s">
        <v>2805</v>
      </c>
      <c r="D47" s="344" t="s">
        <v>7227</v>
      </c>
      <c r="E47" s="340" t="s">
        <v>6486</v>
      </c>
      <c r="F47" s="368">
        <v>2280</v>
      </c>
      <c r="G47" s="341" t="s">
        <v>2806</v>
      </c>
      <c r="H47" s="342" t="s">
        <v>3877</v>
      </c>
      <c r="I47" s="19"/>
    </row>
    <row r="48" spans="1:9" ht="33" customHeight="1" x14ac:dyDescent="0.2">
      <c r="A48" s="338">
        <f t="shared" si="1"/>
        <v>35</v>
      </c>
      <c r="B48" s="339" t="s">
        <v>4314</v>
      </c>
      <c r="C48" s="362" t="s">
        <v>2807</v>
      </c>
      <c r="D48" s="344" t="s">
        <v>7227</v>
      </c>
      <c r="E48" s="339" t="s">
        <v>6486</v>
      </c>
      <c r="F48" s="368">
        <v>3290</v>
      </c>
      <c r="G48" s="341" t="s">
        <v>2808</v>
      </c>
      <c r="H48" s="342" t="s">
        <v>3877</v>
      </c>
      <c r="I48" s="19"/>
    </row>
    <row r="49" spans="1:9" ht="33" customHeight="1" x14ac:dyDescent="0.2">
      <c r="A49" s="338">
        <f t="shared" si="1"/>
        <v>36</v>
      </c>
      <c r="B49" s="339" t="s">
        <v>4315</v>
      </c>
      <c r="C49" s="362" t="s">
        <v>5031</v>
      </c>
      <c r="D49" s="344" t="s">
        <v>7227</v>
      </c>
      <c r="E49" s="339" t="s">
        <v>6486</v>
      </c>
      <c r="F49" s="368">
        <v>3540</v>
      </c>
      <c r="G49" s="341" t="s">
        <v>2809</v>
      </c>
      <c r="H49" s="342" t="s">
        <v>3877</v>
      </c>
      <c r="I49" s="19"/>
    </row>
    <row r="50" spans="1:9" ht="33" customHeight="1" x14ac:dyDescent="0.2">
      <c r="A50" s="347">
        <f t="shared" si="1"/>
        <v>37</v>
      </c>
      <c r="B50" s="346" t="s">
        <v>4334</v>
      </c>
      <c r="C50" s="363" t="s">
        <v>5032</v>
      </c>
      <c r="D50" s="360" t="s">
        <v>7227</v>
      </c>
      <c r="E50" s="346" t="s">
        <v>6486</v>
      </c>
      <c r="F50" s="370">
        <v>1520</v>
      </c>
      <c r="G50" s="350" t="s">
        <v>2810</v>
      </c>
      <c r="H50" s="351" t="s">
        <v>3877</v>
      </c>
      <c r="I50" s="19"/>
    </row>
    <row r="51" spans="1:9" ht="33" customHeight="1" x14ac:dyDescent="0.2">
      <c r="A51" s="374" t="s">
        <v>6276</v>
      </c>
      <c r="B51" s="375"/>
      <c r="C51" s="376"/>
      <c r="D51" s="375"/>
      <c r="E51" s="375"/>
      <c r="F51" s="377"/>
      <c r="G51" s="341"/>
      <c r="H51" s="342"/>
      <c r="I51" s="19"/>
    </row>
    <row r="52" spans="1:9" ht="33" customHeight="1" x14ac:dyDescent="0.2">
      <c r="A52" s="332">
        <f>A50+1</f>
        <v>38</v>
      </c>
      <c r="B52" s="333" t="s">
        <v>4609</v>
      </c>
      <c r="C52" s="372" t="s">
        <v>5033</v>
      </c>
      <c r="D52" s="230" t="s">
        <v>5193</v>
      </c>
      <c r="E52" s="333" t="s">
        <v>6486</v>
      </c>
      <c r="F52" s="335">
        <v>7600</v>
      </c>
      <c r="G52" s="336" t="s">
        <v>2811</v>
      </c>
      <c r="H52" s="337" t="s">
        <v>3877</v>
      </c>
      <c r="I52" s="19"/>
    </row>
    <row r="53" spans="1:9" ht="33" customHeight="1" x14ac:dyDescent="0.2">
      <c r="A53" s="338">
        <f>A52+1</f>
        <v>39</v>
      </c>
      <c r="B53" s="339" t="s">
        <v>5802</v>
      </c>
      <c r="C53" s="362" t="s">
        <v>5063</v>
      </c>
      <c r="D53" s="344" t="s">
        <v>5193</v>
      </c>
      <c r="E53" s="339" t="s">
        <v>6486</v>
      </c>
      <c r="F53" s="335">
        <v>7600</v>
      </c>
      <c r="G53" s="341" t="s">
        <v>2812</v>
      </c>
      <c r="H53" s="342" t="s">
        <v>3877</v>
      </c>
      <c r="I53" s="19"/>
    </row>
    <row r="54" spans="1:9" ht="33" customHeight="1" x14ac:dyDescent="0.2">
      <c r="A54" s="338">
        <f>A53+1</f>
        <v>40</v>
      </c>
      <c r="B54" s="339" t="s">
        <v>6744</v>
      </c>
      <c r="C54" s="362" t="s">
        <v>5064</v>
      </c>
      <c r="D54" s="344" t="s">
        <v>5193</v>
      </c>
      <c r="E54" s="339" t="s">
        <v>6486</v>
      </c>
      <c r="F54" s="335">
        <v>7600</v>
      </c>
      <c r="G54" s="341" t="s">
        <v>2813</v>
      </c>
      <c r="H54" s="342" t="s">
        <v>3877</v>
      </c>
      <c r="I54" s="19"/>
    </row>
    <row r="55" spans="1:9" ht="33" customHeight="1" x14ac:dyDescent="0.2">
      <c r="A55" s="347">
        <f>A54+1</f>
        <v>41</v>
      </c>
      <c r="B55" s="346" t="s">
        <v>4583</v>
      </c>
      <c r="C55" s="363" t="s">
        <v>5065</v>
      </c>
      <c r="D55" s="360" t="s">
        <v>5193</v>
      </c>
      <c r="E55" s="346" t="s">
        <v>6486</v>
      </c>
      <c r="F55" s="335">
        <v>7600</v>
      </c>
      <c r="G55" s="350" t="s">
        <v>2814</v>
      </c>
      <c r="H55" s="351" t="s">
        <v>3877</v>
      </c>
      <c r="I55" s="19"/>
    </row>
    <row r="56" spans="1:9" ht="33" customHeight="1" x14ac:dyDescent="0.2">
      <c r="A56" s="352" t="s">
        <v>6214</v>
      </c>
      <c r="B56" s="353"/>
      <c r="C56" s="354"/>
      <c r="D56" s="353"/>
      <c r="E56" s="353"/>
      <c r="F56" s="355"/>
      <c r="G56" s="356"/>
      <c r="H56" s="357"/>
      <c r="I56" s="19"/>
    </row>
    <row r="57" spans="1:9" ht="33" customHeight="1" x14ac:dyDescent="0.2">
      <c r="A57" s="332">
        <f>A55+1</f>
        <v>42</v>
      </c>
      <c r="B57" s="333" t="s">
        <v>4379</v>
      </c>
      <c r="C57" s="358" t="s">
        <v>4553</v>
      </c>
      <c r="D57" s="230" t="s">
        <v>5193</v>
      </c>
      <c r="E57" s="334" t="s">
        <v>6486</v>
      </c>
      <c r="F57" s="335">
        <v>7600</v>
      </c>
      <c r="G57" s="336" t="s">
        <v>2815</v>
      </c>
      <c r="H57" s="337" t="s">
        <v>3877</v>
      </c>
      <c r="I57" s="19"/>
    </row>
    <row r="58" spans="1:9" ht="33" customHeight="1" x14ac:dyDescent="0.2">
      <c r="A58" s="347">
        <f>A57+1</f>
        <v>43</v>
      </c>
      <c r="B58" s="346" t="s">
        <v>5283</v>
      </c>
      <c r="C58" s="359" t="s">
        <v>4554</v>
      </c>
      <c r="D58" s="360" t="s">
        <v>5193</v>
      </c>
      <c r="E58" s="349" t="s">
        <v>6486</v>
      </c>
      <c r="F58" s="335">
        <v>7600</v>
      </c>
      <c r="G58" s="350" t="s">
        <v>3059</v>
      </c>
      <c r="H58" s="351" t="s">
        <v>3877</v>
      </c>
      <c r="I58" s="19"/>
    </row>
    <row r="59" spans="1:9" ht="33" customHeight="1" x14ac:dyDescent="0.2">
      <c r="A59" s="352" t="s">
        <v>7711</v>
      </c>
      <c r="B59" s="353"/>
      <c r="C59" s="354"/>
      <c r="D59" s="353"/>
      <c r="E59" s="353"/>
      <c r="F59" s="355"/>
      <c r="G59" s="356"/>
      <c r="H59" s="357"/>
      <c r="I59" s="19"/>
    </row>
    <row r="60" spans="1:9" ht="33" customHeight="1" x14ac:dyDescent="0.2">
      <c r="A60" s="378" t="s">
        <v>7712</v>
      </c>
      <c r="B60" s="379"/>
      <c r="C60" s="380"/>
      <c r="D60" s="381"/>
      <c r="E60" s="381"/>
      <c r="F60" s="382"/>
      <c r="G60" s="383"/>
      <c r="H60" s="384"/>
      <c r="I60" s="19"/>
    </row>
    <row r="61" spans="1:9" ht="33" customHeight="1" x14ac:dyDescent="0.2">
      <c r="A61" s="338">
        <v>44</v>
      </c>
      <c r="B61" s="333" t="s">
        <v>4324</v>
      </c>
      <c r="C61" s="332" t="s">
        <v>5052</v>
      </c>
      <c r="D61" s="218" t="s">
        <v>5053</v>
      </c>
      <c r="E61" s="334" t="s">
        <v>6486</v>
      </c>
      <c r="F61" s="335">
        <v>10300</v>
      </c>
      <c r="G61" s="336" t="s">
        <v>3060</v>
      </c>
      <c r="H61" s="337" t="s">
        <v>3877</v>
      </c>
      <c r="I61" s="19"/>
    </row>
    <row r="62" spans="1:9" ht="33" customHeight="1" x14ac:dyDescent="0.2">
      <c r="A62" s="338">
        <v>45</v>
      </c>
      <c r="B62" s="339" t="s">
        <v>3061</v>
      </c>
      <c r="C62" s="338" t="s">
        <v>9531</v>
      </c>
      <c r="D62" s="219" t="s">
        <v>5053</v>
      </c>
      <c r="E62" s="340" t="s">
        <v>6486</v>
      </c>
      <c r="F62" s="368">
        <v>28800</v>
      </c>
      <c r="G62" s="341" t="s">
        <v>3062</v>
      </c>
      <c r="H62" s="342" t="s">
        <v>3877</v>
      </c>
      <c r="I62" s="19"/>
    </row>
    <row r="63" spans="1:9" ht="33" customHeight="1" x14ac:dyDescent="0.2">
      <c r="A63" s="338">
        <f>A62+1</f>
        <v>46</v>
      </c>
      <c r="B63" s="339" t="s">
        <v>3063</v>
      </c>
      <c r="C63" s="338" t="s">
        <v>9532</v>
      </c>
      <c r="D63" s="385" t="s">
        <v>5095</v>
      </c>
      <c r="E63" s="340" t="s">
        <v>6486</v>
      </c>
      <c r="F63" s="368">
        <v>27400</v>
      </c>
      <c r="G63" s="341" t="s">
        <v>3064</v>
      </c>
      <c r="H63" s="342" t="s">
        <v>3877</v>
      </c>
      <c r="I63" s="19"/>
    </row>
    <row r="64" spans="1:9" ht="33" customHeight="1" x14ac:dyDescent="0.2">
      <c r="A64" s="338">
        <v>46</v>
      </c>
      <c r="B64" s="339" t="s">
        <v>9533</v>
      </c>
      <c r="C64" s="338" t="s">
        <v>9534</v>
      </c>
      <c r="D64" s="344" t="s">
        <v>5193</v>
      </c>
      <c r="E64" s="340" t="s">
        <v>6486</v>
      </c>
      <c r="F64" s="368">
        <v>21400</v>
      </c>
      <c r="G64" s="341" t="s">
        <v>9535</v>
      </c>
      <c r="H64" s="342" t="s">
        <v>3877</v>
      </c>
      <c r="I64" s="19"/>
    </row>
    <row r="65" spans="1:9" ht="33" customHeight="1" x14ac:dyDescent="0.2">
      <c r="A65" s="338">
        <f>A64+1</f>
        <v>47</v>
      </c>
      <c r="B65" s="339" t="s">
        <v>4665</v>
      </c>
      <c r="C65" s="338" t="s">
        <v>5055</v>
      </c>
      <c r="D65" s="385" t="s">
        <v>5095</v>
      </c>
      <c r="E65" s="340" t="s">
        <v>6486</v>
      </c>
      <c r="F65" s="368">
        <v>7900</v>
      </c>
      <c r="G65" s="341" t="s">
        <v>3065</v>
      </c>
      <c r="H65" s="342" t="s">
        <v>3877</v>
      </c>
      <c r="I65" s="19"/>
    </row>
    <row r="66" spans="1:9" ht="33" customHeight="1" x14ac:dyDescent="0.2">
      <c r="A66" s="338">
        <v>47</v>
      </c>
      <c r="B66" s="339" t="s">
        <v>4522</v>
      </c>
      <c r="C66" s="338" t="s">
        <v>5346</v>
      </c>
      <c r="D66" s="385" t="s">
        <v>5095</v>
      </c>
      <c r="E66" s="340" t="s">
        <v>6486</v>
      </c>
      <c r="F66" s="368">
        <v>13400</v>
      </c>
      <c r="G66" s="341" t="s">
        <v>3066</v>
      </c>
      <c r="H66" s="342" t="s">
        <v>3877</v>
      </c>
      <c r="I66" s="19"/>
    </row>
    <row r="67" spans="1:9" ht="33" customHeight="1" x14ac:dyDescent="0.2">
      <c r="A67" s="338">
        <f>A66+1</f>
        <v>48</v>
      </c>
      <c r="B67" s="339" t="s">
        <v>4523</v>
      </c>
      <c r="C67" s="338" t="s">
        <v>5347</v>
      </c>
      <c r="D67" s="385" t="s">
        <v>5095</v>
      </c>
      <c r="E67" s="340" t="s">
        <v>6486</v>
      </c>
      <c r="F67" s="368">
        <v>24500</v>
      </c>
      <c r="G67" s="341" t="s">
        <v>3067</v>
      </c>
      <c r="H67" s="342" t="s">
        <v>3877</v>
      </c>
      <c r="I67" s="19"/>
    </row>
    <row r="68" spans="1:9" ht="33" customHeight="1" x14ac:dyDescent="0.2">
      <c r="A68" s="338">
        <v>48</v>
      </c>
      <c r="B68" s="339" t="s">
        <v>5611</v>
      </c>
      <c r="C68" s="338" t="s">
        <v>5348</v>
      </c>
      <c r="D68" s="385" t="s">
        <v>5095</v>
      </c>
      <c r="E68" s="340" t="s">
        <v>6486</v>
      </c>
      <c r="F68" s="368">
        <v>26600</v>
      </c>
      <c r="G68" s="341" t="s">
        <v>3068</v>
      </c>
      <c r="H68" s="342" t="s">
        <v>3877</v>
      </c>
      <c r="I68" s="19"/>
    </row>
    <row r="69" spans="1:9" ht="33" customHeight="1" x14ac:dyDescent="0.2">
      <c r="A69" s="338">
        <f>A68+1</f>
        <v>49</v>
      </c>
      <c r="B69" s="339" t="s">
        <v>5612</v>
      </c>
      <c r="C69" s="338" t="s">
        <v>5349</v>
      </c>
      <c r="D69" s="344" t="s">
        <v>5193</v>
      </c>
      <c r="E69" s="340" t="s">
        <v>6486</v>
      </c>
      <c r="F69" s="368">
        <v>11500</v>
      </c>
      <c r="G69" s="341" t="s">
        <v>3069</v>
      </c>
      <c r="H69" s="342" t="s">
        <v>3877</v>
      </c>
      <c r="I69" s="19"/>
    </row>
    <row r="70" spans="1:9" ht="33" customHeight="1" x14ac:dyDescent="0.2">
      <c r="A70" s="338">
        <v>49</v>
      </c>
      <c r="B70" s="339" t="s">
        <v>6723</v>
      </c>
      <c r="C70" s="338" t="s">
        <v>5350</v>
      </c>
      <c r="D70" s="344" t="s">
        <v>5193</v>
      </c>
      <c r="E70" s="340" t="s">
        <v>6486</v>
      </c>
      <c r="F70" s="368">
        <v>17200</v>
      </c>
      <c r="G70" s="341" t="s">
        <v>3070</v>
      </c>
      <c r="H70" s="342" t="s">
        <v>3877</v>
      </c>
      <c r="I70" s="19"/>
    </row>
    <row r="71" spans="1:9" ht="33" customHeight="1" x14ac:dyDescent="0.2">
      <c r="A71" s="352" t="s">
        <v>5533</v>
      </c>
      <c r="B71" s="353"/>
      <c r="C71" s="354"/>
      <c r="D71" s="353"/>
      <c r="E71" s="353"/>
      <c r="F71" s="355"/>
      <c r="G71" s="356"/>
      <c r="H71" s="357"/>
      <c r="I71" s="19"/>
    </row>
    <row r="72" spans="1:9" ht="33" customHeight="1" x14ac:dyDescent="0.2">
      <c r="A72" s="386">
        <f>A70+1</f>
        <v>50</v>
      </c>
      <c r="B72" s="387" t="s">
        <v>3071</v>
      </c>
      <c r="C72" s="388" t="s">
        <v>9536</v>
      </c>
      <c r="D72" s="389" t="s">
        <v>4245</v>
      </c>
      <c r="E72" s="390" t="s">
        <v>6486</v>
      </c>
      <c r="F72" s="391">
        <v>21400</v>
      </c>
      <c r="G72" s="336" t="s">
        <v>2888</v>
      </c>
      <c r="H72" s="337" t="s">
        <v>3877</v>
      </c>
      <c r="I72" s="19"/>
    </row>
    <row r="73" spans="1:9" ht="33" customHeight="1" x14ac:dyDescent="0.2">
      <c r="A73" s="392">
        <f>A72+1</f>
        <v>51</v>
      </c>
      <c r="B73" s="393" t="s">
        <v>2889</v>
      </c>
      <c r="C73" s="394" t="s">
        <v>9537</v>
      </c>
      <c r="D73" s="395" t="s">
        <v>4246</v>
      </c>
      <c r="E73" s="396" t="s">
        <v>6486</v>
      </c>
      <c r="F73" s="397">
        <v>27600</v>
      </c>
      <c r="G73" s="341" t="s">
        <v>2890</v>
      </c>
      <c r="H73" s="342" t="s">
        <v>3877</v>
      </c>
      <c r="I73" s="19"/>
    </row>
    <row r="74" spans="1:9" ht="33" customHeight="1" x14ac:dyDescent="0.2">
      <c r="A74" s="392">
        <f t="shared" ref="A74:A126" si="2">A73+1</f>
        <v>52</v>
      </c>
      <c r="B74" s="398" t="s">
        <v>2891</v>
      </c>
      <c r="C74" s="399" t="s">
        <v>9538</v>
      </c>
      <c r="D74" s="400" t="s">
        <v>4245</v>
      </c>
      <c r="E74" s="396" t="s">
        <v>6486</v>
      </c>
      <c r="F74" s="397">
        <v>2600</v>
      </c>
      <c r="G74" s="341" t="s">
        <v>2892</v>
      </c>
      <c r="H74" s="342" t="s">
        <v>3877</v>
      </c>
      <c r="I74" s="19"/>
    </row>
    <row r="75" spans="1:9" ht="33" customHeight="1" x14ac:dyDescent="0.2">
      <c r="A75" s="392">
        <f t="shared" si="2"/>
        <v>53</v>
      </c>
      <c r="B75" s="401" t="s">
        <v>2893</v>
      </c>
      <c r="C75" s="402" t="s">
        <v>9539</v>
      </c>
      <c r="D75" s="395" t="s">
        <v>4246</v>
      </c>
      <c r="E75" s="396" t="s">
        <v>6486</v>
      </c>
      <c r="F75" s="397">
        <v>43900</v>
      </c>
      <c r="G75" s="341" t="s">
        <v>2894</v>
      </c>
      <c r="H75" s="342" t="s">
        <v>3877</v>
      </c>
      <c r="I75" s="19"/>
    </row>
    <row r="76" spans="1:9" ht="33" customHeight="1" x14ac:dyDescent="0.2">
      <c r="A76" s="392">
        <f t="shared" si="2"/>
        <v>54</v>
      </c>
      <c r="B76" s="401" t="s">
        <v>2895</v>
      </c>
      <c r="C76" s="399" t="s">
        <v>9540</v>
      </c>
      <c r="D76" s="395" t="s">
        <v>4246</v>
      </c>
      <c r="E76" s="396" t="s">
        <v>6486</v>
      </c>
      <c r="F76" s="397">
        <v>27600</v>
      </c>
      <c r="G76" s="341" t="s">
        <v>2896</v>
      </c>
      <c r="H76" s="342" t="s">
        <v>3877</v>
      </c>
      <c r="I76" s="19"/>
    </row>
    <row r="77" spans="1:9" ht="33" customHeight="1" x14ac:dyDescent="0.2">
      <c r="A77" s="392">
        <f t="shared" si="2"/>
        <v>55</v>
      </c>
      <c r="B77" s="401" t="s">
        <v>2897</v>
      </c>
      <c r="C77" s="399" t="s">
        <v>9541</v>
      </c>
      <c r="D77" s="403" t="s">
        <v>7335</v>
      </c>
      <c r="E77" s="396" t="s">
        <v>6486</v>
      </c>
      <c r="F77" s="397">
        <v>43900</v>
      </c>
      <c r="G77" s="341" t="s">
        <v>2898</v>
      </c>
      <c r="H77" s="342" t="s">
        <v>3877</v>
      </c>
      <c r="I77" s="19"/>
    </row>
    <row r="78" spans="1:9" ht="33" customHeight="1" x14ac:dyDescent="0.2">
      <c r="A78" s="392">
        <f t="shared" si="2"/>
        <v>56</v>
      </c>
      <c r="B78" s="401" t="s">
        <v>2899</v>
      </c>
      <c r="C78" s="399" t="s">
        <v>9542</v>
      </c>
      <c r="D78" s="403" t="s">
        <v>7335</v>
      </c>
      <c r="E78" s="396" t="s">
        <v>6486</v>
      </c>
      <c r="F78" s="397">
        <v>30600</v>
      </c>
      <c r="G78" s="341" t="s">
        <v>2800</v>
      </c>
      <c r="H78" s="342" t="s">
        <v>3877</v>
      </c>
      <c r="I78" s="19"/>
    </row>
    <row r="79" spans="1:9" ht="33" customHeight="1" x14ac:dyDescent="0.2">
      <c r="A79" s="392">
        <f t="shared" si="2"/>
        <v>57</v>
      </c>
      <c r="B79" s="393" t="s">
        <v>2757</v>
      </c>
      <c r="C79" s="394" t="s">
        <v>9543</v>
      </c>
      <c r="D79" s="403" t="s">
        <v>7335</v>
      </c>
      <c r="E79" s="396" t="s">
        <v>6486</v>
      </c>
      <c r="F79" s="397">
        <v>33700</v>
      </c>
      <c r="G79" s="341" t="s">
        <v>2759</v>
      </c>
      <c r="H79" s="342" t="s">
        <v>3877</v>
      </c>
      <c r="I79" s="19"/>
    </row>
    <row r="80" spans="1:9" ht="33" customHeight="1" x14ac:dyDescent="0.2">
      <c r="A80" s="392">
        <f t="shared" si="2"/>
        <v>58</v>
      </c>
      <c r="B80" s="404" t="s">
        <v>2760</v>
      </c>
      <c r="C80" s="405" t="s">
        <v>2761</v>
      </c>
      <c r="D80" s="403" t="s">
        <v>7335</v>
      </c>
      <c r="E80" s="396" t="s">
        <v>6486</v>
      </c>
      <c r="F80" s="397">
        <v>28900</v>
      </c>
      <c r="G80" s="341" t="s">
        <v>2762</v>
      </c>
      <c r="H80" s="342" t="s">
        <v>3877</v>
      </c>
      <c r="I80" s="19"/>
    </row>
    <row r="81" spans="1:9" ht="33" customHeight="1" x14ac:dyDescent="0.2">
      <c r="A81" s="392">
        <f t="shared" si="2"/>
        <v>59</v>
      </c>
      <c r="B81" s="398" t="s">
        <v>2763</v>
      </c>
      <c r="C81" s="399" t="s">
        <v>9544</v>
      </c>
      <c r="D81" s="403" t="s">
        <v>7335</v>
      </c>
      <c r="E81" s="396" t="s">
        <v>6486</v>
      </c>
      <c r="F81" s="397">
        <v>22900</v>
      </c>
      <c r="G81" s="341" t="s">
        <v>2764</v>
      </c>
      <c r="H81" s="342" t="s">
        <v>3877</v>
      </c>
      <c r="I81" s="19"/>
    </row>
    <row r="82" spans="1:9" ht="33" customHeight="1" x14ac:dyDescent="0.2">
      <c r="A82" s="392">
        <f t="shared" si="2"/>
        <v>60</v>
      </c>
      <c r="B82" s="398" t="s">
        <v>2765</v>
      </c>
      <c r="C82" s="394" t="s">
        <v>9545</v>
      </c>
      <c r="D82" s="403" t="s">
        <v>7335</v>
      </c>
      <c r="E82" s="396" t="s">
        <v>6486</v>
      </c>
      <c r="F82" s="397">
        <v>8300</v>
      </c>
      <c r="G82" s="341" t="s">
        <v>2766</v>
      </c>
      <c r="H82" s="342" t="s">
        <v>3877</v>
      </c>
      <c r="I82" s="19"/>
    </row>
    <row r="83" spans="1:9" ht="33" customHeight="1" x14ac:dyDescent="0.2">
      <c r="A83" s="392">
        <f t="shared" si="2"/>
        <v>61</v>
      </c>
      <c r="B83" s="393" t="s">
        <v>2767</v>
      </c>
      <c r="C83" s="394" t="s">
        <v>9546</v>
      </c>
      <c r="D83" s="403" t="s">
        <v>7335</v>
      </c>
      <c r="E83" s="396" t="s">
        <v>6486</v>
      </c>
      <c r="F83" s="397">
        <v>33000</v>
      </c>
      <c r="G83" s="341" t="s">
        <v>2768</v>
      </c>
      <c r="H83" s="342" t="s">
        <v>3877</v>
      </c>
      <c r="I83" s="19"/>
    </row>
    <row r="84" spans="1:9" ht="33" customHeight="1" x14ac:dyDescent="0.2">
      <c r="A84" s="392">
        <f t="shared" si="2"/>
        <v>62</v>
      </c>
      <c r="B84" s="401" t="s">
        <v>2769</v>
      </c>
      <c r="C84" s="399" t="s">
        <v>9547</v>
      </c>
      <c r="D84" s="406" t="s">
        <v>5095</v>
      </c>
      <c r="E84" s="396" t="s">
        <v>6486</v>
      </c>
      <c r="F84" s="397">
        <v>24000</v>
      </c>
      <c r="G84" s="341" t="s">
        <v>2770</v>
      </c>
      <c r="H84" s="342" t="s">
        <v>3877</v>
      </c>
      <c r="I84" s="19"/>
    </row>
    <row r="85" spans="1:9" ht="33" customHeight="1" x14ac:dyDescent="0.2">
      <c r="A85" s="392">
        <f t="shared" si="2"/>
        <v>63</v>
      </c>
      <c r="B85" s="401" t="s">
        <v>6728</v>
      </c>
      <c r="C85" s="399" t="s">
        <v>9548</v>
      </c>
      <c r="D85" s="406" t="s">
        <v>5095</v>
      </c>
      <c r="E85" s="396" t="s">
        <v>6486</v>
      </c>
      <c r="F85" s="397">
        <v>18900</v>
      </c>
      <c r="G85" s="341" t="s">
        <v>2771</v>
      </c>
      <c r="H85" s="342" t="s">
        <v>3877</v>
      </c>
      <c r="I85" s="19"/>
    </row>
    <row r="86" spans="1:9" ht="33" customHeight="1" x14ac:dyDescent="0.2">
      <c r="A86" s="392">
        <f t="shared" si="2"/>
        <v>64</v>
      </c>
      <c r="B86" s="401" t="s">
        <v>2772</v>
      </c>
      <c r="C86" s="399" t="s">
        <v>9549</v>
      </c>
      <c r="D86" s="400" t="s">
        <v>4247</v>
      </c>
      <c r="E86" s="396" t="s">
        <v>6486</v>
      </c>
      <c r="F86" s="397">
        <v>39400</v>
      </c>
      <c r="G86" s="341" t="s">
        <v>2773</v>
      </c>
      <c r="H86" s="342" t="s">
        <v>3877</v>
      </c>
      <c r="I86" s="19"/>
    </row>
    <row r="87" spans="1:9" ht="33" customHeight="1" x14ac:dyDescent="0.2">
      <c r="A87" s="392">
        <f t="shared" si="2"/>
        <v>65</v>
      </c>
      <c r="B87" s="401" t="s">
        <v>4248</v>
      </c>
      <c r="C87" s="399" t="s">
        <v>9550</v>
      </c>
      <c r="D87" s="400" t="s">
        <v>4249</v>
      </c>
      <c r="E87" s="396" t="s">
        <v>6486</v>
      </c>
      <c r="F87" s="397">
        <v>31400</v>
      </c>
      <c r="G87" s="341" t="s">
        <v>2774</v>
      </c>
      <c r="H87" s="342" t="s">
        <v>3877</v>
      </c>
      <c r="I87" s="19"/>
    </row>
    <row r="88" spans="1:9" ht="33" customHeight="1" x14ac:dyDescent="0.2">
      <c r="A88" s="392">
        <f t="shared" si="2"/>
        <v>66</v>
      </c>
      <c r="B88" s="401" t="s">
        <v>2775</v>
      </c>
      <c r="C88" s="399" t="s">
        <v>9551</v>
      </c>
      <c r="D88" s="406" t="s">
        <v>5095</v>
      </c>
      <c r="E88" s="396" t="s">
        <v>6486</v>
      </c>
      <c r="F88" s="397">
        <v>27400</v>
      </c>
      <c r="G88" s="341" t="s">
        <v>2776</v>
      </c>
      <c r="H88" s="342" t="s">
        <v>3877</v>
      </c>
      <c r="I88" s="19"/>
    </row>
    <row r="89" spans="1:9" s="217" customFormat="1" ht="33" customHeight="1" x14ac:dyDescent="0.2">
      <c r="A89" s="392">
        <f t="shared" si="2"/>
        <v>67</v>
      </c>
      <c r="B89" s="407" t="s">
        <v>3966</v>
      </c>
      <c r="C89" s="394" t="s">
        <v>9552</v>
      </c>
      <c r="D89" s="400" t="s">
        <v>3868</v>
      </c>
      <c r="E89" s="396" t="s">
        <v>6486</v>
      </c>
      <c r="F89" s="397">
        <v>38900</v>
      </c>
      <c r="G89" s="341" t="s">
        <v>2777</v>
      </c>
      <c r="H89" s="342" t="s">
        <v>3877</v>
      </c>
      <c r="I89" s="19"/>
    </row>
    <row r="90" spans="1:9" ht="33" customHeight="1" x14ac:dyDescent="0.2">
      <c r="A90" s="392">
        <f t="shared" si="2"/>
        <v>68</v>
      </c>
      <c r="B90" s="408" t="s">
        <v>2778</v>
      </c>
      <c r="C90" s="399" t="s">
        <v>9553</v>
      </c>
      <c r="D90" s="400" t="s">
        <v>3868</v>
      </c>
      <c r="E90" s="396" t="s">
        <v>6486</v>
      </c>
      <c r="F90" s="397">
        <v>15600</v>
      </c>
      <c r="G90" s="341" t="s">
        <v>2779</v>
      </c>
      <c r="H90" s="342" t="s">
        <v>3877</v>
      </c>
      <c r="I90" s="19"/>
    </row>
    <row r="91" spans="1:9" ht="33" customHeight="1" x14ac:dyDescent="0.2">
      <c r="A91" s="392">
        <f t="shared" si="2"/>
        <v>69</v>
      </c>
      <c r="B91" s="407" t="s">
        <v>4350</v>
      </c>
      <c r="C91" s="409" t="s">
        <v>2780</v>
      </c>
      <c r="D91" s="400" t="s">
        <v>3868</v>
      </c>
      <c r="E91" s="396" t="s">
        <v>6486</v>
      </c>
      <c r="F91" s="397">
        <v>10600</v>
      </c>
      <c r="G91" s="341" t="s">
        <v>2781</v>
      </c>
      <c r="H91" s="342" t="s">
        <v>3877</v>
      </c>
      <c r="I91" s="19"/>
    </row>
    <row r="92" spans="1:9" ht="33" customHeight="1" x14ac:dyDescent="0.2">
      <c r="A92" s="392">
        <f t="shared" si="2"/>
        <v>70</v>
      </c>
      <c r="B92" s="408" t="s">
        <v>4581</v>
      </c>
      <c r="C92" s="399" t="s">
        <v>9554</v>
      </c>
      <c r="D92" s="400" t="s">
        <v>3868</v>
      </c>
      <c r="E92" s="396" t="s">
        <v>6486</v>
      </c>
      <c r="F92" s="397">
        <v>26400</v>
      </c>
      <c r="G92" s="341" t="s">
        <v>2782</v>
      </c>
      <c r="H92" s="342" t="s">
        <v>3877</v>
      </c>
      <c r="I92" s="19"/>
    </row>
    <row r="93" spans="1:9" ht="33" customHeight="1" x14ac:dyDescent="0.2">
      <c r="A93" s="392">
        <f t="shared" si="2"/>
        <v>71</v>
      </c>
      <c r="B93" s="407" t="s">
        <v>4644</v>
      </c>
      <c r="C93" s="410" t="s">
        <v>9555</v>
      </c>
      <c r="D93" s="400" t="s">
        <v>3868</v>
      </c>
      <c r="E93" s="396" t="s">
        <v>6486</v>
      </c>
      <c r="F93" s="397">
        <v>42200</v>
      </c>
      <c r="G93" s="341" t="s">
        <v>2783</v>
      </c>
      <c r="H93" s="342" t="s">
        <v>3877</v>
      </c>
      <c r="I93" s="19"/>
    </row>
    <row r="94" spans="1:9" ht="33" customHeight="1" x14ac:dyDescent="0.2">
      <c r="A94" s="392">
        <f t="shared" si="2"/>
        <v>72</v>
      </c>
      <c r="B94" s="411" t="s">
        <v>2784</v>
      </c>
      <c r="C94" s="399" t="s">
        <v>9556</v>
      </c>
      <c r="D94" s="385" t="s">
        <v>5095</v>
      </c>
      <c r="E94" s="396" t="s">
        <v>6486</v>
      </c>
      <c r="F94" s="397">
        <v>16400</v>
      </c>
      <c r="G94" s="341" t="s">
        <v>2785</v>
      </c>
      <c r="H94" s="342" t="s">
        <v>3877</v>
      </c>
      <c r="I94" s="19"/>
    </row>
    <row r="95" spans="1:9" ht="33" customHeight="1" x14ac:dyDescent="0.2">
      <c r="A95" s="392">
        <f t="shared" si="2"/>
        <v>73</v>
      </c>
      <c r="B95" s="411" t="s">
        <v>2786</v>
      </c>
      <c r="C95" s="399" t="s">
        <v>9557</v>
      </c>
      <c r="D95" s="385" t="s">
        <v>5095</v>
      </c>
      <c r="E95" s="396" t="s">
        <v>6486</v>
      </c>
      <c r="F95" s="397">
        <v>19900</v>
      </c>
      <c r="G95" s="341" t="s">
        <v>2787</v>
      </c>
      <c r="H95" s="342" t="s">
        <v>3877</v>
      </c>
      <c r="I95" s="19"/>
    </row>
    <row r="96" spans="1:9" ht="33" customHeight="1" x14ac:dyDescent="0.2">
      <c r="A96" s="392">
        <f t="shared" si="2"/>
        <v>74</v>
      </c>
      <c r="B96" s="401" t="s">
        <v>5993</v>
      </c>
      <c r="C96" s="412" t="s">
        <v>9558</v>
      </c>
      <c r="D96" s="344" t="s">
        <v>5091</v>
      </c>
      <c r="E96" s="396" t="s">
        <v>6486</v>
      </c>
      <c r="F96" s="397">
        <v>19900</v>
      </c>
      <c r="G96" s="341" t="s">
        <v>2788</v>
      </c>
      <c r="H96" s="342" t="s">
        <v>3877</v>
      </c>
      <c r="I96" s="19"/>
    </row>
    <row r="97" spans="1:9" ht="33" customHeight="1" x14ac:dyDescent="0.2">
      <c r="A97" s="392">
        <f t="shared" si="2"/>
        <v>75</v>
      </c>
      <c r="B97" s="401" t="s">
        <v>2789</v>
      </c>
      <c r="C97" s="399" t="s">
        <v>9559</v>
      </c>
      <c r="D97" s="344" t="s">
        <v>5091</v>
      </c>
      <c r="E97" s="396" t="s">
        <v>6486</v>
      </c>
      <c r="F97" s="397">
        <v>14200</v>
      </c>
      <c r="G97" s="341" t="s">
        <v>2790</v>
      </c>
      <c r="H97" s="342" t="s">
        <v>3877</v>
      </c>
      <c r="I97" s="19"/>
    </row>
    <row r="98" spans="1:9" ht="33" customHeight="1" x14ac:dyDescent="0.2">
      <c r="A98" s="392">
        <f t="shared" si="2"/>
        <v>76</v>
      </c>
      <c r="B98" s="401" t="s">
        <v>2791</v>
      </c>
      <c r="C98" s="399" t="s">
        <v>9560</v>
      </c>
      <c r="D98" s="344" t="s">
        <v>5091</v>
      </c>
      <c r="E98" s="396" t="s">
        <v>6486</v>
      </c>
      <c r="F98" s="397">
        <v>16900</v>
      </c>
      <c r="G98" s="341" t="s">
        <v>2792</v>
      </c>
      <c r="H98" s="342" t="s">
        <v>3877</v>
      </c>
      <c r="I98" s="19"/>
    </row>
    <row r="99" spans="1:9" ht="33" customHeight="1" x14ac:dyDescent="0.2">
      <c r="A99" s="392">
        <f t="shared" si="2"/>
        <v>77</v>
      </c>
      <c r="B99" s="401" t="s">
        <v>5994</v>
      </c>
      <c r="C99" s="399" t="s">
        <v>9561</v>
      </c>
      <c r="D99" s="344" t="s">
        <v>5091</v>
      </c>
      <c r="E99" s="396" t="s">
        <v>6486</v>
      </c>
      <c r="F99" s="397">
        <v>16900</v>
      </c>
      <c r="G99" s="341" t="s">
        <v>2793</v>
      </c>
      <c r="H99" s="342" t="s">
        <v>3877</v>
      </c>
      <c r="I99" s="19"/>
    </row>
    <row r="100" spans="1:9" s="217" customFormat="1" ht="33" customHeight="1" x14ac:dyDescent="0.2">
      <c r="A100" s="392">
        <f t="shared" si="2"/>
        <v>78</v>
      </c>
      <c r="B100" s="401" t="s">
        <v>2794</v>
      </c>
      <c r="C100" s="399" t="s">
        <v>9562</v>
      </c>
      <c r="D100" s="344" t="s">
        <v>5091</v>
      </c>
      <c r="E100" s="396" t="s">
        <v>6486</v>
      </c>
      <c r="F100" s="397">
        <v>22900</v>
      </c>
      <c r="G100" s="341" t="s">
        <v>2795</v>
      </c>
      <c r="H100" s="342" t="s">
        <v>3877</v>
      </c>
      <c r="I100" s="19"/>
    </row>
    <row r="101" spans="1:9" ht="33" customHeight="1" x14ac:dyDescent="0.2">
      <c r="A101" s="392">
        <f t="shared" si="2"/>
        <v>79</v>
      </c>
      <c r="B101" s="401" t="s">
        <v>5995</v>
      </c>
      <c r="C101" s="399" t="s">
        <v>9563</v>
      </c>
      <c r="D101" s="344" t="s">
        <v>5091</v>
      </c>
      <c r="E101" s="396" t="s">
        <v>6486</v>
      </c>
      <c r="F101" s="397">
        <v>22900</v>
      </c>
      <c r="G101" s="341" t="s">
        <v>2796</v>
      </c>
      <c r="H101" s="342" t="s">
        <v>3877</v>
      </c>
      <c r="I101" s="19"/>
    </row>
    <row r="102" spans="1:9" ht="33" customHeight="1" x14ac:dyDescent="0.2">
      <c r="A102" s="392">
        <f t="shared" si="2"/>
        <v>80</v>
      </c>
      <c r="B102" s="401" t="s">
        <v>2797</v>
      </c>
      <c r="C102" s="399" t="s">
        <v>9564</v>
      </c>
      <c r="D102" s="344" t="s">
        <v>5091</v>
      </c>
      <c r="E102" s="396" t="s">
        <v>6486</v>
      </c>
      <c r="F102" s="397">
        <v>37400</v>
      </c>
      <c r="G102" s="341" t="s">
        <v>2798</v>
      </c>
      <c r="H102" s="342" t="s">
        <v>3877</v>
      </c>
      <c r="I102" s="19"/>
    </row>
    <row r="103" spans="1:9" s="217" customFormat="1" ht="33" customHeight="1" x14ac:dyDescent="0.2">
      <c r="A103" s="392">
        <f t="shared" si="2"/>
        <v>81</v>
      </c>
      <c r="B103" s="401" t="s">
        <v>4206</v>
      </c>
      <c r="C103" s="399" t="s">
        <v>9565</v>
      </c>
      <c r="D103" s="344" t="s">
        <v>5091</v>
      </c>
      <c r="E103" s="396" t="s">
        <v>6486</v>
      </c>
      <c r="F103" s="397">
        <v>37400</v>
      </c>
      <c r="G103" s="341" t="s">
        <v>2715</v>
      </c>
      <c r="H103" s="342" t="s">
        <v>3877</v>
      </c>
      <c r="I103" s="19"/>
    </row>
    <row r="104" spans="1:9" s="217" customFormat="1" ht="33" customHeight="1" x14ac:dyDescent="0.2">
      <c r="A104" s="392">
        <f t="shared" si="2"/>
        <v>82</v>
      </c>
      <c r="B104" s="398" t="s">
        <v>2716</v>
      </c>
      <c r="C104" s="394" t="s">
        <v>9566</v>
      </c>
      <c r="D104" s="400" t="s">
        <v>4247</v>
      </c>
      <c r="E104" s="396" t="s">
        <v>6486</v>
      </c>
      <c r="F104" s="397">
        <v>17200</v>
      </c>
      <c r="G104" s="341" t="s">
        <v>2717</v>
      </c>
      <c r="H104" s="342" t="s">
        <v>3877</v>
      </c>
      <c r="I104" s="19"/>
    </row>
    <row r="105" spans="1:9" s="217" customFormat="1" ht="33" customHeight="1" x14ac:dyDescent="0.2">
      <c r="A105" s="392">
        <f t="shared" si="2"/>
        <v>83</v>
      </c>
      <c r="B105" s="401" t="s">
        <v>2718</v>
      </c>
      <c r="C105" s="399" t="s">
        <v>9567</v>
      </c>
      <c r="D105" s="400" t="s">
        <v>4249</v>
      </c>
      <c r="E105" s="396" t="s">
        <v>6486</v>
      </c>
      <c r="F105" s="397">
        <v>15300</v>
      </c>
      <c r="G105" s="341" t="s">
        <v>2719</v>
      </c>
      <c r="H105" s="342" t="s">
        <v>3877</v>
      </c>
      <c r="I105" s="19"/>
    </row>
    <row r="106" spans="1:9" s="217" customFormat="1" ht="33" customHeight="1" x14ac:dyDescent="0.2">
      <c r="A106" s="392">
        <f t="shared" si="2"/>
        <v>84</v>
      </c>
      <c r="B106" s="396" t="s">
        <v>4674</v>
      </c>
      <c r="C106" s="413" t="s">
        <v>9568</v>
      </c>
      <c r="D106" s="344" t="s">
        <v>5091</v>
      </c>
      <c r="E106" s="396" t="s">
        <v>6486</v>
      </c>
      <c r="F106" s="397">
        <v>10900</v>
      </c>
      <c r="G106" s="341" t="s">
        <v>2720</v>
      </c>
      <c r="H106" s="342" t="s">
        <v>3877</v>
      </c>
      <c r="I106" s="19"/>
    </row>
    <row r="107" spans="1:9" s="217" customFormat="1" ht="33" customHeight="1" x14ac:dyDescent="0.2">
      <c r="A107" s="392">
        <f t="shared" si="2"/>
        <v>85</v>
      </c>
      <c r="B107" s="393" t="s">
        <v>2721</v>
      </c>
      <c r="C107" s="394" t="s">
        <v>9569</v>
      </c>
      <c r="D107" s="344" t="s">
        <v>5091</v>
      </c>
      <c r="E107" s="396" t="s">
        <v>6486</v>
      </c>
      <c r="F107" s="397">
        <v>3900</v>
      </c>
      <c r="G107" s="341" t="s">
        <v>2722</v>
      </c>
      <c r="H107" s="342" t="s">
        <v>3877</v>
      </c>
      <c r="I107" s="19"/>
    </row>
    <row r="108" spans="1:9" s="217" customFormat="1" ht="33" customHeight="1" x14ac:dyDescent="0.2">
      <c r="A108" s="392">
        <f t="shared" si="2"/>
        <v>86</v>
      </c>
      <c r="B108" s="393" t="s">
        <v>2723</v>
      </c>
      <c r="C108" s="394" t="s">
        <v>9570</v>
      </c>
      <c r="D108" s="344" t="s">
        <v>5091</v>
      </c>
      <c r="E108" s="396" t="s">
        <v>6486</v>
      </c>
      <c r="F108" s="397">
        <v>4500</v>
      </c>
      <c r="G108" s="341" t="s">
        <v>2724</v>
      </c>
      <c r="H108" s="342" t="s">
        <v>3877</v>
      </c>
      <c r="I108" s="19"/>
    </row>
    <row r="109" spans="1:9" s="217" customFormat="1" ht="33" customHeight="1" x14ac:dyDescent="0.2">
      <c r="A109" s="392">
        <f t="shared" si="2"/>
        <v>87</v>
      </c>
      <c r="B109" s="401" t="s">
        <v>6748</v>
      </c>
      <c r="C109" s="399" t="s">
        <v>9571</v>
      </c>
      <c r="D109" s="344" t="s">
        <v>5091</v>
      </c>
      <c r="E109" s="396" t="s">
        <v>6486</v>
      </c>
      <c r="F109" s="397">
        <v>21700</v>
      </c>
      <c r="G109" s="341" t="s">
        <v>2725</v>
      </c>
      <c r="H109" s="342" t="s">
        <v>3877</v>
      </c>
      <c r="I109" s="19"/>
    </row>
    <row r="110" spans="1:9" s="217" customFormat="1" ht="33" customHeight="1" x14ac:dyDescent="0.2">
      <c r="A110" s="392">
        <f t="shared" si="2"/>
        <v>88</v>
      </c>
      <c r="B110" s="401" t="s">
        <v>4310</v>
      </c>
      <c r="C110" s="399" t="s">
        <v>9572</v>
      </c>
      <c r="D110" s="344" t="s">
        <v>5091</v>
      </c>
      <c r="E110" s="396" t="s">
        <v>6486</v>
      </c>
      <c r="F110" s="397">
        <v>21700</v>
      </c>
      <c r="G110" s="341" t="s">
        <v>2726</v>
      </c>
      <c r="H110" s="342" t="s">
        <v>3877</v>
      </c>
      <c r="I110" s="19"/>
    </row>
    <row r="111" spans="1:9" s="217" customFormat="1" ht="33" customHeight="1" x14ac:dyDescent="0.2">
      <c r="A111" s="392">
        <f t="shared" si="2"/>
        <v>89</v>
      </c>
      <c r="B111" s="393" t="s">
        <v>4525</v>
      </c>
      <c r="C111" s="394" t="s">
        <v>9573</v>
      </c>
      <c r="D111" s="400" t="s">
        <v>4245</v>
      </c>
      <c r="E111" s="396" t="s">
        <v>6486</v>
      </c>
      <c r="F111" s="397">
        <v>12900</v>
      </c>
      <c r="G111" s="341" t="s">
        <v>2727</v>
      </c>
      <c r="H111" s="342" t="s">
        <v>3877</v>
      </c>
      <c r="I111" s="19"/>
    </row>
    <row r="112" spans="1:9" s="217" customFormat="1" ht="33" customHeight="1" x14ac:dyDescent="0.2">
      <c r="A112" s="392">
        <f t="shared" si="2"/>
        <v>90</v>
      </c>
      <c r="B112" s="408" t="s">
        <v>2728</v>
      </c>
      <c r="C112" s="399" t="s">
        <v>9574</v>
      </c>
      <c r="D112" s="400" t="s">
        <v>4207</v>
      </c>
      <c r="E112" s="396" t="s">
        <v>6486</v>
      </c>
      <c r="F112" s="397">
        <v>15300</v>
      </c>
      <c r="G112" s="341" t="s">
        <v>2729</v>
      </c>
      <c r="H112" s="342" t="s">
        <v>3877</v>
      </c>
      <c r="I112" s="19"/>
    </row>
    <row r="113" spans="1:9" s="217" customFormat="1" ht="33" customHeight="1" x14ac:dyDescent="0.2">
      <c r="A113" s="392">
        <f t="shared" si="2"/>
        <v>91</v>
      </c>
      <c r="B113" s="408" t="s">
        <v>2730</v>
      </c>
      <c r="C113" s="399" t="s">
        <v>9575</v>
      </c>
      <c r="D113" s="406" t="s">
        <v>5095</v>
      </c>
      <c r="E113" s="396" t="s">
        <v>6486</v>
      </c>
      <c r="F113" s="397">
        <v>14600</v>
      </c>
      <c r="G113" s="341" t="s">
        <v>2731</v>
      </c>
      <c r="H113" s="342" t="s">
        <v>3877</v>
      </c>
      <c r="I113" s="19"/>
    </row>
    <row r="114" spans="1:9" s="217" customFormat="1" ht="33" customHeight="1" x14ac:dyDescent="0.2">
      <c r="A114" s="392">
        <f t="shared" si="2"/>
        <v>92</v>
      </c>
      <c r="B114" s="393" t="s">
        <v>9576</v>
      </c>
      <c r="C114" s="394" t="s">
        <v>9577</v>
      </c>
      <c r="D114" s="406" t="s">
        <v>5095</v>
      </c>
      <c r="E114" s="396" t="s">
        <v>6486</v>
      </c>
      <c r="F114" s="397">
        <v>14800</v>
      </c>
      <c r="G114" s="341" t="s">
        <v>2732</v>
      </c>
      <c r="H114" s="342" t="s">
        <v>3877</v>
      </c>
      <c r="I114" s="19"/>
    </row>
    <row r="115" spans="1:9" s="217" customFormat="1" ht="33" customHeight="1" x14ac:dyDescent="0.2">
      <c r="A115" s="392">
        <f t="shared" si="2"/>
        <v>93</v>
      </c>
      <c r="B115" s="407" t="s">
        <v>4191</v>
      </c>
      <c r="C115" s="414" t="s">
        <v>9578</v>
      </c>
      <c r="D115" s="344" t="s">
        <v>5091</v>
      </c>
      <c r="E115" s="396" t="s">
        <v>6486</v>
      </c>
      <c r="F115" s="397">
        <v>7500</v>
      </c>
      <c r="G115" s="341" t="s">
        <v>2733</v>
      </c>
      <c r="H115" s="342" t="s">
        <v>3877</v>
      </c>
      <c r="I115" s="19"/>
    </row>
    <row r="116" spans="1:9" s="217" customFormat="1" ht="33" customHeight="1" x14ac:dyDescent="0.2">
      <c r="A116" s="392">
        <f t="shared" si="2"/>
        <v>94</v>
      </c>
      <c r="B116" s="393" t="s">
        <v>9579</v>
      </c>
      <c r="C116" s="414" t="s">
        <v>9580</v>
      </c>
      <c r="D116" s="344" t="s">
        <v>5091</v>
      </c>
      <c r="E116" s="396" t="s">
        <v>6486</v>
      </c>
      <c r="F116" s="397">
        <v>11300</v>
      </c>
      <c r="G116" s="341" t="s">
        <v>2734</v>
      </c>
      <c r="H116" s="342" t="s">
        <v>3877</v>
      </c>
      <c r="I116" s="19"/>
    </row>
    <row r="117" spans="1:9" s="217" customFormat="1" ht="33" customHeight="1" x14ac:dyDescent="0.2">
      <c r="A117" s="392">
        <f t="shared" si="2"/>
        <v>95</v>
      </c>
      <c r="B117" s="407" t="s">
        <v>2735</v>
      </c>
      <c r="C117" s="414" t="s">
        <v>9581</v>
      </c>
      <c r="D117" s="406" t="s">
        <v>5095</v>
      </c>
      <c r="E117" s="396" t="s">
        <v>6486</v>
      </c>
      <c r="F117" s="397">
        <v>7200</v>
      </c>
      <c r="G117" s="341" t="s">
        <v>2736</v>
      </c>
      <c r="H117" s="342" t="s">
        <v>3877</v>
      </c>
      <c r="I117" s="19"/>
    </row>
    <row r="118" spans="1:9" s="217" customFormat="1" ht="33" customHeight="1" x14ac:dyDescent="0.2">
      <c r="A118" s="392">
        <f t="shared" si="2"/>
        <v>96</v>
      </c>
      <c r="B118" s="411" t="s">
        <v>2737</v>
      </c>
      <c r="C118" s="399" t="s">
        <v>9582</v>
      </c>
      <c r="D118" s="400" t="s">
        <v>4247</v>
      </c>
      <c r="E118" s="396" t="s">
        <v>6486</v>
      </c>
      <c r="F118" s="397">
        <v>3000</v>
      </c>
      <c r="G118" s="341" t="s">
        <v>2738</v>
      </c>
      <c r="H118" s="342" t="s">
        <v>3877</v>
      </c>
      <c r="I118" s="19"/>
    </row>
    <row r="119" spans="1:9" s="217" customFormat="1" ht="33" customHeight="1" x14ac:dyDescent="0.2">
      <c r="A119" s="392">
        <f t="shared" si="2"/>
        <v>97</v>
      </c>
      <c r="B119" s="407" t="s">
        <v>5066</v>
      </c>
      <c r="C119" s="414" t="s">
        <v>9583</v>
      </c>
      <c r="D119" s="400" t="s">
        <v>4245</v>
      </c>
      <c r="E119" s="396" t="s">
        <v>6486</v>
      </c>
      <c r="F119" s="397">
        <v>4900</v>
      </c>
      <c r="G119" s="341" t="s">
        <v>2739</v>
      </c>
      <c r="H119" s="342" t="s">
        <v>3877</v>
      </c>
      <c r="I119" s="19"/>
    </row>
    <row r="120" spans="1:9" s="217" customFormat="1" ht="33" customHeight="1" x14ac:dyDescent="0.2">
      <c r="A120" s="392">
        <f t="shared" si="2"/>
        <v>98</v>
      </c>
      <c r="B120" s="408" t="s">
        <v>2740</v>
      </c>
      <c r="C120" s="399" t="s">
        <v>9584</v>
      </c>
      <c r="D120" s="400" t="s">
        <v>4249</v>
      </c>
      <c r="E120" s="396" t="s">
        <v>6486</v>
      </c>
      <c r="F120" s="397">
        <v>4900</v>
      </c>
      <c r="G120" s="341" t="s">
        <v>2741</v>
      </c>
      <c r="H120" s="342" t="s">
        <v>3877</v>
      </c>
      <c r="I120" s="19"/>
    </row>
    <row r="121" spans="1:9" s="217" customFormat="1" ht="33" customHeight="1" x14ac:dyDescent="0.2">
      <c r="A121" s="392">
        <f t="shared" si="2"/>
        <v>99</v>
      </c>
      <c r="B121" s="408" t="s">
        <v>2742</v>
      </c>
      <c r="C121" s="399" t="s">
        <v>9585</v>
      </c>
      <c r="D121" s="400" t="s">
        <v>4208</v>
      </c>
      <c r="E121" s="396" t="s">
        <v>6486</v>
      </c>
      <c r="F121" s="397">
        <v>7800</v>
      </c>
      <c r="G121" s="341" t="s">
        <v>2743</v>
      </c>
      <c r="H121" s="342" t="s">
        <v>3877</v>
      </c>
      <c r="I121" s="19"/>
    </row>
    <row r="122" spans="1:9" s="217" customFormat="1" ht="33" customHeight="1" x14ac:dyDescent="0.2">
      <c r="A122" s="392">
        <f t="shared" si="2"/>
        <v>100</v>
      </c>
      <c r="B122" s="408">
        <v>112100</v>
      </c>
      <c r="C122" s="399" t="s">
        <v>9586</v>
      </c>
      <c r="D122" s="400" t="s">
        <v>4249</v>
      </c>
      <c r="E122" s="396" t="s">
        <v>6486</v>
      </c>
      <c r="F122" s="397">
        <v>28900</v>
      </c>
      <c r="G122" s="341" t="s">
        <v>2744</v>
      </c>
      <c r="H122" s="342" t="s">
        <v>3877</v>
      </c>
      <c r="I122" s="19"/>
    </row>
    <row r="123" spans="1:9" s="217" customFormat="1" ht="33" customHeight="1" x14ac:dyDescent="0.2">
      <c r="A123" s="392">
        <f t="shared" si="2"/>
        <v>101</v>
      </c>
      <c r="B123" s="408" t="s">
        <v>2745</v>
      </c>
      <c r="C123" s="399" t="s">
        <v>9587</v>
      </c>
      <c r="D123" s="400" t="s">
        <v>4249</v>
      </c>
      <c r="E123" s="396" t="s">
        <v>6486</v>
      </c>
      <c r="F123" s="397">
        <v>7300</v>
      </c>
      <c r="G123" s="341" t="s">
        <v>2746</v>
      </c>
      <c r="H123" s="342" t="s">
        <v>3877</v>
      </c>
      <c r="I123" s="19"/>
    </row>
    <row r="124" spans="1:9" s="217" customFormat="1" ht="33" customHeight="1" x14ac:dyDescent="0.2">
      <c r="A124" s="392">
        <f t="shared" si="2"/>
        <v>102</v>
      </c>
      <c r="B124" s="408" t="s">
        <v>2747</v>
      </c>
      <c r="C124" s="399" t="s">
        <v>9588</v>
      </c>
      <c r="D124" s="400" t="s">
        <v>4249</v>
      </c>
      <c r="E124" s="396" t="s">
        <v>6486</v>
      </c>
      <c r="F124" s="397">
        <v>8400</v>
      </c>
      <c r="G124" s="341" t="s">
        <v>2748</v>
      </c>
      <c r="H124" s="342" t="s">
        <v>3877</v>
      </c>
      <c r="I124" s="19"/>
    </row>
    <row r="125" spans="1:9" s="217" customFormat="1" ht="33" customHeight="1" x14ac:dyDescent="0.2">
      <c r="A125" s="392">
        <f t="shared" si="2"/>
        <v>103</v>
      </c>
      <c r="B125" s="408" t="s">
        <v>2749</v>
      </c>
      <c r="C125" s="399" t="s">
        <v>9589</v>
      </c>
      <c r="D125" s="400" t="s">
        <v>4249</v>
      </c>
      <c r="E125" s="396" t="s">
        <v>6486</v>
      </c>
      <c r="F125" s="397">
        <v>8400</v>
      </c>
      <c r="G125" s="341" t="s">
        <v>2750</v>
      </c>
      <c r="H125" s="342" t="s">
        <v>3877</v>
      </c>
      <c r="I125" s="19"/>
    </row>
    <row r="126" spans="1:9" s="217" customFormat="1" ht="33" customHeight="1" x14ac:dyDescent="0.2">
      <c r="A126" s="392">
        <f t="shared" si="2"/>
        <v>104</v>
      </c>
      <c r="B126" s="415">
        <v>907010</v>
      </c>
      <c r="C126" s="416" t="s">
        <v>9590</v>
      </c>
      <c r="D126" s="400" t="s">
        <v>4249</v>
      </c>
      <c r="E126" s="417" t="s">
        <v>6486</v>
      </c>
      <c r="F126" s="418">
        <v>7600</v>
      </c>
      <c r="G126" s="350" t="s">
        <v>2751</v>
      </c>
      <c r="H126" s="351" t="s">
        <v>3877</v>
      </c>
      <c r="I126" s="19"/>
    </row>
    <row r="127" spans="1:9" s="217" customFormat="1" ht="33" customHeight="1" x14ac:dyDescent="0.2">
      <c r="A127" s="419" t="s">
        <v>4040</v>
      </c>
      <c r="B127" s="420"/>
      <c r="C127" s="421"/>
      <c r="D127" s="422"/>
      <c r="E127" s="423"/>
      <c r="F127" s="424"/>
      <c r="G127" s="356"/>
      <c r="H127" s="357"/>
      <c r="I127" s="19"/>
    </row>
    <row r="128" spans="1:9" s="217" customFormat="1" ht="33" customHeight="1" x14ac:dyDescent="0.2">
      <c r="A128" s="386">
        <f>A126+1</f>
        <v>105</v>
      </c>
      <c r="B128" s="425" t="s">
        <v>4041</v>
      </c>
      <c r="C128" s="426" t="s">
        <v>2752</v>
      </c>
      <c r="D128" s="230" t="s">
        <v>5091</v>
      </c>
      <c r="E128" s="390" t="s">
        <v>6486</v>
      </c>
      <c r="F128" s="391">
        <v>4700</v>
      </c>
      <c r="G128" s="336" t="s">
        <v>2753</v>
      </c>
      <c r="H128" s="427" t="s">
        <v>3877</v>
      </c>
      <c r="I128" s="19"/>
    </row>
    <row r="129" spans="1:9" s="217" customFormat="1" ht="33" customHeight="1" x14ac:dyDescent="0.2">
      <c r="A129" s="392">
        <f>A128+1</f>
        <v>106</v>
      </c>
      <c r="B129" s="408" t="s">
        <v>4211</v>
      </c>
      <c r="C129" s="399" t="s">
        <v>9591</v>
      </c>
      <c r="D129" s="344" t="s">
        <v>5091</v>
      </c>
      <c r="E129" s="396" t="s">
        <v>6893</v>
      </c>
      <c r="F129" s="397">
        <v>18000</v>
      </c>
      <c r="G129" s="341" t="s">
        <v>2754</v>
      </c>
      <c r="H129" s="342" t="s">
        <v>3877</v>
      </c>
      <c r="I129" s="19"/>
    </row>
    <row r="130" spans="1:9" s="217" customFormat="1" ht="33" customHeight="1" x14ac:dyDescent="0.2">
      <c r="A130" s="392">
        <f t="shared" ref="A130:A193" si="3">A129+1</f>
        <v>107</v>
      </c>
      <c r="B130" s="408" t="s">
        <v>4212</v>
      </c>
      <c r="C130" s="399" t="s">
        <v>2755</v>
      </c>
      <c r="D130" s="344" t="s">
        <v>5091</v>
      </c>
      <c r="E130" s="396" t="s">
        <v>6486</v>
      </c>
      <c r="F130" s="397">
        <v>4700</v>
      </c>
      <c r="G130" s="341" t="s">
        <v>2756</v>
      </c>
      <c r="H130" s="428" t="s">
        <v>3877</v>
      </c>
      <c r="I130" s="19"/>
    </row>
    <row r="131" spans="1:9" s="217" customFormat="1" ht="33" customHeight="1" x14ac:dyDescent="0.2">
      <c r="A131" s="392">
        <f t="shared" si="3"/>
        <v>108</v>
      </c>
      <c r="B131" s="408" t="s">
        <v>4213</v>
      </c>
      <c r="C131" s="399" t="s">
        <v>9592</v>
      </c>
      <c r="D131" s="344" t="s">
        <v>5091</v>
      </c>
      <c r="E131" s="396" t="s">
        <v>6893</v>
      </c>
      <c r="F131" s="397">
        <v>18000</v>
      </c>
      <c r="G131" s="341" t="s">
        <v>2688</v>
      </c>
      <c r="H131" s="342" t="s">
        <v>3877</v>
      </c>
      <c r="I131" s="19"/>
    </row>
    <row r="132" spans="1:9" s="217" customFormat="1" ht="33" customHeight="1" x14ac:dyDescent="0.2">
      <c r="A132" s="392">
        <f t="shared" si="3"/>
        <v>109</v>
      </c>
      <c r="B132" s="408" t="s">
        <v>4214</v>
      </c>
      <c r="C132" s="399" t="s">
        <v>2689</v>
      </c>
      <c r="D132" s="344" t="s">
        <v>5091</v>
      </c>
      <c r="E132" s="396" t="s">
        <v>6486</v>
      </c>
      <c r="F132" s="397">
        <v>2300</v>
      </c>
      <c r="G132" s="341" t="s">
        <v>2690</v>
      </c>
      <c r="H132" s="428" t="s">
        <v>3877</v>
      </c>
      <c r="I132" s="19"/>
    </row>
    <row r="133" spans="1:9" s="217" customFormat="1" ht="33" customHeight="1" x14ac:dyDescent="0.2">
      <c r="A133" s="392">
        <f t="shared" si="3"/>
        <v>110</v>
      </c>
      <c r="B133" s="408" t="s">
        <v>4215</v>
      </c>
      <c r="C133" s="399" t="s">
        <v>9593</v>
      </c>
      <c r="D133" s="344" t="s">
        <v>5091</v>
      </c>
      <c r="E133" s="396" t="s">
        <v>6893</v>
      </c>
      <c r="F133" s="397">
        <v>12600</v>
      </c>
      <c r="G133" s="341" t="s">
        <v>2691</v>
      </c>
      <c r="H133" s="342" t="s">
        <v>3877</v>
      </c>
      <c r="I133" s="19"/>
    </row>
    <row r="134" spans="1:9" s="217" customFormat="1" ht="33" customHeight="1" x14ac:dyDescent="0.2">
      <c r="A134" s="392">
        <f t="shared" si="3"/>
        <v>111</v>
      </c>
      <c r="B134" s="408" t="s">
        <v>4216</v>
      </c>
      <c r="C134" s="399" t="s">
        <v>2692</v>
      </c>
      <c r="D134" s="344" t="s">
        <v>5091</v>
      </c>
      <c r="E134" s="396" t="s">
        <v>6486</v>
      </c>
      <c r="F134" s="397">
        <v>2300</v>
      </c>
      <c r="G134" s="341" t="s">
        <v>2693</v>
      </c>
      <c r="H134" s="428" t="s">
        <v>3877</v>
      </c>
      <c r="I134" s="19"/>
    </row>
    <row r="135" spans="1:9" s="217" customFormat="1" ht="33" customHeight="1" x14ac:dyDescent="0.2">
      <c r="A135" s="392">
        <f t="shared" si="3"/>
        <v>112</v>
      </c>
      <c r="B135" s="408" t="s">
        <v>4217</v>
      </c>
      <c r="C135" s="399" t="s">
        <v>9594</v>
      </c>
      <c r="D135" s="344" t="s">
        <v>5091</v>
      </c>
      <c r="E135" s="396" t="s">
        <v>6893</v>
      </c>
      <c r="F135" s="397">
        <v>12600</v>
      </c>
      <c r="G135" s="341" t="s">
        <v>2694</v>
      </c>
      <c r="H135" s="342" t="s">
        <v>3877</v>
      </c>
      <c r="I135" s="19"/>
    </row>
    <row r="136" spans="1:9" s="217" customFormat="1" ht="33" customHeight="1" x14ac:dyDescent="0.2">
      <c r="A136" s="392">
        <f t="shared" si="3"/>
        <v>113</v>
      </c>
      <c r="B136" s="408" t="s">
        <v>4218</v>
      </c>
      <c r="C136" s="399" t="s">
        <v>2695</v>
      </c>
      <c r="D136" s="344" t="s">
        <v>5091</v>
      </c>
      <c r="E136" s="396" t="s">
        <v>6486</v>
      </c>
      <c r="F136" s="397">
        <v>2750</v>
      </c>
      <c r="G136" s="341" t="s">
        <v>2696</v>
      </c>
      <c r="H136" s="428" t="s">
        <v>3877</v>
      </c>
      <c r="I136" s="19"/>
    </row>
    <row r="137" spans="1:9" ht="33" customHeight="1" x14ac:dyDescent="0.2">
      <c r="A137" s="392">
        <f t="shared" si="3"/>
        <v>114</v>
      </c>
      <c r="B137" s="408" t="s">
        <v>4219</v>
      </c>
      <c r="C137" s="399" t="s">
        <v>9595</v>
      </c>
      <c r="D137" s="344" t="s">
        <v>5091</v>
      </c>
      <c r="E137" s="396" t="s">
        <v>6893</v>
      </c>
      <c r="F137" s="397">
        <v>15000</v>
      </c>
      <c r="G137" s="341" t="s">
        <v>2697</v>
      </c>
      <c r="H137" s="342" t="s">
        <v>3877</v>
      </c>
      <c r="I137" s="19"/>
    </row>
    <row r="138" spans="1:9" ht="33" customHeight="1" x14ac:dyDescent="0.2">
      <c r="A138" s="392">
        <f t="shared" si="3"/>
        <v>115</v>
      </c>
      <c r="B138" s="429" t="s">
        <v>4220</v>
      </c>
      <c r="C138" s="430" t="s">
        <v>9596</v>
      </c>
      <c r="D138" s="344" t="s">
        <v>5091</v>
      </c>
      <c r="E138" s="396" t="s">
        <v>6486</v>
      </c>
      <c r="F138" s="431">
        <v>2500</v>
      </c>
      <c r="G138" s="341" t="s">
        <v>2698</v>
      </c>
      <c r="H138" s="428" t="s">
        <v>3877</v>
      </c>
      <c r="I138" s="19"/>
    </row>
    <row r="139" spans="1:9" ht="33" customHeight="1" x14ac:dyDescent="0.2">
      <c r="A139" s="392">
        <f t="shared" si="3"/>
        <v>116</v>
      </c>
      <c r="B139" s="408" t="s">
        <v>4292</v>
      </c>
      <c r="C139" s="399" t="s">
        <v>9597</v>
      </c>
      <c r="D139" s="344" t="s">
        <v>5091</v>
      </c>
      <c r="E139" s="396" t="s">
        <v>6893</v>
      </c>
      <c r="F139" s="397">
        <v>13900</v>
      </c>
      <c r="G139" s="341" t="s">
        <v>2699</v>
      </c>
      <c r="H139" s="428" t="s">
        <v>3877</v>
      </c>
      <c r="I139" s="19"/>
    </row>
    <row r="140" spans="1:9" ht="33" customHeight="1" x14ac:dyDescent="0.2">
      <c r="A140" s="392">
        <f t="shared" si="3"/>
        <v>117</v>
      </c>
      <c r="B140" s="429" t="s">
        <v>4293</v>
      </c>
      <c r="C140" s="430" t="s">
        <v>9598</v>
      </c>
      <c r="D140" s="344" t="s">
        <v>5091</v>
      </c>
      <c r="E140" s="396" t="s">
        <v>6486</v>
      </c>
      <c r="F140" s="431">
        <v>2500</v>
      </c>
      <c r="G140" s="341" t="s">
        <v>2700</v>
      </c>
      <c r="H140" s="428" t="s">
        <v>3877</v>
      </c>
      <c r="I140" s="19"/>
    </row>
    <row r="141" spans="1:9" ht="33" customHeight="1" x14ac:dyDescent="0.2">
      <c r="A141" s="392">
        <f t="shared" si="3"/>
        <v>118</v>
      </c>
      <c r="B141" s="408" t="s">
        <v>4294</v>
      </c>
      <c r="C141" s="399" t="s">
        <v>9599</v>
      </c>
      <c r="D141" s="344" t="s">
        <v>5091</v>
      </c>
      <c r="E141" s="396" t="s">
        <v>6893</v>
      </c>
      <c r="F141" s="397">
        <v>13900</v>
      </c>
      <c r="G141" s="341" t="s">
        <v>2701</v>
      </c>
      <c r="H141" s="428" t="s">
        <v>3877</v>
      </c>
      <c r="I141" s="19"/>
    </row>
    <row r="142" spans="1:9" ht="33" customHeight="1" x14ac:dyDescent="0.2">
      <c r="A142" s="392">
        <f t="shared" si="3"/>
        <v>119</v>
      </c>
      <c r="B142" s="429" t="s">
        <v>4295</v>
      </c>
      <c r="C142" s="430" t="s">
        <v>9600</v>
      </c>
      <c r="D142" s="344" t="s">
        <v>5091</v>
      </c>
      <c r="E142" s="396" t="s">
        <v>6486</v>
      </c>
      <c r="F142" s="431" t="s">
        <v>9601</v>
      </c>
      <c r="G142" s="341" t="s">
        <v>2702</v>
      </c>
      <c r="H142" s="428" t="s">
        <v>3877</v>
      </c>
      <c r="I142" s="19"/>
    </row>
    <row r="143" spans="1:9" ht="33" customHeight="1" x14ac:dyDescent="0.2">
      <c r="A143" s="392">
        <f t="shared" si="3"/>
        <v>120</v>
      </c>
      <c r="B143" s="408" t="s">
        <v>4296</v>
      </c>
      <c r="C143" s="399" t="s">
        <v>9602</v>
      </c>
      <c r="D143" s="344" t="s">
        <v>5091</v>
      </c>
      <c r="E143" s="396" t="s">
        <v>6893</v>
      </c>
      <c r="F143" s="397">
        <v>13900</v>
      </c>
      <c r="G143" s="341" t="s">
        <v>2703</v>
      </c>
      <c r="H143" s="428" t="s">
        <v>3877</v>
      </c>
      <c r="I143" s="19"/>
    </row>
    <row r="144" spans="1:9" ht="33" customHeight="1" x14ac:dyDescent="0.2">
      <c r="A144" s="392">
        <f t="shared" si="3"/>
        <v>121</v>
      </c>
      <c r="B144" s="408" t="s">
        <v>4297</v>
      </c>
      <c r="C144" s="399" t="s">
        <v>9603</v>
      </c>
      <c r="D144" s="344" t="s">
        <v>5091</v>
      </c>
      <c r="E144" s="340" t="s">
        <v>6486</v>
      </c>
      <c r="F144" s="431">
        <v>2750</v>
      </c>
      <c r="G144" s="341" t="s">
        <v>2704</v>
      </c>
      <c r="H144" s="428" t="s">
        <v>3877</v>
      </c>
      <c r="I144" s="19"/>
    </row>
    <row r="145" spans="1:9" ht="33" customHeight="1" x14ac:dyDescent="0.2">
      <c r="A145" s="392">
        <f t="shared" si="3"/>
        <v>122</v>
      </c>
      <c r="B145" s="408" t="s">
        <v>4298</v>
      </c>
      <c r="C145" s="399" t="s">
        <v>9604</v>
      </c>
      <c r="D145" s="344" t="s">
        <v>5091</v>
      </c>
      <c r="E145" s="396" t="s">
        <v>6893</v>
      </c>
      <c r="F145" s="397">
        <v>15000</v>
      </c>
      <c r="G145" s="341" t="s">
        <v>2705</v>
      </c>
      <c r="H145" s="428" t="s">
        <v>3877</v>
      </c>
      <c r="I145" s="19"/>
    </row>
    <row r="146" spans="1:9" ht="33" customHeight="1" x14ac:dyDescent="0.2">
      <c r="A146" s="392">
        <f t="shared" si="3"/>
        <v>123</v>
      </c>
      <c r="B146" s="408" t="s">
        <v>4299</v>
      </c>
      <c r="C146" s="399" t="s">
        <v>2706</v>
      </c>
      <c r="D146" s="432" t="s">
        <v>5095</v>
      </c>
      <c r="E146" s="396" t="s">
        <v>6486</v>
      </c>
      <c r="F146" s="397">
        <v>1900</v>
      </c>
      <c r="G146" s="341" t="s">
        <v>2707</v>
      </c>
      <c r="H146" s="428" t="s">
        <v>3877</v>
      </c>
      <c r="I146" s="19"/>
    </row>
    <row r="147" spans="1:9" ht="33" customHeight="1" x14ac:dyDescent="0.2">
      <c r="A147" s="392">
        <f t="shared" si="3"/>
        <v>124</v>
      </c>
      <c r="B147" s="408" t="s">
        <v>4372</v>
      </c>
      <c r="C147" s="399" t="s">
        <v>9605</v>
      </c>
      <c r="D147" s="406" t="s">
        <v>5095</v>
      </c>
      <c r="E147" s="396" t="s">
        <v>6893</v>
      </c>
      <c r="F147" s="397">
        <v>10300</v>
      </c>
      <c r="G147" s="341" t="s">
        <v>2708</v>
      </c>
      <c r="H147" s="342" t="s">
        <v>3877</v>
      </c>
      <c r="I147" s="19"/>
    </row>
    <row r="148" spans="1:9" ht="33" customHeight="1" x14ac:dyDescent="0.2">
      <c r="A148" s="392">
        <f t="shared" si="3"/>
        <v>125</v>
      </c>
      <c r="B148" s="408" t="s">
        <v>4373</v>
      </c>
      <c r="C148" s="399" t="s">
        <v>2709</v>
      </c>
      <c r="D148" s="432" t="s">
        <v>5095</v>
      </c>
      <c r="E148" s="396" t="s">
        <v>6486</v>
      </c>
      <c r="F148" s="397">
        <v>1900</v>
      </c>
      <c r="G148" s="341" t="s">
        <v>2710</v>
      </c>
      <c r="H148" s="428" t="s">
        <v>3877</v>
      </c>
      <c r="I148" s="19"/>
    </row>
    <row r="149" spans="1:9" ht="33" customHeight="1" x14ac:dyDescent="0.2">
      <c r="A149" s="392">
        <f t="shared" si="3"/>
        <v>126</v>
      </c>
      <c r="B149" s="408" t="s">
        <v>4374</v>
      </c>
      <c r="C149" s="399" t="s">
        <v>9606</v>
      </c>
      <c r="D149" s="406" t="s">
        <v>5095</v>
      </c>
      <c r="E149" s="396" t="s">
        <v>6893</v>
      </c>
      <c r="F149" s="397">
        <v>10300</v>
      </c>
      <c r="G149" s="341" t="s">
        <v>2711</v>
      </c>
      <c r="H149" s="342" t="s">
        <v>3877</v>
      </c>
      <c r="I149" s="19"/>
    </row>
    <row r="150" spans="1:9" ht="33" customHeight="1" x14ac:dyDescent="0.2">
      <c r="A150" s="392">
        <f t="shared" si="3"/>
        <v>127</v>
      </c>
      <c r="B150" s="408" t="s">
        <v>4375</v>
      </c>
      <c r="C150" s="399" t="s">
        <v>9607</v>
      </c>
      <c r="D150" s="344" t="s">
        <v>5091</v>
      </c>
      <c r="E150" s="396" t="s">
        <v>6486</v>
      </c>
      <c r="F150" s="431" t="s">
        <v>9601</v>
      </c>
      <c r="G150" s="341" t="s">
        <v>2712</v>
      </c>
      <c r="H150" s="428" t="s">
        <v>3877</v>
      </c>
      <c r="I150" s="19"/>
    </row>
    <row r="151" spans="1:9" ht="33" customHeight="1" x14ac:dyDescent="0.2">
      <c r="A151" s="392">
        <f t="shared" si="3"/>
        <v>128</v>
      </c>
      <c r="B151" s="408" t="s">
        <v>4376</v>
      </c>
      <c r="C151" s="399" t="s">
        <v>9608</v>
      </c>
      <c r="D151" s="344" t="s">
        <v>5091</v>
      </c>
      <c r="E151" s="396" t="s">
        <v>6893</v>
      </c>
      <c r="F151" s="397">
        <v>13900</v>
      </c>
      <c r="G151" s="341" t="s">
        <v>2713</v>
      </c>
      <c r="H151" s="428" t="s">
        <v>3877</v>
      </c>
      <c r="I151" s="19"/>
    </row>
    <row r="152" spans="1:9" ht="33" customHeight="1" x14ac:dyDescent="0.2">
      <c r="A152" s="392">
        <f t="shared" si="3"/>
        <v>129</v>
      </c>
      <c r="B152" s="408" t="s">
        <v>4592</v>
      </c>
      <c r="C152" s="399" t="s">
        <v>2714</v>
      </c>
      <c r="D152" s="432" t="s">
        <v>5095</v>
      </c>
      <c r="E152" s="396" t="s">
        <v>6486</v>
      </c>
      <c r="F152" s="397">
        <v>6900</v>
      </c>
      <c r="G152" s="341" t="s">
        <v>2799</v>
      </c>
      <c r="H152" s="428" t="s">
        <v>3877</v>
      </c>
      <c r="I152" s="19"/>
    </row>
    <row r="153" spans="1:9" ht="33" customHeight="1" x14ac:dyDescent="0.2">
      <c r="A153" s="392">
        <f t="shared" si="3"/>
        <v>130</v>
      </c>
      <c r="B153" s="408" t="s">
        <v>4593</v>
      </c>
      <c r="C153" s="399" t="s">
        <v>9609</v>
      </c>
      <c r="D153" s="406" t="s">
        <v>5095</v>
      </c>
      <c r="E153" s="396" t="s">
        <v>6893</v>
      </c>
      <c r="F153" s="397">
        <v>39800</v>
      </c>
      <c r="G153" s="341" t="s">
        <v>2758</v>
      </c>
      <c r="H153" s="342" t="s">
        <v>3877</v>
      </c>
      <c r="I153" s="19"/>
    </row>
    <row r="154" spans="1:9" ht="33" customHeight="1" x14ac:dyDescent="0.2">
      <c r="A154" s="392">
        <f t="shared" si="3"/>
        <v>131</v>
      </c>
      <c r="B154" s="408" t="s">
        <v>4594</v>
      </c>
      <c r="C154" s="433" t="s">
        <v>9610</v>
      </c>
      <c r="D154" s="406" t="s">
        <v>5095</v>
      </c>
      <c r="E154" s="340" t="s">
        <v>6486</v>
      </c>
      <c r="F154" s="431">
        <v>5800</v>
      </c>
      <c r="G154" s="341" t="s">
        <v>2685</v>
      </c>
      <c r="H154" s="428" t="s">
        <v>3877</v>
      </c>
      <c r="I154" s="19"/>
    </row>
    <row r="155" spans="1:9" ht="33" customHeight="1" x14ac:dyDescent="0.2">
      <c r="A155" s="392">
        <f t="shared" si="3"/>
        <v>132</v>
      </c>
      <c r="B155" s="408" t="s">
        <v>4595</v>
      </c>
      <c r="C155" s="433" t="s">
        <v>9611</v>
      </c>
      <c r="D155" s="406" t="s">
        <v>5095</v>
      </c>
      <c r="E155" s="396" t="s">
        <v>6893</v>
      </c>
      <c r="F155" s="397">
        <v>33600</v>
      </c>
      <c r="G155" s="341" t="s">
        <v>2686</v>
      </c>
      <c r="H155" s="428" t="s">
        <v>3877</v>
      </c>
      <c r="I155" s="19"/>
    </row>
    <row r="156" spans="1:9" ht="33" customHeight="1" x14ac:dyDescent="0.2">
      <c r="A156" s="392">
        <f t="shared" si="3"/>
        <v>133</v>
      </c>
      <c r="B156" s="408" t="s">
        <v>2687</v>
      </c>
      <c r="C156" s="433" t="s">
        <v>9612</v>
      </c>
      <c r="D156" s="434" t="s">
        <v>4249</v>
      </c>
      <c r="E156" s="396" t="s">
        <v>6893</v>
      </c>
      <c r="F156" s="397">
        <v>7600</v>
      </c>
      <c r="G156" s="341" t="s">
        <v>2684</v>
      </c>
      <c r="H156" s="428" t="s">
        <v>3877</v>
      </c>
      <c r="I156" s="19"/>
    </row>
    <row r="157" spans="1:9" ht="33" customHeight="1" x14ac:dyDescent="0.2">
      <c r="A157" s="392">
        <f t="shared" si="3"/>
        <v>134</v>
      </c>
      <c r="B157" s="408" t="s">
        <v>4596</v>
      </c>
      <c r="C157" s="399" t="s">
        <v>9613</v>
      </c>
      <c r="D157" s="344" t="s">
        <v>5091</v>
      </c>
      <c r="E157" s="396" t="s">
        <v>6893</v>
      </c>
      <c r="F157" s="397">
        <v>8900</v>
      </c>
      <c r="G157" s="341" t="s">
        <v>2659</v>
      </c>
      <c r="H157" s="342" t="s">
        <v>3877</v>
      </c>
      <c r="I157" s="19"/>
    </row>
    <row r="158" spans="1:9" ht="33" customHeight="1" x14ac:dyDescent="0.2">
      <c r="A158" s="392">
        <f t="shared" si="3"/>
        <v>135</v>
      </c>
      <c r="B158" s="435" t="s">
        <v>4597</v>
      </c>
      <c r="C158" s="399" t="s">
        <v>9614</v>
      </c>
      <c r="D158" s="436" t="s">
        <v>5095</v>
      </c>
      <c r="E158" s="340" t="s">
        <v>6486</v>
      </c>
      <c r="F158" s="397">
        <v>2700</v>
      </c>
      <c r="G158" s="341" t="s">
        <v>2660</v>
      </c>
      <c r="H158" s="428" t="s">
        <v>3877</v>
      </c>
      <c r="I158" s="19"/>
    </row>
    <row r="159" spans="1:9" ht="33" customHeight="1" x14ac:dyDescent="0.2">
      <c r="A159" s="392">
        <f t="shared" si="3"/>
        <v>136</v>
      </c>
      <c r="B159" s="408" t="s">
        <v>2661</v>
      </c>
      <c r="C159" s="399" t="s">
        <v>9615</v>
      </c>
      <c r="D159" s="406" t="s">
        <v>5095</v>
      </c>
      <c r="E159" s="396" t="s">
        <v>6893</v>
      </c>
      <c r="F159" s="397">
        <v>14900</v>
      </c>
      <c r="G159" s="341" t="s">
        <v>2662</v>
      </c>
      <c r="H159" s="428" t="s">
        <v>3877</v>
      </c>
      <c r="I159" s="19"/>
    </row>
    <row r="160" spans="1:9" ht="33" customHeight="1" x14ac:dyDescent="0.2">
      <c r="A160" s="392">
        <f t="shared" si="3"/>
        <v>137</v>
      </c>
      <c r="B160" s="408" t="s">
        <v>2663</v>
      </c>
      <c r="C160" s="399" t="s">
        <v>9616</v>
      </c>
      <c r="D160" s="400" t="s">
        <v>3868</v>
      </c>
      <c r="E160" s="396" t="s">
        <v>6893</v>
      </c>
      <c r="F160" s="397">
        <v>14100</v>
      </c>
      <c r="G160" s="341" t="s">
        <v>2664</v>
      </c>
      <c r="H160" s="428" t="s">
        <v>3877</v>
      </c>
      <c r="I160" s="19"/>
    </row>
    <row r="161" spans="1:9" ht="33" customHeight="1" x14ac:dyDescent="0.2">
      <c r="A161" s="392">
        <f t="shared" si="3"/>
        <v>138</v>
      </c>
      <c r="B161" s="429" t="s">
        <v>4598</v>
      </c>
      <c r="C161" s="433" t="s">
        <v>9617</v>
      </c>
      <c r="D161" s="434" t="s">
        <v>4249</v>
      </c>
      <c r="E161" s="340" t="s">
        <v>6486</v>
      </c>
      <c r="F161" s="397">
        <v>1150</v>
      </c>
      <c r="G161" s="341" t="s">
        <v>2665</v>
      </c>
      <c r="H161" s="428" t="s">
        <v>3877</v>
      </c>
      <c r="I161" s="19"/>
    </row>
    <row r="162" spans="1:9" ht="33" customHeight="1" x14ac:dyDescent="0.2">
      <c r="A162" s="392">
        <f t="shared" si="3"/>
        <v>139</v>
      </c>
      <c r="B162" s="408" t="s">
        <v>4599</v>
      </c>
      <c r="C162" s="399" t="s">
        <v>9618</v>
      </c>
      <c r="D162" s="400" t="s">
        <v>4249</v>
      </c>
      <c r="E162" s="396" t="s">
        <v>6893</v>
      </c>
      <c r="F162" s="397">
        <v>12400</v>
      </c>
      <c r="G162" s="341" t="s">
        <v>2666</v>
      </c>
      <c r="H162" s="428" t="s">
        <v>3877</v>
      </c>
      <c r="I162" s="19"/>
    </row>
    <row r="163" spans="1:9" ht="33" customHeight="1" x14ac:dyDescent="0.2">
      <c r="A163" s="392">
        <f t="shared" si="3"/>
        <v>140</v>
      </c>
      <c r="B163" s="408" t="s">
        <v>4600</v>
      </c>
      <c r="C163" s="399" t="s">
        <v>9619</v>
      </c>
      <c r="D163" s="400" t="s">
        <v>4249</v>
      </c>
      <c r="E163" s="340" t="s">
        <v>6486</v>
      </c>
      <c r="F163" s="397">
        <v>3200</v>
      </c>
      <c r="G163" s="341" t="s">
        <v>2667</v>
      </c>
      <c r="H163" s="428" t="s">
        <v>3877</v>
      </c>
      <c r="I163" s="19"/>
    </row>
    <row r="164" spans="1:9" ht="33" customHeight="1" x14ac:dyDescent="0.2">
      <c r="A164" s="392">
        <f t="shared" si="3"/>
        <v>141</v>
      </c>
      <c r="B164" s="408" t="s">
        <v>4601</v>
      </c>
      <c r="C164" s="399" t="s">
        <v>9620</v>
      </c>
      <c r="D164" s="400" t="s">
        <v>4249</v>
      </c>
      <c r="E164" s="396" t="s">
        <v>6893</v>
      </c>
      <c r="F164" s="397">
        <v>18200</v>
      </c>
      <c r="G164" s="341" t="s">
        <v>2668</v>
      </c>
      <c r="H164" s="428" t="s">
        <v>3877</v>
      </c>
      <c r="I164" s="19"/>
    </row>
    <row r="165" spans="1:9" ht="33" customHeight="1" x14ac:dyDescent="0.2">
      <c r="A165" s="392">
        <f t="shared" si="3"/>
        <v>142</v>
      </c>
      <c r="B165" s="429" t="s">
        <v>4602</v>
      </c>
      <c r="C165" s="433" t="s">
        <v>9621</v>
      </c>
      <c r="D165" s="400" t="s">
        <v>4208</v>
      </c>
      <c r="E165" s="340" t="s">
        <v>6486</v>
      </c>
      <c r="F165" s="397">
        <v>1650</v>
      </c>
      <c r="G165" s="341" t="s">
        <v>2669</v>
      </c>
      <c r="H165" s="428" t="s">
        <v>3877</v>
      </c>
      <c r="I165" s="19"/>
    </row>
    <row r="166" spans="1:9" ht="33" customHeight="1" x14ac:dyDescent="0.2">
      <c r="A166" s="392">
        <f t="shared" si="3"/>
        <v>143</v>
      </c>
      <c r="B166" s="408" t="s">
        <v>4603</v>
      </c>
      <c r="C166" s="399" t="s">
        <v>9622</v>
      </c>
      <c r="D166" s="400" t="s">
        <v>4208</v>
      </c>
      <c r="E166" s="396" t="s">
        <v>6893</v>
      </c>
      <c r="F166" s="397">
        <v>9300</v>
      </c>
      <c r="G166" s="341" t="s">
        <v>2670</v>
      </c>
      <c r="H166" s="428" t="s">
        <v>3877</v>
      </c>
      <c r="I166" s="19"/>
    </row>
    <row r="167" spans="1:9" ht="33" customHeight="1" x14ac:dyDescent="0.2">
      <c r="A167" s="392">
        <f t="shared" si="3"/>
        <v>144</v>
      </c>
      <c r="B167" s="429" t="s">
        <v>4604</v>
      </c>
      <c r="C167" s="437" t="s">
        <v>9623</v>
      </c>
      <c r="D167" s="400" t="s">
        <v>3868</v>
      </c>
      <c r="E167" s="340" t="s">
        <v>6486</v>
      </c>
      <c r="F167" s="397">
        <v>1850</v>
      </c>
      <c r="G167" s="341" t="s">
        <v>2671</v>
      </c>
      <c r="H167" s="428" t="s">
        <v>3877</v>
      </c>
      <c r="I167" s="19"/>
    </row>
    <row r="168" spans="1:9" ht="33" customHeight="1" x14ac:dyDescent="0.2">
      <c r="A168" s="392">
        <f t="shared" si="3"/>
        <v>145</v>
      </c>
      <c r="B168" s="408" t="s">
        <v>4605</v>
      </c>
      <c r="C168" s="399" t="s">
        <v>9624</v>
      </c>
      <c r="D168" s="400" t="s">
        <v>3868</v>
      </c>
      <c r="E168" s="396" t="s">
        <v>6893</v>
      </c>
      <c r="F168" s="397">
        <v>10200</v>
      </c>
      <c r="G168" s="341" t="s">
        <v>2672</v>
      </c>
      <c r="H168" s="428" t="s">
        <v>3877</v>
      </c>
      <c r="I168" s="19"/>
    </row>
    <row r="169" spans="1:9" ht="33" customHeight="1" x14ac:dyDescent="0.2">
      <c r="A169" s="392">
        <f t="shared" si="3"/>
        <v>146</v>
      </c>
      <c r="B169" s="408" t="s">
        <v>2673</v>
      </c>
      <c r="C169" s="399" t="s">
        <v>9625</v>
      </c>
      <c r="D169" s="406" t="s">
        <v>5095</v>
      </c>
      <c r="E169" s="396" t="s">
        <v>6486</v>
      </c>
      <c r="F169" s="397">
        <v>2750</v>
      </c>
      <c r="G169" s="341" t="s">
        <v>2674</v>
      </c>
      <c r="H169" s="342" t="s">
        <v>3877</v>
      </c>
      <c r="I169" s="19"/>
    </row>
    <row r="170" spans="1:9" ht="33" customHeight="1" x14ac:dyDescent="0.2">
      <c r="A170" s="392">
        <f t="shared" si="3"/>
        <v>147</v>
      </c>
      <c r="B170" s="408" t="s">
        <v>2675</v>
      </c>
      <c r="C170" s="399" t="s">
        <v>9626</v>
      </c>
      <c r="D170" s="406" t="s">
        <v>5095</v>
      </c>
      <c r="E170" s="396" t="s">
        <v>6893</v>
      </c>
      <c r="F170" s="397">
        <v>15000</v>
      </c>
      <c r="G170" s="341" t="s">
        <v>2676</v>
      </c>
      <c r="H170" s="342" t="s">
        <v>3877</v>
      </c>
      <c r="I170" s="19"/>
    </row>
    <row r="171" spans="1:9" ht="33" customHeight="1" x14ac:dyDescent="0.2">
      <c r="A171" s="392">
        <f t="shared" si="3"/>
        <v>148</v>
      </c>
      <c r="B171" s="408" t="s">
        <v>2677</v>
      </c>
      <c r="C171" s="399" t="s">
        <v>9627</v>
      </c>
      <c r="D171" s="438" t="s">
        <v>9628</v>
      </c>
      <c r="E171" s="396" t="s">
        <v>6486</v>
      </c>
      <c r="F171" s="397">
        <v>2750</v>
      </c>
      <c r="G171" s="341" t="s">
        <v>2678</v>
      </c>
      <c r="H171" s="342" t="s">
        <v>3877</v>
      </c>
      <c r="I171" s="19"/>
    </row>
    <row r="172" spans="1:9" ht="33" customHeight="1" x14ac:dyDescent="0.2">
      <c r="A172" s="392">
        <f t="shared" si="3"/>
        <v>149</v>
      </c>
      <c r="B172" s="408" t="s">
        <v>2679</v>
      </c>
      <c r="C172" s="399" t="s">
        <v>9629</v>
      </c>
      <c r="D172" s="438" t="s">
        <v>9628</v>
      </c>
      <c r="E172" s="396" t="s">
        <v>6893</v>
      </c>
      <c r="F172" s="397">
        <v>15000</v>
      </c>
      <c r="G172" s="341" t="s">
        <v>2680</v>
      </c>
      <c r="H172" s="342" t="s">
        <v>3877</v>
      </c>
      <c r="I172" s="19"/>
    </row>
    <row r="173" spans="1:9" ht="33" customHeight="1" x14ac:dyDescent="0.2">
      <c r="A173" s="392">
        <f t="shared" si="3"/>
        <v>150</v>
      </c>
      <c r="B173" s="408" t="s">
        <v>2681</v>
      </c>
      <c r="C173" s="399" t="s">
        <v>9630</v>
      </c>
      <c r="D173" s="406" t="s">
        <v>5095</v>
      </c>
      <c r="E173" s="396" t="s">
        <v>6486</v>
      </c>
      <c r="F173" s="397">
        <v>2750</v>
      </c>
      <c r="G173" s="341" t="s">
        <v>2682</v>
      </c>
      <c r="H173" s="342" t="s">
        <v>3877</v>
      </c>
      <c r="I173" s="19"/>
    </row>
    <row r="174" spans="1:9" ht="33" customHeight="1" x14ac:dyDescent="0.2">
      <c r="A174" s="392">
        <f t="shared" si="3"/>
        <v>151</v>
      </c>
      <c r="B174" s="408" t="s">
        <v>2683</v>
      </c>
      <c r="C174" s="399" t="s">
        <v>9631</v>
      </c>
      <c r="D174" s="406" t="s">
        <v>5095</v>
      </c>
      <c r="E174" s="396" t="s">
        <v>6893</v>
      </c>
      <c r="F174" s="397">
        <v>15000</v>
      </c>
      <c r="G174" s="341" t="s">
        <v>2604</v>
      </c>
      <c r="H174" s="342" t="s">
        <v>3877</v>
      </c>
      <c r="I174" s="19"/>
    </row>
    <row r="175" spans="1:9" ht="33" customHeight="1" x14ac:dyDescent="0.2">
      <c r="A175" s="392">
        <f t="shared" si="3"/>
        <v>152</v>
      </c>
      <c r="B175" s="408" t="s">
        <v>2605</v>
      </c>
      <c r="C175" s="399" t="s">
        <v>9632</v>
      </c>
      <c r="D175" s="406" t="s">
        <v>5095</v>
      </c>
      <c r="E175" s="396" t="s">
        <v>6486</v>
      </c>
      <c r="F175" s="397">
        <v>2750</v>
      </c>
      <c r="G175" s="341" t="s">
        <v>2606</v>
      </c>
      <c r="H175" s="342" t="s">
        <v>3877</v>
      </c>
      <c r="I175" s="19"/>
    </row>
    <row r="176" spans="1:9" ht="33" customHeight="1" x14ac:dyDescent="0.2">
      <c r="A176" s="392">
        <f t="shared" si="3"/>
        <v>153</v>
      </c>
      <c r="B176" s="408" t="s">
        <v>2607</v>
      </c>
      <c r="C176" s="399" t="s">
        <v>9633</v>
      </c>
      <c r="D176" s="406" t="s">
        <v>5095</v>
      </c>
      <c r="E176" s="396" t="s">
        <v>6893</v>
      </c>
      <c r="F176" s="397">
        <v>15000</v>
      </c>
      <c r="G176" s="341" t="s">
        <v>2608</v>
      </c>
      <c r="H176" s="342" t="s">
        <v>3877</v>
      </c>
      <c r="I176" s="19"/>
    </row>
    <row r="177" spans="1:9" ht="33" customHeight="1" x14ac:dyDescent="0.2">
      <c r="A177" s="392">
        <f t="shared" si="3"/>
        <v>154</v>
      </c>
      <c r="B177" s="408" t="s">
        <v>2609</v>
      </c>
      <c r="C177" s="399" t="s">
        <v>9634</v>
      </c>
      <c r="D177" s="438" t="s">
        <v>9628</v>
      </c>
      <c r="E177" s="396" t="s">
        <v>6486</v>
      </c>
      <c r="F177" s="397">
        <v>2750</v>
      </c>
      <c r="G177" s="341" t="s">
        <v>2610</v>
      </c>
      <c r="H177" s="342" t="s">
        <v>3877</v>
      </c>
      <c r="I177" s="19"/>
    </row>
    <row r="178" spans="1:9" ht="33" customHeight="1" x14ac:dyDescent="0.2">
      <c r="A178" s="392">
        <f t="shared" si="3"/>
        <v>155</v>
      </c>
      <c r="B178" s="408" t="s">
        <v>2611</v>
      </c>
      <c r="C178" s="399" t="s">
        <v>9635</v>
      </c>
      <c r="D178" s="438" t="s">
        <v>9628</v>
      </c>
      <c r="E178" s="396" t="s">
        <v>6893</v>
      </c>
      <c r="F178" s="397">
        <v>15000</v>
      </c>
      <c r="G178" s="341" t="s">
        <v>2612</v>
      </c>
      <c r="H178" s="342" t="s">
        <v>3877</v>
      </c>
      <c r="I178" s="19"/>
    </row>
    <row r="179" spans="1:9" ht="33" customHeight="1" x14ac:dyDescent="0.2">
      <c r="A179" s="392">
        <f t="shared" si="3"/>
        <v>156</v>
      </c>
      <c r="B179" s="408" t="s">
        <v>2613</v>
      </c>
      <c r="C179" s="399" t="s">
        <v>9636</v>
      </c>
      <c r="D179" s="219" t="s">
        <v>2614</v>
      </c>
      <c r="E179" s="396" t="s">
        <v>6486</v>
      </c>
      <c r="F179" s="397">
        <v>2750</v>
      </c>
      <c r="G179" s="341" t="s">
        <v>2615</v>
      </c>
      <c r="H179" s="342" t="s">
        <v>3877</v>
      </c>
      <c r="I179" s="19"/>
    </row>
    <row r="180" spans="1:9" ht="33" customHeight="1" x14ac:dyDescent="0.2">
      <c r="A180" s="392">
        <f t="shared" si="3"/>
        <v>157</v>
      </c>
      <c r="B180" s="415" t="s">
        <v>2616</v>
      </c>
      <c r="C180" s="416" t="s">
        <v>9637</v>
      </c>
      <c r="D180" s="439" t="s">
        <v>2614</v>
      </c>
      <c r="E180" s="417" t="s">
        <v>6893</v>
      </c>
      <c r="F180" s="418">
        <v>15000</v>
      </c>
      <c r="G180" s="350" t="s">
        <v>2617</v>
      </c>
      <c r="H180" s="351" t="s">
        <v>3877</v>
      </c>
      <c r="I180" s="19"/>
    </row>
    <row r="181" spans="1:9" ht="33" customHeight="1" x14ac:dyDescent="0.2">
      <c r="A181" s="660" t="s">
        <v>2618</v>
      </c>
      <c r="B181" s="661"/>
      <c r="C181" s="662"/>
      <c r="D181" s="400"/>
      <c r="E181" s="396"/>
      <c r="F181" s="440"/>
      <c r="G181" s="398"/>
      <c r="H181" s="441"/>
      <c r="I181" s="19"/>
    </row>
    <row r="182" spans="1:9" ht="33" customHeight="1" x14ac:dyDescent="0.2">
      <c r="A182" s="442">
        <v>158</v>
      </c>
      <c r="B182" s="441" t="s">
        <v>2619</v>
      </c>
      <c r="C182" s="443" t="s">
        <v>9638</v>
      </c>
      <c r="D182" s="400" t="s">
        <v>5053</v>
      </c>
      <c r="E182" s="444" t="s">
        <v>6893</v>
      </c>
      <c r="F182" s="440">
        <v>4320</v>
      </c>
      <c r="G182" s="399" t="s">
        <v>2620</v>
      </c>
      <c r="H182" s="351" t="s">
        <v>3877</v>
      </c>
      <c r="I182" s="19"/>
    </row>
    <row r="183" spans="1:9" ht="33" customHeight="1" x14ac:dyDescent="0.2">
      <c r="A183" s="442">
        <f t="shared" si="3"/>
        <v>159</v>
      </c>
      <c r="B183" s="441" t="s">
        <v>2622</v>
      </c>
      <c r="C183" s="443" t="s">
        <v>9639</v>
      </c>
      <c r="D183" s="400" t="s">
        <v>5053</v>
      </c>
      <c r="E183" s="444" t="s">
        <v>6893</v>
      </c>
      <c r="F183" s="440">
        <v>4320</v>
      </c>
      <c r="G183" s="399" t="s">
        <v>2623</v>
      </c>
      <c r="H183" s="351" t="s">
        <v>3877</v>
      </c>
      <c r="I183" s="19"/>
    </row>
    <row r="184" spans="1:9" ht="33" customHeight="1" x14ac:dyDescent="0.2">
      <c r="A184" s="442">
        <f t="shared" si="3"/>
        <v>160</v>
      </c>
      <c r="B184" s="441" t="s">
        <v>2624</v>
      </c>
      <c r="C184" s="443" t="s">
        <v>9640</v>
      </c>
      <c r="D184" s="400" t="s">
        <v>5053</v>
      </c>
      <c r="E184" s="444" t="s">
        <v>6893</v>
      </c>
      <c r="F184" s="440">
        <v>4320</v>
      </c>
      <c r="G184" s="399" t="s">
        <v>2625</v>
      </c>
      <c r="H184" s="351" t="s">
        <v>3877</v>
      </c>
      <c r="I184" s="236"/>
    </row>
    <row r="185" spans="1:9" ht="33" customHeight="1" x14ac:dyDescent="0.2">
      <c r="A185" s="442">
        <f t="shared" si="3"/>
        <v>161</v>
      </c>
      <c r="B185" s="441" t="s">
        <v>2626</v>
      </c>
      <c r="C185" s="443" t="s">
        <v>9641</v>
      </c>
      <c r="D185" s="400" t="s">
        <v>5053</v>
      </c>
      <c r="E185" s="444" t="s">
        <v>6893</v>
      </c>
      <c r="F185" s="440">
        <v>4320</v>
      </c>
      <c r="G185" s="399" t="s">
        <v>2627</v>
      </c>
      <c r="H185" s="351" t="s">
        <v>3877</v>
      </c>
      <c r="I185" s="237" t="s">
        <v>2621</v>
      </c>
    </row>
    <row r="186" spans="1:9" ht="33" customHeight="1" x14ac:dyDescent="0.2">
      <c r="A186" s="442">
        <f t="shared" si="3"/>
        <v>162</v>
      </c>
      <c r="B186" s="445" t="s">
        <v>2628</v>
      </c>
      <c r="C186" s="443" t="s">
        <v>9642</v>
      </c>
      <c r="D186" s="400" t="s">
        <v>5053</v>
      </c>
      <c r="E186" s="444" t="s">
        <v>6893</v>
      </c>
      <c r="F186" s="440">
        <v>5940</v>
      </c>
      <c r="G186" s="399" t="s">
        <v>2629</v>
      </c>
      <c r="H186" s="351" t="s">
        <v>3877</v>
      </c>
      <c r="I186" s="237" t="s">
        <v>2621</v>
      </c>
    </row>
    <row r="187" spans="1:9" ht="33" customHeight="1" x14ac:dyDescent="0.2">
      <c r="A187" s="442">
        <f t="shared" si="3"/>
        <v>163</v>
      </c>
      <c r="B187" s="445" t="s">
        <v>2630</v>
      </c>
      <c r="C187" s="443" t="s">
        <v>9643</v>
      </c>
      <c r="D187" s="400" t="s">
        <v>2614</v>
      </c>
      <c r="E187" s="444" t="s">
        <v>6893</v>
      </c>
      <c r="F187" s="440">
        <v>5940</v>
      </c>
      <c r="G187" s="399" t="s">
        <v>2631</v>
      </c>
      <c r="H187" s="351" t="s">
        <v>3877</v>
      </c>
      <c r="I187" s="237" t="s">
        <v>2621</v>
      </c>
    </row>
    <row r="188" spans="1:9" ht="33" customHeight="1" x14ac:dyDescent="0.2">
      <c r="A188" s="442">
        <f t="shared" si="3"/>
        <v>164</v>
      </c>
      <c r="B188" s="445" t="s">
        <v>2632</v>
      </c>
      <c r="C188" s="443" t="s">
        <v>9644</v>
      </c>
      <c r="D188" s="400" t="s">
        <v>5053</v>
      </c>
      <c r="E188" s="444" t="s">
        <v>6893</v>
      </c>
      <c r="F188" s="440">
        <v>8340</v>
      </c>
      <c r="G188" s="399" t="s">
        <v>2633</v>
      </c>
      <c r="H188" s="351" t="s">
        <v>3877</v>
      </c>
      <c r="I188" s="237" t="s">
        <v>2621</v>
      </c>
    </row>
    <row r="189" spans="1:9" ht="33" customHeight="1" x14ac:dyDescent="0.2">
      <c r="A189" s="442">
        <f t="shared" si="3"/>
        <v>165</v>
      </c>
      <c r="B189" s="445" t="s">
        <v>2634</v>
      </c>
      <c r="C189" s="443" t="s">
        <v>9645</v>
      </c>
      <c r="D189" s="400" t="s">
        <v>5054</v>
      </c>
      <c r="E189" s="444" t="s">
        <v>6893</v>
      </c>
      <c r="F189" s="440">
        <v>8940</v>
      </c>
      <c r="G189" s="399" t="s">
        <v>2635</v>
      </c>
      <c r="H189" s="351" t="s">
        <v>3877</v>
      </c>
      <c r="I189" s="237" t="s">
        <v>2621</v>
      </c>
    </row>
    <row r="190" spans="1:9" ht="33" customHeight="1" x14ac:dyDescent="0.2">
      <c r="A190" s="442">
        <f t="shared" si="3"/>
        <v>166</v>
      </c>
      <c r="B190" s="445" t="s">
        <v>2636</v>
      </c>
      <c r="C190" s="443" t="s">
        <v>9646</v>
      </c>
      <c r="D190" s="400" t="s">
        <v>5053</v>
      </c>
      <c r="E190" s="444" t="s">
        <v>6893</v>
      </c>
      <c r="F190" s="440">
        <v>5970</v>
      </c>
      <c r="G190" s="399" t="s">
        <v>2637</v>
      </c>
      <c r="H190" s="351" t="s">
        <v>3877</v>
      </c>
      <c r="I190" s="237" t="s">
        <v>2621</v>
      </c>
    </row>
    <row r="191" spans="1:9" ht="33" customHeight="1" x14ac:dyDescent="0.2">
      <c r="A191" s="442">
        <f t="shared" si="3"/>
        <v>167</v>
      </c>
      <c r="B191" s="445" t="s">
        <v>2638</v>
      </c>
      <c r="C191" s="443" t="s">
        <v>9647</v>
      </c>
      <c r="D191" s="400" t="s">
        <v>5054</v>
      </c>
      <c r="E191" s="444" t="s">
        <v>6893</v>
      </c>
      <c r="F191" s="440">
        <v>4980</v>
      </c>
      <c r="G191" s="399" t="s">
        <v>2639</v>
      </c>
      <c r="H191" s="351" t="s">
        <v>3877</v>
      </c>
      <c r="I191" s="237" t="s">
        <v>2621</v>
      </c>
    </row>
    <row r="192" spans="1:9" ht="33" customHeight="1" x14ac:dyDescent="0.2">
      <c r="A192" s="442">
        <f t="shared" si="3"/>
        <v>168</v>
      </c>
      <c r="B192" s="445" t="s">
        <v>2640</v>
      </c>
      <c r="C192" s="443" t="s">
        <v>9648</v>
      </c>
      <c r="D192" s="400" t="s">
        <v>5053</v>
      </c>
      <c r="E192" s="444" t="s">
        <v>6893</v>
      </c>
      <c r="F192" s="440">
        <v>5380</v>
      </c>
      <c r="G192" s="399" t="s">
        <v>2641</v>
      </c>
      <c r="H192" s="351" t="s">
        <v>3877</v>
      </c>
      <c r="I192" s="237" t="s">
        <v>2621</v>
      </c>
    </row>
    <row r="193" spans="1:9" ht="33" customHeight="1" x14ac:dyDescent="0.2">
      <c r="A193" s="442">
        <f t="shared" si="3"/>
        <v>169</v>
      </c>
      <c r="B193" s="445" t="s">
        <v>2642</v>
      </c>
      <c r="C193" s="443" t="s">
        <v>9649</v>
      </c>
      <c r="D193" s="400" t="s">
        <v>2614</v>
      </c>
      <c r="E193" s="444" t="s">
        <v>6893</v>
      </c>
      <c r="F193" s="440">
        <v>11960</v>
      </c>
      <c r="G193" s="399" t="s">
        <v>2643</v>
      </c>
      <c r="H193" s="351" t="s">
        <v>3877</v>
      </c>
      <c r="I193" s="237" t="s">
        <v>2621</v>
      </c>
    </row>
    <row r="194" spans="1:9" ht="33" customHeight="1" x14ac:dyDescent="0.2">
      <c r="A194" s="442">
        <f t="shared" ref="A194:A241" si="4">A193+1</f>
        <v>170</v>
      </c>
      <c r="B194" s="445" t="s">
        <v>2644</v>
      </c>
      <c r="C194" s="443" t="s">
        <v>9650</v>
      </c>
      <c r="D194" s="400" t="s">
        <v>5054</v>
      </c>
      <c r="E194" s="444" t="s">
        <v>6893</v>
      </c>
      <c r="F194" s="440">
        <v>6980</v>
      </c>
      <c r="G194" s="399" t="s">
        <v>2645</v>
      </c>
      <c r="H194" s="351" t="s">
        <v>3877</v>
      </c>
      <c r="I194" s="237" t="s">
        <v>2621</v>
      </c>
    </row>
    <row r="195" spans="1:9" ht="33" customHeight="1" x14ac:dyDescent="0.2">
      <c r="A195" s="442">
        <f t="shared" si="4"/>
        <v>171</v>
      </c>
      <c r="B195" s="445" t="s">
        <v>2646</v>
      </c>
      <c r="C195" s="443" t="s">
        <v>9651</v>
      </c>
      <c r="D195" s="400" t="s">
        <v>5053</v>
      </c>
      <c r="E195" s="444" t="s">
        <v>6893</v>
      </c>
      <c r="F195" s="440">
        <v>3990</v>
      </c>
      <c r="G195" s="399" t="s">
        <v>2647</v>
      </c>
      <c r="H195" s="351" t="s">
        <v>3877</v>
      </c>
      <c r="I195" s="237" t="s">
        <v>2621</v>
      </c>
    </row>
    <row r="196" spans="1:9" ht="33" customHeight="1" x14ac:dyDescent="0.2">
      <c r="A196" s="442">
        <f t="shared" si="4"/>
        <v>172</v>
      </c>
      <c r="B196" s="445" t="s">
        <v>2648</v>
      </c>
      <c r="C196" s="443" t="s">
        <v>9652</v>
      </c>
      <c r="D196" s="400" t="s">
        <v>5053</v>
      </c>
      <c r="E196" s="444" t="s">
        <v>6893</v>
      </c>
      <c r="F196" s="440">
        <v>3490</v>
      </c>
      <c r="G196" s="399" t="s">
        <v>2649</v>
      </c>
      <c r="H196" s="351" t="s">
        <v>3877</v>
      </c>
      <c r="I196" s="237" t="s">
        <v>2621</v>
      </c>
    </row>
    <row r="197" spans="1:9" ht="33" customHeight="1" x14ac:dyDescent="0.2">
      <c r="A197" s="442">
        <f t="shared" si="4"/>
        <v>173</v>
      </c>
      <c r="B197" s="445" t="s">
        <v>2650</v>
      </c>
      <c r="C197" s="443" t="s">
        <v>9653</v>
      </c>
      <c r="D197" s="400" t="s">
        <v>5053</v>
      </c>
      <c r="E197" s="444" t="s">
        <v>6893</v>
      </c>
      <c r="F197" s="440">
        <v>3490</v>
      </c>
      <c r="G197" s="399" t="s">
        <v>2651</v>
      </c>
      <c r="H197" s="351" t="s">
        <v>3877</v>
      </c>
      <c r="I197" s="237" t="s">
        <v>2621</v>
      </c>
    </row>
    <row r="198" spans="1:9" ht="33" customHeight="1" x14ac:dyDescent="0.2">
      <c r="A198" s="442">
        <f t="shared" si="4"/>
        <v>174</v>
      </c>
      <c r="B198" s="445" t="s">
        <v>2652</v>
      </c>
      <c r="C198" s="443" t="s">
        <v>9654</v>
      </c>
      <c r="D198" s="400" t="s">
        <v>5053</v>
      </c>
      <c r="E198" s="444" t="s">
        <v>6893</v>
      </c>
      <c r="F198" s="440">
        <v>4490</v>
      </c>
      <c r="G198" s="399" t="s">
        <v>2653</v>
      </c>
      <c r="H198" s="351" t="s">
        <v>3877</v>
      </c>
      <c r="I198" s="237" t="s">
        <v>2621</v>
      </c>
    </row>
    <row r="199" spans="1:9" ht="33" customHeight="1" x14ac:dyDescent="0.2">
      <c r="A199" s="442">
        <f t="shared" si="4"/>
        <v>175</v>
      </c>
      <c r="B199" s="445" t="s">
        <v>2654</v>
      </c>
      <c r="C199" s="443" t="s">
        <v>9655</v>
      </c>
      <c r="D199" s="400" t="s">
        <v>5053</v>
      </c>
      <c r="E199" s="444" t="s">
        <v>6893</v>
      </c>
      <c r="F199" s="440">
        <v>4490</v>
      </c>
      <c r="G199" s="399" t="s">
        <v>2655</v>
      </c>
      <c r="H199" s="351" t="s">
        <v>3877</v>
      </c>
      <c r="I199" s="237" t="s">
        <v>2621</v>
      </c>
    </row>
    <row r="200" spans="1:9" ht="33" customHeight="1" x14ac:dyDescent="0.2">
      <c r="A200" s="442">
        <f t="shared" si="4"/>
        <v>176</v>
      </c>
      <c r="B200" s="445" t="s">
        <v>2656</v>
      </c>
      <c r="C200" s="443" t="s">
        <v>9656</v>
      </c>
      <c r="D200" s="400" t="s">
        <v>5053</v>
      </c>
      <c r="E200" s="444" t="s">
        <v>6893</v>
      </c>
      <c r="F200" s="440">
        <v>6690</v>
      </c>
      <c r="G200" s="399" t="s">
        <v>2657</v>
      </c>
      <c r="H200" s="351" t="s">
        <v>3877</v>
      </c>
      <c r="I200" s="237" t="s">
        <v>2621</v>
      </c>
    </row>
    <row r="201" spans="1:9" ht="33" customHeight="1" x14ac:dyDescent="0.2">
      <c r="A201" s="446" t="s">
        <v>9657</v>
      </c>
      <c r="B201" s="483"/>
      <c r="C201" s="448"/>
      <c r="D201" s="449"/>
      <c r="E201" s="450"/>
      <c r="F201" s="451"/>
      <c r="G201" s="356"/>
      <c r="H201" s="357"/>
      <c r="I201" s="237"/>
    </row>
    <row r="202" spans="1:9" ht="33" customHeight="1" x14ac:dyDescent="0.2">
      <c r="A202" s="452" t="s">
        <v>9658</v>
      </c>
      <c r="B202" s="447"/>
      <c r="C202" s="448"/>
      <c r="D202" s="453"/>
      <c r="E202" s="450"/>
      <c r="F202" s="451"/>
      <c r="G202" s="356"/>
      <c r="H202" s="357"/>
      <c r="I202" s="237"/>
    </row>
    <row r="203" spans="1:9" ht="33" customHeight="1" x14ac:dyDescent="0.2">
      <c r="A203" s="442">
        <v>177</v>
      </c>
      <c r="B203" s="339" t="s">
        <v>2658</v>
      </c>
      <c r="C203" s="338" t="s">
        <v>9659</v>
      </c>
      <c r="D203" s="389" t="s">
        <v>4245</v>
      </c>
      <c r="E203" s="340" t="s">
        <v>6486</v>
      </c>
      <c r="F203" s="368">
        <v>28000</v>
      </c>
      <c r="G203" s="341" t="s">
        <v>2603</v>
      </c>
      <c r="H203" s="342" t="s">
        <v>3877</v>
      </c>
      <c r="I203" s="237" t="s">
        <v>2621</v>
      </c>
    </row>
    <row r="204" spans="1:9" s="137" customFormat="1" ht="26.25" customHeight="1" x14ac:dyDescent="0.2">
      <c r="A204" s="442">
        <f t="shared" si="4"/>
        <v>178</v>
      </c>
      <c r="B204" s="429" t="s">
        <v>4705</v>
      </c>
      <c r="C204" s="437" t="s">
        <v>4706</v>
      </c>
      <c r="D204" s="219" t="s">
        <v>4707</v>
      </c>
      <c r="E204" s="454" t="s">
        <v>6486</v>
      </c>
      <c r="F204" s="368">
        <v>110000</v>
      </c>
      <c r="G204" s="341" t="s">
        <v>2602</v>
      </c>
      <c r="H204" s="342" t="s">
        <v>3877</v>
      </c>
      <c r="I204" s="237" t="s">
        <v>2621</v>
      </c>
    </row>
    <row r="205" spans="1:9" ht="38.25" customHeight="1" x14ac:dyDescent="0.2">
      <c r="A205" s="442">
        <f t="shared" si="4"/>
        <v>179</v>
      </c>
      <c r="B205" s="429" t="s">
        <v>2593</v>
      </c>
      <c r="C205" s="437" t="s">
        <v>9660</v>
      </c>
      <c r="D205" s="219" t="s">
        <v>4707</v>
      </c>
      <c r="E205" s="454" t="s">
        <v>6486</v>
      </c>
      <c r="F205" s="368">
        <v>110000</v>
      </c>
      <c r="G205" s="341" t="s">
        <v>2594</v>
      </c>
      <c r="H205" s="342" t="s">
        <v>3877</v>
      </c>
      <c r="I205" s="237" t="s">
        <v>2621</v>
      </c>
    </row>
    <row r="206" spans="1:9" ht="60.75" customHeight="1" x14ac:dyDescent="0.2">
      <c r="A206" s="442">
        <f t="shared" si="4"/>
        <v>180</v>
      </c>
      <c r="B206" s="429" t="s">
        <v>2595</v>
      </c>
      <c r="C206" s="437" t="s">
        <v>9661</v>
      </c>
      <c r="D206" s="219" t="s">
        <v>4707</v>
      </c>
      <c r="E206" s="454" t="s">
        <v>6486</v>
      </c>
      <c r="F206" s="368">
        <v>35700</v>
      </c>
      <c r="G206" s="341" t="s">
        <v>2596</v>
      </c>
      <c r="H206" s="342" t="s">
        <v>3877</v>
      </c>
      <c r="I206" s="237" t="s">
        <v>2621</v>
      </c>
    </row>
    <row r="207" spans="1:9" ht="43.5" customHeight="1" x14ac:dyDescent="0.2">
      <c r="A207" s="392">
        <f t="shared" si="4"/>
        <v>181</v>
      </c>
      <c r="B207" s="429" t="s">
        <v>2597</v>
      </c>
      <c r="C207" s="437" t="s">
        <v>9662</v>
      </c>
      <c r="D207" s="219" t="s">
        <v>4707</v>
      </c>
      <c r="E207" s="454" t="s">
        <v>6486</v>
      </c>
      <c r="F207" s="368">
        <v>53500</v>
      </c>
      <c r="G207" s="341" t="s">
        <v>2598</v>
      </c>
      <c r="H207" s="342" t="s">
        <v>3877</v>
      </c>
      <c r="I207" s="237" t="s">
        <v>2621</v>
      </c>
    </row>
    <row r="208" spans="1:9" ht="57" customHeight="1" x14ac:dyDescent="0.2">
      <c r="A208" s="452" t="s">
        <v>9663</v>
      </c>
      <c r="B208" s="455"/>
      <c r="C208" s="456"/>
      <c r="D208" s="449"/>
      <c r="E208" s="450"/>
      <c r="F208" s="451"/>
      <c r="G208" s="356"/>
      <c r="H208" s="357"/>
      <c r="I208" s="237"/>
    </row>
    <row r="209" spans="1:9" ht="23.25" customHeight="1" x14ac:dyDescent="0.2">
      <c r="A209" s="442">
        <v>182</v>
      </c>
      <c r="B209" s="457" t="s">
        <v>2599</v>
      </c>
      <c r="C209" s="458" t="s">
        <v>9664</v>
      </c>
      <c r="D209" s="218" t="s">
        <v>4708</v>
      </c>
      <c r="E209" s="459" t="s">
        <v>6893</v>
      </c>
      <c r="F209" s="335">
        <v>16700</v>
      </c>
      <c r="G209" s="336" t="s">
        <v>2600</v>
      </c>
      <c r="H209" s="337" t="s">
        <v>3877</v>
      </c>
      <c r="I209" s="237" t="s">
        <v>2621</v>
      </c>
    </row>
    <row r="210" spans="1:9" ht="25.5" customHeight="1" x14ac:dyDescent="0.2">
      <c r="A210" s="442">
        <f t="shared" si="4"/>
        <v>183</v>
      </c>
      <c r="B210" s="429" t="s">
        <v>2601</v>
      </c>
      <c r="C210" s="437" t="s">
        <v>9665</v>
      </c>
      <c r="D210" s="219" t="s">
        <v>4709</v>
      </c>
      <c r="E210" s="454" t="s">
        <v>6893</v>
      </c>
      <c r="F210" s="368">
        <v>18900</v>
      </c>
      <c r="G210" s="341" t="s">
        <v>2592</v>
      </c>
      <c r="H210" s="342" t="s">
        <v>3877</v>
      </c>
      <c r="I210" s="237" t="s">
        <v>2621</v>
      </c>
    </row>
    <row r="211" spans="1:9" ht="22.5" customHeight="1" x14ac:dyDescent="0.2">
      <c r="A211" s="442">
        <f t="shared" si="4"/>
        <v>184</v>
      </c>
      <c r="B211" s="429" t="s">
        <v>2591</v>
      </c>
      <c r="C211" s="437" t="s">
        <v>9666</v>
      </c>
      <c r="D211" s="219" t="s">
        <v>4710</v>
      </c>
      <c r="E211" s="454" t="s">
        <v>6893</v>
      </c>
      <c r="F211" s="368">
        <v>25200</v>
      </c>
      <c r="G211" s="341" t="s">
        <v>2590</v>
      </c>
      <c r="H211" s="342" t="s">
        <v>3877</v>
      </c>
      <c r="I211" s="237" t="s">
        <v>2621</v>
      </c>
    </row>
    <row r="212" spans="1:9" ht="43.5" customHeight="1" x14ac:dyDescent="0.2">
      <c r="A212" s="442">
        <f t="shared" si="4"/>
        <v>185</v>
      </c>
      <c r="B212" s="429" t="s">
        <v>2589</v>
      </c>
      <c r="C212" s="437" t="s">
        <v>9667</v>
      </c>
      <c r="D212" s="219" t="s">
        <v>4710</v>
      </c>
      <c r="E212" s="454" t="s">
        <v>6893</v>
      </c>
      <c r="F212" s="368">
        <v>65900</v>
      </c>
      <c r="G212" s="341" t="s">
        <v>2588</v>
      </c>
      <c r="H212" s="342" t="s">
        <v>3877</v>
      </c>
      <c r="I212" s="19"/>
    </row>
    <row r="213" spans="1:9" ht="43.5" customHeight="1" x14ac:dyDescent="0.2">
      <c r="A213" s="392">
        <f t="shared" si="4"/>
        <v>186</v>
      </c>
      <c r="B213" s="429" t="s">
        <v>2587</v>
      </c>
      <c r="C213" s="437" t="s">
        <v>9668</v>
      </c>
      <c r="D213" s="219" t="s">
        <v>4711</v>
      </c>
      <c r="E213" s="454" t="s">
        <v>6893</v>
      </c>
      <c r="F213" s="368">
        <v>40800</v>
      </c>
      <c r="G213" s="341" t="s">
        <v>2586</v>
      </c>
      <c r="H213" s="342" t="s">
        <v>3877</v>
      </c>
      <c r="I213" s="238" t="s">
        <v>7871</v>
      </c>
    </row>
    <row r="214" spans="1:9" ht="56.25" customHeight="1" x14ac:dyDescent="0.2">
      <c r="A214" s="452" t="s">
        <v>9669</v>
      </c>
      <c r="B214" s="461"/>
      <c r="C214" s="354"/>
      <c r="D214" s="353"/>
      <c r="E214" s="353"/>
      <c r="F214" s="462"/>
      <c r="G214" s="356"/>
      <c r="H214" s="357"/>
      <c r="I214" s="19"/>
    </row>
    <row r="215" spans="1:9" ht="46.5" customHeight="1" x14ac:dyDescent="0.2">
      <c r="A215" s="442">
        <v>202</v>
      </c>
      <c r="B215" s="463" t="s">
        <v>4712</v>
      </c>
      <c r="C215" s="464" t="s">
        <v>4713</v>
      </c>
      <c r="D215" s="218" t="s">
        <v>4714</v>
      </c>
      <c r="E215" s="334" t="s">
        <v>6486</v>
      </c>
      <c r="F215" s="335">
        <v>33000</v>
      </c>
      <c r="G215" s="336" t="s">
        <v>2581</v>
      </c>
      <c r="H215" s="337" t="s">
        <v>3877</v>
      </c>
      <c r="I215" s="19"/>
    </row>
    <row r="216" spans="1:9" ht="59.25" customHeight="1" x14ac:dyDescent="0.2">
      <c r="A216" s="442">
        <f t="shared" si="4"/>
        <v>203</v>
      </c>
      <c r="B216" s="465">
        <v>13486</v>
      </c>
      <c r="C216" s="466" t="s">
        <v>4715</v>
      </c>
      <c r="D216" s="219" t="s">
        <v>6106</v>
      </c>
      <c r="E216" s="340" t="s">
        <v>6486</v>
      </c>
      <c r="F216" s="368">
        <v>28000</v>
      </c>
      <c r="G216" s="341" t="s">
        <v>2582</v>
      </c>
      <c r="H216" s="460" t="s">
        <v>3877</v>
      </c>
      <c r="I216" s="19"/>
    </row>
    <row r="217" spans="1:9" ht="55.5" customHeight="1" x14ac:dyDescent="0.2">
      <c r="A217" s="442">
        <f t="shared" si="4"/>
        <v>204</v>
      </c>
      <c r="B217" s="465">
        <v>13487</v>
      </c>
      <c r="C217" s="466" t="s">
        <v>5635</v>
      </c>
      <c r="D217" s="219" t="s">
        <v>4345</v>
      </c>
      <c r="E217" s="340" t="s">
        <v>6486</v>
      </c>
      <c r="F217" s="368">
        <v>33000</v>
      </c>
      <c r="G217" s="341" t="s">
        <v>2583</v>
      </c>
      <c r="H217" s="460" t="s">
        <v>3877</v>
      </c>
      <c r="I217" s="238" t="s">
        <v>7871</v>
      </c>
    </row>
    <row r="218" spans="1:9" ht="48.75" customHeight="1" x14ac:dyDescent="0.2">
      <c r="A218" s="442">
        <f t="shared" si="4"/>
        <v>205</v>
      </c>
      <c r="B218" s="465">
        <v>13488</v>
      </c>
      <c r="C218" s="466" t="s">
        <v>5636</v>
      </c>
      <c r="D218" s="219" t="s">
        <v>7227</v>
      </c>
      <c r="E218" s="340" t="s">
        <v>6486</v>
      </c>
      <c r="F218" s="368">
        <v>31000</v>
      </c>
      <c r="G218" s="341" t="s">
        <v>2584</v>
      </c>
      <c r="H218" s="460" t="s">
        <v>3877</v>
      </c>
      <c r="I218" s="238" t="s">
        <v>7871</v>
      </c>
    </row>
    <row r="219" spans="1:9" ht="42.75" customHeight="1" x14ac:dyDescent="0.2">
      <c r="A219" s="392">
        <f t="shared" si="4"/>
        <v>206</v>
      </c>
      <c r="B219" s="467">
        <v>13489</v>
      </c>
      <c r="C219" s="468" t="s">
        <v>5637</v>
      </c>
      <c r="D219" s="439" t="s">
        <v>5707</v>
      </c>
      <c r="E219" s="349" t="s">
        <v>6486</v>
      </c>
      <c r="F219" s="370">
        <v>32000</v>
      </c>
      <c r="G219" s="350" t="s">
        <v>2585</v>
      </c>
      <c r="H219" s="469" t="s">
        <v>3877</v>
      </c>
      <c r="I219" s="238" t="s">
        <v>7871</v>
      </c>
    </row>
    <row r="220" spans="1:9" ht="63.75" customHeight="1" x14ac:dyDescent="0.2">
      <c r="A220" s="452" t="s">
        <v>5806</v>
      </c>
      <c r="B220" s="462"/>
      <c r="C220" s="470"/>
      <c r="D220" s="471"/>
      <c r="E220" s="471"/>
      <c r="F220" s="462"/>
      <c r="G220" s="356"/>
      <c r="H220" s="472"/>
      <c r="I220" s="238"/>
    </row>
    <row r="221" spans="1:9" ht="52.5" customHeight="1" x14ac:dyDescent="0.2">
      <c r="A221" s="442">
        <v>207</v>
      </c>
      <c r="B221" s="473" t="s">
        <v>5807</v>
      </c>
      <c r="C221" s="474" t="s">
        <v>9670</v>
      </c>
      <c r="D221" s="218" t="s">
        <v>4707</v>
      </c>
      <c r="E221" s="459" t="s">
        <v>6893</v>
      </c>
      <c r="F221" s="475">
        <v>300000</v>
      </c>
      <c r="G221" s="336" t="s">
        <v>2580</v>
      </c>
      <c r="H221" s="337" t="s">
        <v>3877</v>
      </c>
      <c r="I221" s="238" t="s">
        <v>7871</v>
      </c>
    </row>
    <row r="222" spans="1:9" ht="49.5" customHeight="1" x14ac:dyDescent="0.2">
      <c r="A222" s="442">
        <f t="shared" si="4"/>
        <v>208</v>
      </c>
      <c r="B222" s="441" t="s">
        <v>5808</v>
      </c>
      <c r="C222" s="437" t="s">
        <v>5809</v>
      </c>
      <c r="D222" s="400" t="s">
        <v>3868</v>
      </c>
      <c r="E222" s="454" t="s">
        <v>6893</v>
      </c>
      <c r="F222" s="476">
        <v>72000</v>
      </c>
      <c r="G222" s="341" t="s">
        <v>9671</v>
      </c>
      <c r="H222" s="342" t="s">
        <v>3877</v>
      </c>
      <c r="I222" s="238" t="s">
        <v>7871</v>
      </c>
    </row>
    <row r="223" spans="1:9" ht="49.5" customHeight="1" x14ac:dyDescent="0.2">
      <c r="A223" s="442">
        <f t="shared" si="4"/>
        <v>209</v>
      </c>
      <c r="B223" s="441" t="s">
        <v>5810</v>
      </c>
      <c r="C223" s="437" t="s">
        <v>9672</v>
      </c>
      <c r="D223" s="400" t="s">
        <v>3868</v>
      </c>
      <c r="E223" s="340" t="s">
        <v>6486</v>
      </c>
      <c r="F223" s="476">
        <v>56000</v>
      </c>
      <c r="G223" s="341" t="s">
        <v>9673</v>
      </c>
      <c r="H223" s="342" t="s">
        <v>3877</v>
      </c>
      <c r="I223" s="238" t="s">
        <v>7871</v>
      </c>
    </row>
    <row r="224" spans="1:9" ht="44.25" customHeight="1" x14ac:dyDescent="0.2">
      <c r="A224" s="442">
        <f t="shared" si="4"/>
        <v>210</v>
      </c>
      <c r="B224" s="441" t="s">
        <v>5811</v>
      </c>
      <c r="C224" s="477" t="s">
        <v>9674</v>
      </c>
      <c r="D224" s="400" t="s">
        <v>3868</v>
      </c>
      <c r="E224" s="340" t="s">
        <v>6486</v>
      </c>
      <c r="F224" s="476">
        <v>14700</v>
      </c>
      <c r="G224" s="341" t="s">
        <v>2575</v>
      </c>
      <c r="H224" s="342" t="s">
        <v>3877</v>
      </c>
      <c r="I224" s="238" t="s">
        <v>7871</v>
      </c>
    </row>
    <row r="225" spans="1:9" ht="44.25" customHeight="1" x14ac:dyDescent="0.2">
      <c r="A225" s="442">
        <f t="shared" si="4"/>
        <v>211</v>
      </c>
      <c r="B225" s="441" t="s">
        <v>5812</v>
      </c>
      <c r="C225" s="477" t="s">
        <v>9675</v>
      </c>
      <c r="D225" s="400" t="s">
        <v>3868</v>
      </c>
      <c r="E225" s="340" t="s">
        <v>6486</v>
      </c>
      <c r="F225" s="476">
        <v>15100</v>
      </c>
      <c r="G225" s="341" t="s">
        <v>2576</v>
      </c>
      <c r="H225" s="342" t="s">
        <v>3877</v>
      </c>
      <c r="I225" s="19"/>
    </row>
    <row r="226" spans="1:9" ht="44.25" customHeight="1" x14ac:dyDescent="0.2">
      <c r="A226" s="442">
        <f t="shared" si="4"/>
        <v>212</v>
      </c>
      <c r="B226" s="441" t="s">
        <v>5813</v>
      </c>
      <c r="C226" s="477" t="s">
        <v>9676</v>
      </c>
      <c r="D226" s="400" t="s">
        <v>3868</v>
      </c>
      <c r="E226" s="340" t="s">
        <v>6486</v>
      </c>
      <c r="F226" s="476">
        <v>17600</v>
      </c>
      <c r="G226" s="341" t="s">
        <v>2577</v>
      </c>
      <c r="H226" s="342" t="s">
        <v>3877</v>
      </c>
      <c r="I226" s="19"/>
    </row>
    <row r="227" spans="1:9" ht="43.5" customHeight="1" x14ac:dyDescent="0.2">
      <c r="A227" s="442">
        <f t="shared" si="4"/>
        <v>213</v>
      </c>
      <c r="B227" s="441" t="s">
        <v>5814</v>
      </c>
      <c r="C227" s="477" t="s">
        <v>9677</v>
      </c>
      <c r="D227" s="219" t="s">
        <v>4249</v>
      </c>
      <c r="E227" s="340" t="s">
        <v>6486</v>
      </c>
      <c r="F227" s="476">
        <v>13100</v>
      </c>
      <c r="G227" s="341" t="s">
        <v>2578</v>
      </c>
      <c r="H227" s="342" t="s">
        <v>3877</v>
      </c>
      <c r="I227" s="19"/>
    </row>
    <row r="228" spans="1:9" ht="49.5" customHeight="1" x14ac:dyDescent="0.2">
      <c r="A228" s="392">
        <f t="shared" si="4"/>
        <v>214</v>
      </c>
      <c r="B228" s="478" t="s">
        <v>5815</v>
      </c>
      <c r="C228" s="479" t="s">
        <v>9678</v>
      </c>
      <c r="D228" s="439" t="s">
        <v>4249</v>
      </c>
      <c r="E228" s="349" t="s">
        <v>6486</v>
      </c>
      <c r="F228" s="480">
        <v>6100</v>
      </c>
      <c r="G228" s="350" t="s">
        <v>2579</v>
      </c>
      <c r="H228" s="351" t="s">
        <v>3877</v>
      </c>
      <c r="I228" s="19"/>
    </row>
    <row r="229" spans="1:9" ht="55.5" customHeight="1" x14ac:dyDescent="0.2">
      <c r="A229" s="452" t="s">
        <v>9679</v>
      </c>
      <c r="B229" s="481"/>
      <c r="C229" s="470"/>
      <c r="D229" s="471"/>
      <c r="E229" s="471"/>
      <c r="F229" s="482"/>
      <c r="G229" s="356"/>
      <c r="H229" s="472"/>
      <c r="I229" s="19"/>
    </row>
    <row r="230" spans="1:9" ht="47.25" customHeight="1" x14ac:dyDescent="0.2">
      <c r="A230" s="442">
        <v>215</v>
      </c>
      <c r="B230" s="473" t="s">
        <v>5816</v>
      </c>
      <c r="C230" s="474" t="s">
        <v>9680</v>
      </c>
      <c r="D230" s="218" t="s">
        <v>6485</v>
      </c>
      <c r="E230" s="459" t="s">
        <v>6893</v>
      </c>
      <c r="F230" s="475">
        <v>4900</v>
      </c>
      <c r="G230" s="336" t="s">
        <v>2574</v>
      </c>
      <c r="H230" s="337" t="s">
        <v>3877</v>
      </c>
      <c r="I230" s="19"/>
    </row>
    <row r="231" spans="1:9" ht="47.25" customHeight="1" x14ac:dyDescent="0.2">
      <c r="A231" s="442">
        <f t="shared" si="4"/>
        <v>216</v>
      </c>
      <c r="B231" s="441" t="s">
        <v>5817</v>
      </c>
      <c r="C231" s="477" t="s">
        <v>9681</v>
      </c>
      <c r="D231" s="343" t="s">
        <v>4345</v>
      </c>
      <c r="E231" s="454" t="s">
        <v>6893</v>
      </c>
      <c r="F231" s="476">
        <v>4900</v>
      </c>
      <c r="G231" s="341" t="s">
        <v>2573</v>
      </c>
      <c r="H231" s="342" t="s">
        <v>3877</v>
      </c>
      <c r="I231" s="19"/>
    </row>
    <row r="232" spans="1:9" ht="47.25" customHeight="1" x14ac:dyDescent="0.2">
      <c r="A232" s="442">
        <f t="shared" si="4"/>
        <v>217</v>
      </c>
      <c r="B232" s="441" t="s">
        <v>5818</v>
      </c>
      <c r="C232" s="477" t="s">
        <v>9682</v>
      </c>
      <c r="D232" s="344" t="s">
        <v>7227</v>
      </c>
      <c r="E232" s="454" t="s">
        <v>6893</v>
      </c>
      <c r="F232" s="476">
        <v>5900</v>
      </c>
      <c r="G232" s="341" t="s">
        <v>2572</v>
      </c>
      <c r="H232" s="342" t="s">
        <v>3877</v>
      </c>
      <c r="I232" s="19"/>
    </row>
    <row r="233" spans="1:9" ht="47.25" customHeight="1" x14ac:dyDescent="0.2">
      <c r="A233" s="392">
        <f t="shared" si="4"/>
        <v>218</v>
      </c>
      <c r="B233" s="441" t="s">
        <v>5819</v>
      </c>
      <c r="C233" s="477" t="s">
        <v>9683</v>
      </c>
      <c r="D233" s="345" t="s">
        <v>5707</v>
      </c>
      <c r="E233" s="454" t="s">
        <v>6893</v>
      </c>
      <c r="F233" s="476">
        <v>5900</v>
      </c>
      <c r="G233" s="341" t="s">
        <v>2437</v>
      </c>
      <c r="H233" s="342" t="s">
        <v>3877</v>
      </c>
      <c r="I233" s="19"/>
    </row>
    <row r="234" spans="1:9" ht="45" customHeight="1" x14ac:dyDescent="0.2">
      <c r="A234" s="452" t="s">
        <v>9684</v>
      </c>
      <c r="B234" s="462"/>
      <c r="C234" s="470"/>
      <c r="D234" s="471"/>
      <c r="E234" s="471"/>
      <c r="F234" s="482"/>
      <c r="G234" s="356"/>
      <c r="H234" s="472"/>
      <c r="I234" s="19"/>
    </row>
    <row r="235" spans="1:9" ht="42" customHeight="1" x14ac:dyDescent="0.2">
      <c r="A235" s="442">
        <v>219</v>
      </c>
      <c r="B235" s="429" t="s">
        <v>2438</v>
      </c>
      <c r="C235" s="477" t="s">
        <v>9685</v>
      </c>
      <c r="D235" s="406" t="s">
        <v>5095</v>
      </c>
      <c r="E235" s="340" t="s">
        <v>6486</v>
      </c>
      <c r="F235" s="476">
        <v>20500</v>
      </c>
      <c r="G235" s="341" t="s">
        <v>2440</v>
      </c>
      <c r="H235" s="342" t="s">
        <v>3877</v>
      </c>
      <c r="I235" s="19"/>
    </row>
    <row r="236" spans="1:9" ht="42" customHeight="1" x14ac:dyDescent="0.2">
      <c r="A236" s="442">
        <f t="shared" si="4"/>
        <v>220</v>
      </c>
      <c r="B236" s="429" t="s">
        <v>2441</v>
      </c>
      <c r="C236" s="477" t="s">
        <v>2442</v>
      </c>
      <c r="D236" s="406" t="s">
        <v>5095</v>
      </c>
      <c r="E236" s="340" t="s">
        <v>6486</v>
      </c>
      <c r="F236" s="476">
        <v>24100</v>
      </c>
      <c r="G236" s="341" t="s">
        <v>2443</v>
      </c>
      <c r="H236" s="342" t="s">
        <v>3877</v>
      </c>
      <c r="I236" s="19"/>
    </row>
    <row r="237" spans="1:9" ht="46.5" customHeight="1" x14ac:dyDescent="0.2">
      <c r="A237" s="442">
        <f t="shared" si="4"/>
        <v>221</v>
      </c>
      <c r="B237" s="429" t="s">
        <v>2444</v>
      </c>
      <c r="C237" s="477" t="s">
        <v>2445</v>
      </c>
      <c r="D237" s="406" t="s">
        <v>5095</v>
      </c>
      <c r="E237" s="340" t="s">
        <v>6486</v>
      </c>
      <c r="F237" s="476">
        <v>7500</v>
      </c>
      <c r="G237" s="341" t="s">
        <v>2446</v>
      </c>
      <c r="H237" s="342" t="s">
        <v>3877</v>
      </c>
      <c r="I237" s="19"/>
    </row>
    <row r="238" spans="1:9" ht="38.25" customHeight="1" x14ac:dyDescent="0.2">
      <c r="A238" s="442">
        <f t="shared" si="4"/>
        <v>222</v>
      </c>
      <c r="B238" s="429" t="s">
        <v>2447</v>
      </c>
      <c r="C238" s="477" t="s">
        <v>2448</v>
      </c>
      <c r="D238" s="406" t="s">
        <v>5095</v>
      </c>
      <c r="E238" s="340" t="s">
        <v>6486</v>
      </c>
      <c r="F238" s="476">
        <v>24800</v>
      </c>
      <c r="G238" s="341" t="s">
        <v>2449</v>
      </c>
      <c r="H238" s="342" t="s">
        <v>3877</v>
      </c>
      <c r="I238" s="19"/>
    </row>
    <row r="239" spans="1:9" ht="39.75" customHeight="1" x14ac:dyDescent="0.2">
      <c r="A239" s="442">
        <f t="shared" si="4"/>
        <v>223</v>
      </c>
      <c r="B239" s="429" t="s">
        <v>2450</v>
      </c>
      <c r="C239" s="477" t="s">
        <v>2451</v>
      </c>
      <c r="D239" s="406" t="s">
        <v>5095</v>
      </c>
      <c r="E239" s="340" t="s">
        <v>6486</v>
      </c>
      <c r="F239" s="476">
        <v>15500</v>
      </c>
      <c r="G239" s="341" t="s">
        <v>2452</v>
      </c>
      <c r="H239" s="342" t="s">
        <v>3877</v>
      </c>
      <c r="I239" s="19"/>
    </row>
    <row r="240" spans="1:9" ht="48.75" customHeight="1" x14ac:dyDescent="0.2">
      <c r="A240" s="442">
        <f t="shared" si="4"/>
        <v>224</v>
      </c>
      <c r="B240" s="429" t="s">
        <v>2453</v>
      </c>
      <c r="C240" s="477" t="s">
        <v>2454</v>
      </c>
      <c r="D240" s="406" t="s">
        <v>5095</v>
      </c>
      <c r="E240" s="340" t="s">
        <v>6486</v>
      </c>
      <c r="F240" s="476">
        <v>20300</v>
      </c>
      <c r="G240" s="341" t="s">
        <v>2455</v>
      </c>
      <c r="H240" s="342" t="s">
        <v>3877</v>
      </c>
      <c r="I240" s="19"/>
    </row>
    <row r="241" spans="1:9" ht="48.75" customHeight="1" x14ac:dyDescent="0.2">
      <c r="A241" s="442">
        <f t="shared" si="4"/>
        <v>225</v>
      </c>
      <c r="B241" s="429" t="s">
        <v>2456</v>
      </c>
      <c r="C241" s="477" t="s">
        <v>9686</v>
      </c>
      <c r="D241" s="406" t="s">
        <v>5095</v>
      </c>
      <c r="E241" s="340" t="s">
        <v>6486</v>
      </c>
      <c r="F241" s="476">
        <v>20200</v>
      </c>
      <c r="G241" s="341" t="s">
        <v>2458</v>
      </c>
      <c r="H241" s="342" t="s">
        <v>3877</v>
      </c>
      <c r="I241" s="19"/>
    </row>
    <row r="242" spans="1:9" ht="36.75" customHeight="1" x14ac:dyDescent="0.2">
      <c r="A242" s="442">
        <f>A241+1</f>
        <v>226</v>
      </c>
      <c r="B242" s="429" t="s">
        <v>2459</v>
      </c>
      <c r="C242" s="477" t="s">
        <v>9687</v>
      </c>
      <c r="D242" s="219" t="s">
        <v>2614</v>
      </c>
      <c r="E242" s="340" t="s">
        <v>6486</v>
      </c>
      <c r="F242" s="476">
        <v>38500</v>
      </c>
      <c r="G242" s="341" t="s">
        <v>2461</v>
      </c>
      <c r="H242" s="342" t="s">
        <v>3877</v>
      </c>
      <c r="I242" s="19"/>
    </row>
    <row r="243" spans="1:9" ht="38.25" customHeight="1" x14ac:dyDescent="0.2">
      <c r="A243" s="442">
        <f>A242+1</f>
        <v>227</v>
      </c>
      <c r="B243" s="429" t="s">
        <v>2462</v>
      </c>
      <c r="C243" s="477" t="s">
        <v>9688</v>
      </c>
      <c r="D243" s="406" t="s">
        <v>5095</v>
      </c>
      <c r="E243" s="340" t="s">
        <v>6486</v>
      </c>
      <c r="F243" s="476">
        <v>18700</v>
      </c>
      <c r="G243" s="341" t="s">
        <v>2464</v>
      </c>
      <c r="H243" s="342" t="s">
        <v>3877</v>
      </c>
      <c r="I243" s="19"/>
    </row>
    <row r="244" spans="1:9" ht="37.5" customHeight="1" x14ac:dyDescent="0.2">
      <c r="A244" s="442">
        <f>A243+1</f>
        <v>228</v>
      </c>
      <c r="B244" s="429" t="s">
        <v>2465</v>
      </c>
      <c r="C244" s="437" t="s">
        <v>9689</v>
      </c>
      <c r="D244" s="406" t="s">
        <v>5095</v>
      </c>
      <c r="E244" s="349" t="s">
        <v>6486</v>
      </c>
      <c r="F244" s="480">
        <v>23200</v>
      </c>
      <c r="G244" s="341" t="s">
        <v>2467</v>
      </c>
      <c r="H244" s="342" t="s">
        <v>3877</v>
      </c>
      <c r="I244" s="19"/>
    </row>
    <row r="245" spans="1:9" ht="37.5" customHeight="1" x14ac:dyDescent="0.2">
      <c r="A245" s="392">
        <f>A244+1</f>
        <v>229</v>
      </c>
      <c r="B245" s="429" t="s">
        <v>2468</v>
      </c>
      <c r="C245" s="437" t="s">
        <v>2469</v>
      </c>
      <c r="D245" s="406" t="s">
        <v>5095</v>
      </c>
      <c r="E245" s="340" t="s">
        <v>6486</v>
      </c>
      <c r="F245" s="476">
        <v>24300</v>
      </c>
      <c r="G245" s="341" t="s">
        <v>2470</v>
      </c>
      <c r="H245" s="342" t="s">
        <v>3877</v>
      </c>
      <c r="I245" s="19"/>
    </row>
    <row r="246" spans="1:9" ht="37.5" customHeight="1" x14ac:dyDescent="0.2">
      <c r="A246" s="239">
        <f>A244+1</f>
        <v>229</v>
      </c>
      <c r="B246" s="234" t="s">
        <v>2438</v>
      </c>
      <c r="C246" s="239" t="s">
        <v>2439</v>
      </c>
      <c r="D246" s="233" t="s">
        <v>5095</v>
      </c>
      <c r="E246" s="220" t="s">
        <v>6486</v>
      </c>
      <c r="F246" s="240">
        <v>20500</v>
      </c>
      <c r="G246" s="221" t="s">
        <v>2440</v>
      </c>
      <c r="H246" s="222" t="s">
        <v>3877</v>
      </c>
      <c r="I246" s="19"/>
    </row>
    <row r="247" spans="1:9" ht="26.25" customHeight="1" x14ac:dyDescent="0.2">
      <c r="A247" s="239">
        <f t="shared" ref="A247:A256" si="5">A246+1</f>
        <v>230</v>
      </c>
      <c r="B247" s="234" t="s">
        <v>2441</v>
      </c>
      <c r="C247" s="239" t="s">
        <v>2442</v>
      </c>
      <c r="D247" s="233" t="s">
        <v>5095</v>
      </c>
      <c r="E247" s="220" t="s">
        <v>6486</v>
      </c>
      <c r="F247" s="240">
        <v>24100</v>
      </c>
      <c r="G247" s="221" t="s">
        <v>2443</v>
      </c>
      <c r="H247" s="222" t="s">
        <v>3877</v>
      </c>
      <c r="I247" s="19"/>
    </row>
    <row r="248" spans="1:9" ht="29.25" customHeight="1" x14ac:dyDescent="0.2">
      <c r="A248" s="239">
        <f t="shared" si="5"/>
        <v>231</v>
      </c>
      <c r="B248" s="234" t="s">
        <v>2444</v>
      </c>
      <c r="C248" s="239" t="s">
        <v>2445</v>
      </c>
      <c r="D248" s="233" t="s">
        <v>5095</v>
      </c>
      <c r="E248" s="220" t="s">
        <v>6486</v>
      </c>
      <c r="F248" s="240">
        <v>7500</v>
      </c>
      <c r="G248" s="221" t="s">
        <v>2446</v>
      </c>
      <c r="H248" s="222" t="s">
        <v>3877</v>
      </c>
      <c r="I248" s="19"/>
    </row>
    <row r="249" spans="1:9" ht="38.25" customHeight="1" x14ac:dyDescent="0.2">
      <c r="A249" s="239">
        <f t="shared" si="5"/>
        <v>232</v>
      </c>
      <c r="B249" s="234" t="s">
        <v>2447</v>
      </c>
      <c r="C249" s="239" t="s">
        <v>2448</v>
      </c>
      <c r="D249" s="233" t="s">
        <v>5095</v>
      </c>
      <c r="E249" s="220" t="s">
        <v>6486</v>
      </c>
      <c r="F249" s="240">
        <v>24800</v>
      </c>
      <c r="G249" s="221" t="s">
        <v>2449</v>
      </c>
      <c r="H249" s="222" t="s">
        <v>3877</v>
      </c>
      <c r="I249" s="19"/>
    </row>
    <row r="250" spans="1:9" ht="31.5" customHeight="1" x14ac:dyDescent="0.2">
      <c r="A250" s="239">
        <f t="shared" si="5"/>
        <v>233</v>
      </c>
      <c r="B250" s="234" t="s">
        <v>2450</v>
      </c>
      <c r="C250" s="239" t="s">
        <v>2451</v>
      </c>
      <c r="D250" s="233" t="s">
        <v>5095</v>
      </c>
      <c r="E250" s="220" t="s">
        <v>6486</v>
      </c>
      <c r="F250" s="240">
        <v>15500</v>
      </c>
      <c r="G250" s="221" t="s">
        <v>2452</v>
      </c>
      <c r="H250" s="222" t="s">
        <v>3877</v>
      </c>
      <c r="I250" s="19"/>
    </row>
    <row r="251" spans="1:9" ht="34.5" customHeight="1" x14ac:dyDescent="0.2">
      <c r="A251" s="239">
        <f t="shared" si="5"/>
        <v>234</v>
      </c>
      <c r="B251" s="234" t="s">
        <v>2453</v>
      </c>
      <c r="C251" s="239" t="s">
        <v>2454</v>
      </c>
      <c r="D251" s="233" t="s">
        <v>5095</v>
      </c>
      <c r="E251" s="220" t="s">
        <v>6486</v>
      </c>
      <c r="F251" s="240">
        <v>20300</v>
      </c>
      <c r="G251" s="221" t="s">
        <v>2455</v>
      </c>
      <c r="H251" s="222" t="s">
        <v>3877</v>
      </c>
      <c r="I251" s="19"/>
    </row>
    <row r="252" spans="1:9" ht="45.75" customHeight="1" x14ac:dyDescent="0.2">
      <c r="A252" s="239">
        <f t="shared" si="5"/>
        <v>235</v>
      </c>
      <c r="B252" s="234" t="s">
        <v>2456</v>
      </c>
      <c r="C252" s="239" t="s">
        <v>2457</v>
      </c>
      <c r="D252" s="233" t="s">
        <v>5095</v>
      </c>
      <c r="E252" s="220" t="s">
        <v>6486</v>
      </c>
      <c r="F252" s="240">
        <v>20200</v>
      </c>
      <c r="G252" s="221" t="s">
        <v>2458</v>
      </c>
      <c r="H252" s="222" t="s">
        <v>3877</v>
      </c>
      <c r="I252" s="19"/>
    </row>
    <row r="253" spans="1:9" ht="40.5" customHeight="1" x14ac:dyDescent="0.2">
      <c r="A253" s="239">
        <f t="shared" si="5"/>
        <v>236</v>
      </c>
      <c r="B253" s="234" t="s">
        <v>2459</v>
      </c>
      <c r="C253" s="239" t="s">
        <v>2460</v>
      </c>
      <c r="D253" s="219" t="s">
        <v>2614</v>
      </c>
      <c r="E253" s="220" t="s">
        <v>6486</v>
      </c>
      <c r="F253" s="240">
        <v>38500</v>
      </c>
      <c r="G253" s="221" t="s">
        <v>2461</v>
      </c>
      <c r="H253" s="222" t="s">
        <v>3877</v>
      </c>
      <c r="I253" s="19"/>
    </row>
    <row r="254" spans="1:9" ht="37.5" customHeight="1" x14ac:dyDescent="0.2">
      <c r="A254" s="239">
        <f t="shared" si="5"/>
        <v>237</v>
      </c>
      <c r="B254" s="234" t="s">
        <v>2462</v>
      </c>
      <c r="C254" s="239" t="s">
        <v>2463</v>
      </c>
      <c r="D254" s="233" t="s">
        <v>5095</v>
      </c>
      <c r="E254" s="220" t="s">
        <v>6486</v>
      </c>
      <c r="F254" s="240">
        <v>18700</v>
      </c>
      <c r="G254" s="221" t="s">
        <v>2464</v>
      </c>
      <c r="H254" s="222" t="s">
        <v>3877</v>
      </c>
      <c r="I254" s="19"/>
    </row>
    <row r="255" spans="1:9" ht="40.5" customHeight="1" x14ac:dyDescent="0.2">
      <c r="A255" s="241">
        <f t="shared" si="5"/>
        <v>238</v>
      </c>
      <c r="B255" s="234" t="s">
        <v>2465</v>
      </c>
      <c r="C255" s="235" t="s">
        <v>2466</v>
      </c>
      <c r="D255" s="233" t="s">
        <v>5095</v>
      </c>
      <c r="E255" s="223" t="s">
        <v>6486</v>
      </c>
      <c r="F255" s="242">
        <v>23200</v>
      </c>
      <c r="G255" s="221" t="s">
        <v>2467</v>
      </c>
      <c r="H255" s="222" t="s">
        <v>3877</v>
      </c>
      <c r="I255" s="19"/>
    </row>
    <row r="256" spans="1:9" ht="42" customHeight="1" x14ac:dyDescent="0.2">
      <c r="A256" s="239">
        <f t="shared" si="5"/>
        <v>239</v>
      </c>
      <c r="B256" s="234" t="s">
        <v>2468</v>
      </c>
      <c r="C256" s="235" t="s">
        <v>2469</v>
      </c>
      <c r="D256" s="233" t="s">
        <v>5095</v>
      </c>
      <c r="E256" s="220" t="s">
        <v>6486</v>
      </c>
      <c r="F256" s="240">
        <v>24300</v>
      </c>
      <c r="G256" s="221" t="s">
        <v>2470</v>
      </c>
      <c r="H256" s="222" t="s">
        <v>3877</v>
      </c>
      <c r="I256" s="19"/>
    </row>
  </sheetData>
  <mergeCells count="2">
    <mergeCell ref="E6:I6"/>
    <mergeCell ref="A181:C181"/>
  </mergeCells>
  <phoneticPr fontId="0" type="noConversion"/>
  <hyperlinks>
    <hyperlink ref="H246" r:id="rId1" display="http://www.doshkolka.ru/tvorcheskaya-laboratoriya-doshkolnika/weplay/polosa-prepyatstvij-priklyucheniya-v-dzhunglyakh-p.html"/>
    <hyperlink ref="H247" r:id="rId2" display="http://www.doshkolka.ru/tvorcheskaya-laboratoriya-doshkolnika/weplay/sbornye-tsvetnye-stroitelnye-bloki-p.html"/>
    <hyperlink ref="H248" r:id="rId3" display="http://www.doshkolka.ru/tvorcheskaya-laboratoriya-doshkolnika/weplay/tsirkovye-sloniki-p.html"/>
    <hyperlink ref="H249" r:id="rId4" display="http://www.doshkolka.ru/tvorcheskaya-laboratoriya-doshkolnika/weplay/sbornye-tsvetnye-vrashchayushchiesya-mekhanizmy-p.html"/>
    <hyperlink ref="H250" r:id="rId5" display="http://www.doshkolka.ru/tvorcheskaya-laboratoriya-doshkolnika/weplay/taktilnyj-kub-p.html"/>
    <hyperlink ref="H251" r:id="rId6" display="http://www.doshkolka.ru/tvorcheskaya-laboratoriya-doshkolnika/weplay/taktilnyj-zerkalnyj-kub-p.html"/>
    <hyperlink ref="H252" r:id="rId7" display="http://www.doshkolka.ru/tvorcheskaya-laboratoriya-doshkolnika/weplay/taktilnyj-konstruktor-bashnya-p.html"/>
    <hyperlink ref="H253" r:id="rId8" display="http://www.doshkolka.ru/razvivayushchaya-igroteka-doshkolnika/igrovye-nabory-dlya-poznavatelnogo-razvitiya/bolshoj-didakticheskij-kub-zamok-p.html"/>
    <hyperlink ref="H254" r:id="rId9" display="http://www.doshkolka.ru/tvorcheskaya-laboratoriya-doshkolnika/weplay/taktilnye-soty-p.html"/>
    <hyperlink ref="H255" r:id="rId10" display="http://www.doshkolka.ru/tvorcheskaya-laboratoriya-doshkolnika/weplay/sensornaya-dorozhka-puteshestvie-po-korallovym-rifam-p.html"/>
    <hyperlink ref="H256" r:id="rId11" display="http://www.doshkolka.ru/tvorcheskaya-laboratoriya-doshkolnika/weplay/taktilnaya-dorozhka-s-soedenitelnymi-elementami-p.html"/>
    <hyperlink ref="H9" r:id="rId12"/>
    <hyperlink ref="H10" r:id="rId13"/>
    <hyperlink ref="H11" r:id="rId14"/>
    <hyperlink ref="H12" r:id="rId15"/>
    <hyperlink ref="H13" r:id="rId16"/>
    <hyperlink ref="H14" r:id="rId17"/>
    <hyperlink ref="H15" r:id="rId18"/>
    <hyperlink ref="H16" r:id="rId19"/>
    <hyperlink ref="H17" r:id="rId20"/>
    <hyperlink ref="H18" r:id="rId21"/>
    <hyperlink ref="H19" r:id="rId22"/>
    <hyperlink ref="H20" r:id="rId23"/>
    <hyperlink ref="H21" r:id="rId24"/>
    <hyperlink ref="H22" r:id="rId25"/>
    <hyperlink ref="H23" r:id="rId26"/>
    <hyperlink ref="H24" r:id="rId27"/>
    <hyperlink ref="H26" r:id="rId28"/>
    <hyperlink ref="H27" r:id="rId29"/>
    <hyperlink ref="H29" r:id="rId30"/>
    <hyperlink ref="H30" r:id="rId31"/>
    <hyperlink ref="H31" r:id="rId32"/>
    <hyperlink ref="H33" r:id="rId33"/>
    <hyperlink ref="H34" r:id="rId34"/>
    <hyperlink ref="H35" r:id="rId35"/>
    <hyperlink ref="H36" r:id="rId36"/>
    <hyperlink ref="H37" r:id="rId37"/>
    <hyperlink ref="H39" r:id="rId38"/>
    <hyperlink ref="H40" r:id="rId39"/>
    <hyperlink ref="H41" r:id="rId40"/>
    <hyperlink ref="H42" r:id="rId41"/>
    <hyperlink ref="H43" r:id="rId42"/>
    <hyperlink ref="H44" r:id="rId43"/>
    <hyperlink ref="H45" r:id="rId44"/>
    <hyperlink ref="H46" r:id="rId45"/>
    <hyperlink ref="H47" r:id="rId46"/>
    <hyperlink ref="H48" r:id="rId47"/>
    <hyperlink ref="H49" r:id="rId48"/>
    <hyperlink ref="H50" r:id="rId49"/>
    <hyperlink ref="H52" r:id="rId50"/>
    <hyperlink ref="H53" r:id="rId51"/>
    <hyperlink ref="H54" r:id="rId52"/>
    <hyperlink ref="H55" r:id="rId53"/>
    <hyperlink ref="H57" r:id="rId54"/>
    <hyperlink ref="H58" r:id="rId55"/>
    <hyperlink ref="H61" r:id="rId56"/>
    <hyperlink ref="H63" r:id="rId57"/>
    <hyperlink ref="H65" r:id="rId58"/>
    <hyperlink ref="H66" r:id="rId59"/>
    <hyperlink ref="H67" r:id="rId60"/>
    <hyperlink ref="H68" r:id="rId61"/>
    <hyperlink ref="H69" r:id="rId62"/>
    <hyperlink ref="H70" r:id="rId63"/>
    <hyperlink ref="H72" r:id="rId64"/>
    <hyperlink ref="H75" r:id="rId65"/>
    <hyperlink ref="H76" r:id="rId66"/>
    <hyperlink ref="H84" r:id="rId67"/>
    <hyperlink ref="H85" r:id="rId68"/>
    <hyperlink ref="H86" r:id="rId69"/>
    <hyperlink ref="H88" r:id="rId70"/>
    <hyperlink ref="H87" r:id="rId71"/>
    <hyperlink ref="H90" r:id="rId72"/>
    <hyperlink ref="H92" r:id="rId73"/>
    <hyperlink ref="H94" r:id="rId74"/>
    <hyperlink ref="H95" r:id="rId75"/>
    <hyperlink ref="H97" r:id="rId76"/>
    <hyperlink ref="H98" r:id="rId77"/>
    <hyperlink ref="H100" r:id="rId78"/>
    <hyperlink ref="H105" r:id="rId79"/>
    <hyperlink ref="H109" r:id="rId80"/>
    <hyperlink ref="H110" r:id="rId81"/>
    <hyperlink ref="H112" r:id="rId82"/>
    <hyperlink ref="H113" r:id="rId83"/>
    <hyperlink ref="H77" r:id="rId84"/>
    <hyperlink ref="H118" r:id="rId85"/>
    <hyperlink ref="H120" r:id="rId86"/>
    <hyperlink ref="H121" r:id="rId87"/>
    <hyperlink ref="H122" r:id="rId88"/>
    <hyperlink ref="H123" r:id="rId89"/>
    <hyperlink ref="H124" r:id="rId90"/>
    <hyperlink ref="H125" r:id="rId91"/>
    <hyperlink ref="H126" r:id="rId92"/>
    <hyperlink ref="H204" r:id="rId93"/>
    <hyperlink ref="H73" r:id="rId94"/>
    <hyperlink ref="H74" r:id="rId95"/>
    <hyperlink ref="H78:H79" r:id="rId96" display="Подробнее"/>
    <hyperlink ref="H80" r:id="rId97"/>
    <hyperlink ref="H81" r:id="rId98"/>
    <hyperlink ref="H82" r:id="rId99"/>
    <hyperlink ref="H83" r:id="rId100"/>
    <hyperlink ref="H89" r:id="rId101"/>
    <hyperlink ref="H91" r:id="rId102"/>
    <hyperlink ref="H93" r:id="rId103"/>
    <hyperlink ref="H104" r:id="rId104"/>
    <hyperlink ref="H107" r:id="rId105"/>
    <hyperlink ref="H108" r:id="rId106"/>
    <hyperlink ref="H111" r:id="rId107"/>
    <hyperlink ref="H114" r:id="rId108"/>
    <hyperlink ref="H115" r:id="rId109"/>
    <hyperlink ref="H116" r:id="rId110"/>
    <hyperlink ref="H119" r:id="rId111"/>
    <hyperlink ref="H106" r:id="rId112"/>
    <hyperlink ref="H129" r:id="rId113"/>
    <hyperlink ref="H131" r:id="rId114"/>
    <hyperlink ref="H133" r:id="rId115"/>
    <hyperlink ref="H135" r:id="rId116"/>
    <hyperlink ref="H137" r:id="rId117"/>
    <hyperlink ref="H147" r:id="rId118"/>
    <hyperlink ref="H149" r:id="rId119"/>
    <hyperlink ref="H153" r:id="rId120"/>
    <hyperlink ref="H157" r:id="rId121"/>
    <hyperlink ref="H209" r:id="rId122"/>
    <hyperlink ref="H210" r:id="rId123"/>
    <hyperlink ref="H211" r:id="rId124"/>
    <hyperlink ref="H212" r:id="rId125"/>
    <hyperlink ref="H213" r:id="rId126"/>
    <hyperlink ref="H128" r:id="rId127"/>
    <hyperlink ref="H130" r:id="rId128"/>
    <hyperlink ref="H132" r:id="rId129"/>
    <hyperlink ref="H134" r:id="rId130"/>
    <hyperlink ref="H136" r:id="rId131"/>
    <hyperlink ref="H146" r:id="rId132"/>
    <hyperlink ref="H148" r:id="rId133"/>
    <hyperlink ref="H152" r:id="rId134"/>
    <hyperlink ref="H215" r:id="rId135"/>
    <hyperlink ref="H216" r:id="rId136"/>
    <hyperlink ref="H217" r:id="rId137"/>
    <hyperlink ref="H218" r:id="rId138"/>
    <hyperlink ref="H219" r:id="rId139"/>
    <hyperlink ref="H221" r:id="rId140"/>
    <hyperlink ref="H223" r:id="rId141"/>
    <hyperlink ref="H224" r:id="rId142"/>
    <hyperlink ref="H225" r:id="rId143"/>
    <hyperlink ref="H226" r:id="rId144"/>
    <hyperlink ref="H227" r:id="rId145"/>
    <hyperlink ref="H228" r:id="rId146"/>
    <hyperlink ref="H230" r:id="rId147"/>
    <hyperlink ref="H231" r:id="rId148"/>
    <hyperlink ref="H232" r:id="rId149"/>
    <hyperlink ref="H233" r:id="rId150"/>
    <hyperlink ref="H117" r:id="rId151"/>
    <hyperlink ref="H62" r:id="rId152"/>
    <hyperlink ref="H96" r:id="rId153" display="http://www.doshkolka.ru/tvorcheskaya-laboratoriya-doshkolnika/razvivayushchie-konstruktory-polidron/nabor-polidron-gigant-komplekt-na-gruppu-shrift-russkij-brajl-p.html"/>
    <hyperlink ref="H99" r:id="rId154" display="http://www.doshkolka.ru/tvorcheskaya-laboratoriya-doshkolnika/razvivayushchie-konstruktory-polidron/nabor-polidron-gigant-ogromnye-shesterenki-shrift-russkij-brajl-p.html"/>
    <hyperlink ref="H101" r:id="rId155" display="http://www.doshkolka.ru/tvorcheskaya-laboratoriya-doshkolnika/razvivayushchie-konstruktory-polidron/70-7060rb-10-p.html"/>
    <hyperlink ref="H103" r:id="rId156" display="http://www.doshkolka.ru/tvorcheskaya-laboratoriya-doshkolnika/razvivayushchie-konstruktory-polidron/nabor-polidron-super-gigant-3-shrift-russkij-brajl-p.html"/>
    <hyperlink ref="H138" r:id="rId157" display="http://www.doshkolka.ru/novinki/magnitnyj-konstruktor-transport-smeshaj-i-soberi-seriya-stroitelnaya-tekhnika-startovyj-nabor-p.html"/>
    <hyperlink ref="H139" r:id="rId158" display="http://www.doshkolka.ru/novinki/magnitnyj-konstruktor-transport-smeshaj-i-soberi-seriya-stroitelnaya-tekhnika-komplekt-na-gruppu-p.html"/>
    <hyperlink ref="H140" r:id="rId159" display="http://www.doshkolka.ru/novinki/magnitnyj-konstruktor-transport-smeshaj-i-soberi-seriya-pozharnaya-i-spasatelnaya-tekhnika-startovyj-nabor-p.html"/>
    <hyperlink ref="H141" r:id="rId160" display="http://www.doshkolka.ru/novinki/magnitnyj-konstruktor-transport-smeshaj-i-soberi-seriya-pozharnaya-i-spasatelnaya-tekhnika-komplekt-na-gruppu-p.html"/>
    <hyperlink ref="H142" r:id="rId161" display="http://www.doshkolka.ru/novinki/magnitnyj-konstruktor-transport-smeshaj-i-soberi-seriya-politsiya-startovyj-nabor-p.html"/>
    <hyperlink ref="H143" r:id="rId162" display="http://www.doshkolka.ru/novinki/magnitnyj-konstruktor-transport-smeshaj-i-soberi-seriya-politsiya-komplekt-na-gruppu-p.html"/>
    <hyperlink ref="H144" r:id="rId163" display="http://www.doshkolka.ru/novinki/magnitnyj-konstruktor-smeshaj-i-soberi-zhivotnye-startovyj-nabor-p.html"/>
    <hyperlink ref="H145" r:id="rId164" display="http://www.doshkolka.ru/novinki/magnitnyj-konstruktor-smeshaj-i-soberi-zhivotnye-komplekt-na-gruppu-p.html"/>
    <hyperlink ref="H150" r:id="rId165" display="http://www.doshkolka.ru/novinki/magnitnyj-konstruktor-sozdaj-svoj-gruzovik-startovyj-nabor-p.html"/>
    <hyperlink ref="H151" r:id="rId166" display="http://www.doshkolka.ru/novinki/magnitnyj-konstruktor-sozdaj-svoj-gruzovik-komplekt-na-gruppu-p.html"/>
    <hyperlink ref="H154" r:id="rId167" display="http://www.doshkolka.ru/novinki/magnitnyj-konstruktor-stroitel-bazovyj-30-det-kolesnaya-baza-startovyj-nabor-p.html"/>
    <hyperlink ref="H155" r:id="rId168" display="http://www.doshkolka.ru/novinki/magnitnyj-konstruktor-stroitel-bazovyj-30-det-kolesnaya-baza-komplekt-na-gruppu-p.html"/>
    <hyperlink ref="H158" r:id="rId169" display="http://www.doshkolka.ru/novinki/razvivayushchij-konstruktor-plejstiks-master-startovyj-nabor-p.html"/>
    <hyperlink ref="H159" r:id="rId170" display="http://www.doshkolka.ru/novinki/razvivayushchij-konstruktor-plejstiks-master-komplekt-na-gruppu-p.html"/>
    <hyperlink ref="H160" r:id="rId171" display="http://www.doshkolka.ru/novinki/magnitnyj-konstruktor-magsnep-100-det-komplekt-na-gruppu-p.html"/>
    <hyperlink ref="H161" r:id="rId172" display="http://www.doshkolka.ru/novinki/zanimatelnaya-golovolomka-magnitnye-koltsa-startovyj-nabor-p.html"/>
    <hyperlink ref="H162" r:id="rId173" display="http://www.doshkolka.ru/novinki/zanimatelnaya-golovolomka-magnitnye-koltsa-komplekt-na-gruppu-p.html"/>
    <hyperlink ref="H163" r:id="rId174" display="http://www.doshkolka.ru/novinki/zanimatelnaya-konstruktor-linkazu-startovyj-nabor-p.html"/>
    <hyperlink ref="H164" r:id="rId175" display="http://www.doshkolka.ru/novinki/zanimatelnaya-konstruktor-linkazu-komplekt-na-gruppu-p.html"/>
    <hyperlink ref="H165" r:id="rId176" display="http://www.doshkolka.ru/novinki/zanimatelnaya-golovolomka-martyshkiny-zadachi-startovyj-nabor-p.html"/>
    <hyperlink ref="H166" r:id="rId177" display="http://www.doshkolka.ru/novinki/zanimatelnaya-golovolomka-martyshkiny-zadachi-komplekt-na-gruppu-p.html"/>
    <hyperlink ref="H167" r:id="rId178" display="http://www.doshkolka.ru/novinki/zanimatelnaya-golovolomka-martyshki-na-blokakh-startovyj-nabor-p.html"/>
    <hyperlink ref="H168" r:id="rId179" display="http://www.doshkolka.ru/novinki/zanimatelnaya-golovolomka-martyshki-na-blokakh-komplekt-na-gruppu-p.html"/>
    <hyperlink ref="H78" r:id="rId180" display="http://www.doshkolka.ru/tvorcheskaya-laboratoriya-doshkolnika/razvivayushchie-konstruktory-polidron/nabor-polidron-proektirovanie-komplekt-na-gruppu-6-7-let-p.html"/>
    <hyperlink ref="H102" r:id="rId181" display="http://www.doshkolka.ru/yasli-sad-v-razvitii-doshkolnika/nabor-polidron-super-gigant-3-p.html"/>
    <hyperlink ref="H222" r:id="rId182"/>
    <hyperlink ref="H169" r:id="rId183" display="http://www.doshkolka.ru/novinki/magnitnyj-konstruktor-transport-smeshaj-i-soberi-seriya-gonka-startovyj-nabor-p.html"/>
    <hyperlink ref="H170" r:id="rId184" display="http://www.doshkolka.ru/novinki/magnitnyj-konstruktor-transport-smeshaj-i-soberi-seriya-gonka-komplekt-na-grupp-p.html"/>
    <hyperlink ref="H171" r:id="rId185" display="http://www.doshkolka.ru/novinki/magnitnyj-konstruktor-sozdaj-svoyu-spasatelnuyu-tekhniku-startovyj-nabor-p.html"/>
    <hyperlink ref="H172" r:id="rId186" display="http://www.doshkolka.ru/novinki/magnitnyj-konstruktor-sozdaj-svoyu-spasatelnuyu-tekhniku-komplekt-na-gruppu-p.html"/>
    <hyperlink ref="H173" r:id="rId187" display="http://www.doshkolka.ru/novinki/magnitnyj-konstruktor-transport-smeshaj-i-soberi-seriya-kosmos-startovyj-nabor-p.html"/>
    <hyperlink ref="H174" r:id="rId188" display="http://www.doshkolka.ru/novinki/magnitnyj-konstruktor-transport-smeshaj-i-soberi-seriya-kosmos-komplekt-na-gruppu-p.html"/>
    <hyperlink ref="H175" r:id="rId189" display="http://www.doshkolka.ru/novinki/magnitnyj-konstruktor-transport-smeshaj-i-soberi-seriya-poezda-startovyj-nabor-p.html"/>
    <hyperlink ref="H176" r:id="rId190" display="http://www.doshkolka.ru/novinki/magnitnyj-konstruktor-transport-smeshaj-i-soberi-seriya-poezda-komplekt-na-gruppu-p.html"/>
    <hyperlink ref="H177" r:id="rId191" display="http://www.doshkolka.ru/novinki/magnitnyj-konstruktor-zhivotnye-smeshaj-i-soberi-seriya-zhivotnye-fermy-startovyj-nabor-p.html"/>
    <hyperlink ref="H178" r:id="rId192" display="http://www.doshkolka.ru/novinki/magnitnyj-konstruktor-zhivotnye-smeshaj-i-soberi-seriya-zhivotnye-fermy-komplekt-na-gruppu-p.html"/>
    <hyperlink ref="H179" r:id="rId193" display="http://www.doshkolka.ru/novinki/magnitnyj-konstruktor-transport-smeshaj-i-soberi-malysh-2-startovyj-nabor-3-5-let-p.html"/>
    <hyperlink ref="H180" r:id="rId194" display="http://www.doshkolka.ru/novinki/magnitnyj-konstruktor-transport-smeshaj-i-soberi-malysh-2-komplekt-na-gruppu-p.html"/>
    <hyperlink ref="H235" r:id="rId195" display="http://www.doshkolka.ru/tvorcheskaya-laboratoriya-doshkolnika/weplay/polosa-prepyatstvij-priklyucheniya-v-dzhunglyakh-p.html"/>
    <hyperlink ref="H236" r:id="rId196" display="http://www.doshkolka.ru/tvorcheskaya-laboratoriya-doshkolnika/weplay/sbornye-tsvetnye-stroitelnye-bloki-p.html"/>
    <hyperlink ref="H237" r:id="rId197" display="http://www.doshkolka.ru/tvorcheskaya-laboratoriya-doshkolnika/weplay/tsirkovye-sloniki-p.html"/>
    <hyperlink ref="H238" r:id="rId198" display="http://www.doshkolka.ru/tvorcheskaya-laboratoriya-doshkolnika/weplay/sbornye-tsvetnye-vrashchayushchiesya-mekhanizmy-p.html"/>
    <hyperlink ref="H239" r:id="rId199" display="http://www.doshkolka.ru/tvorcheskaya-laboratoriya-doshkolnika/weplay/taktilnyj-kub-p.html"/>
    <hyperlink ref="H240" r:id="rId200" display="http://www.doshkolka.ru/tvorcheskaya-laboratoriya-doshkolnika/weplay/taktilnyj-zerkalnyj-kub-p.html"/>
    <hyperlink ref="H241" r:id="rId201" display="http://www.doshkolka.ru/tvorcheskaya-laboratoriya-doshkolnika/weplay/taktilnyj-konstruktor-bashnya-p.html"/>
    <hyperlink ref="H242" r:id="rId202" display="http://www.doshkolka.ru/razvivayushchaya-igroteka-doshkolnika/igrovye-nabory-dlya-poznavatelnogo-razvitiya/bolshoj-didakticheskij-kub-zamok-p.html"/>
    <hyperlink ref="H243" r:id="rId203" display="http://www.doshkolka.ru/tvorcheskaya-laboratoriya-doshkolnika/weplay/taktilnye-soty-p.html"/>
    <hyperlink ref="H244" r:id="rId204" display="http://www.doshkolka.ru/tvorcheskaya-laboratoriya-doshkolnika/weplay/sensornaya-dorozhka-puteshestvie-po-korallovym-rifam-p.html"/>
    <hyperlink ref="H245" r:id="rId205" display="http://www.doshkolka.ru/tvorcheskaya-laboratoriya-doshkolnika/weplay/taktilnaya-dorozhka-s-soedenitelnymi-elementami-p.html"/>
    <hyperlink ref="H182" r:id="rId206" display="http://www.doshkolka.ru/tvorcheskaya-laboratoriya-doshkolnika/bb-junior/nabor-mashinok-moya-pervaya-kollektsiya-1-p.html"/>
    <hyperlink ref="H183" r:id="rId207" display="http://www.doshkolka.ru/tvorcheskaya-laboratoriya-doshkolnika/bb-junior/nabor-mashinok-moya-pervaya-kollektsiya-2-p.html"/>
    <hyperlink ref="H184" r:id="rId208" display="http://www.doshkolka.ru/tvorcheskaya-laboratoriya-doshkolnika/bb-junior/nabor-mashinok-moya-pervaya-kollektsiya-3-p.html"/>
    <hyperlink ref="H185" r:id="rId209" display="http://www.doshkolka.ru/tvorcheskaya-laboratoriya-doshkolnika/bb-junior/nabor-mashinok-moya-pervaya-kollektsiya-4-p.html"/>
    <hyperlink ref="H186" r:id="rId210" display="http://www.doshkolka.ru/tvorcheskaya-laboratoriya-doshkolnika/bb-junior/nabor-mashinok-svet-i-zvuk-1-p.html"/>
    <hyperlink ref="H187" r:id="rId211" display="http://www.doshkolka.ru/tvorcheskaya-laboratoriya-doshkolnika/bb-junior/nabor-mashinok-bumerang-p.html"/>
    <hyperlink ref="H188" r:id="rId212" display="http://www.doshkolka.ru/tvorcheskaya-laboratoriya-doshkolnika/bb-junior/nabor-mashinok-legkij-start-1-p.html"/>
    <hyperlink ref="H189" r:id="rId213" display="http://www.doshkolka.ru/tvorcheskaya-laboratoriya-doshkolnika/bb-junior/nabor-mashinok-ekomashinki-p.html"/>
    <hyperlink ref="H190" r:id="rId214" display="http://www.doshkolka.ru/tvorcheskaya-laboratoriya-doshkolnika/bb-junior/nabor-radioupravlyaemykh-mashinok-malenkij-voditel-1-p.html"/>
    <hyperlink ref="H191" r:id="rId215" display="http://www.doshkolka.ru/tvorcheskaya-laboratoriya-doshkolnika/bb-junior/nabor-mashinok-pit-stop-p.html"/>
    <hyperlink ref="H192" r:id="rId216" display="http://www.doshkolka.ru/tvorcheskaya-laboratoriya-doshkolnika/bb-junior/nabor-mashinok-moya-pervaya-gonochnaya-mashina-drift-p.html"/>
    <hyperlink ref="H193" r:id="rId217" display="http://www.doshkolka.ru/tvorcheskaya-laboratoriya-doshkolnika/bb-junior/nabor-mashinok-bezopasnaya-ezda-p.html"/>
    <hyperlink ref="H194" r:id="rId218" display="http://www.doshkolka.ru/tvorcheskaya-laboratoriya-doshkolnika/bb-junior/nabor-radioupravlyaemykh-mashinok-moi-pervye-gonki-1-p.html"/>
    <hyperlink ref="H195" r:id="rId219" display="http://www.doshkolka.ru/tvorcheskaya-laboratoriya-doshkolnika/bb-junior/igrovoj-nabor-moj-pervyj-test-drajv-p.html"/>
    <hyperlink ref="H196" r:id="rId220" display="http://www.doshkolka.ru/tvorcheskaya-laboratoriya-doshkolnika/bb-junior/igrovoj-nabor-skorostnoj-spusk-1-p.html"/>
    <hyperlink ref="H197" r:id="rId221" display="http://www.doshkolka.ru/tvorcheskaya-laboratoriya-doshkolnika/bb-junior/igrovoj-nabor-skorostnoj-spusk-2-p.html"/>
    <hyperlink ref="H198" r:id="rId222" display="http://www.doshkolka.ru/tvorcheskaya-laboratoriya-doshkolnika/bb-junior/igrovoj-nabor-legkij-start-gonochnaya-trassa-1-p.html"/>
    <hyperlink ref="H199" r:id="rId223" display="http://www.doshkolka.ru/tvorcheskaya-laboratoriya-doshkolnika/bb-junior/igrovoj-nabor-legkij-start-gonochnaya-trassa-2-p.html"/>
    <hyperlink ref="H200" r:id="rId224" display="http://www.doshkolka.ru/tvorcheskaya-laboratoriya-doshkolnika/bb-junior/igrovoj-nabor-shkola-vozhdeniya-p.html"/>
    <hyperlink ref="H203" r:id="rId225" display="http://www.doshkolka.ru/tvorcheskaya-laboratoriya-doshkolnika/robototekhnicheskij-modul-doshkolka-ru/robototekhnicheskij-nabor-dlya-mladshego-vozrasta-matatalab-pro-set-p.html"/>
    <hyperlink ref="H156" r:id="rId226" display="http://www.doshkolka.ru/tvorcheskaya-laboratoriya-doshkolnika/popular-playthings/razvivayushchij-konstruktor-plejstiks-komplekt-na-gruppu-4-6-let-p.html"/>
    <hyperlink ref="H205" r:id="rId227" display="http://www.doshkolka.ru/tvorcheskaya-laboratoriya-doshkolnika/robototekhnicheskij-modul-doshkolka-ru/obrazovatelnyj-robototekhnicheskij-modul-predvaritelnyj-uroven-nachala-programmirovaniya-p.html"/>
    <hyperlink ref="H206" r:id="rId228" display="http://www.doshkolka.ru/tvorcheskaya-laboratoriya-doshkolnika/robototekhnicheskij-modul-doshkolka-ru/obrazovatelnyj-robototekhnicheskij-konstruktor-vvedenie-v-programmirovanie-bazovyj-nabor-6-10-let-1-p.html"/>
    <hyperlink ref="H207" r:id="rId229" display="http://www.doshkolka.ru/tvorcheskaya-laboratoriya-doshkolnika/robototekhnicheskij-modul-doshkolka-ru/obrazovatelnyj-robototekhnicheskij-konstruktor-vvedenie-v-programmirovanie-resursnyj-nabor-6-10-let-1-p.html"/>
    <hyperlink ref="H64" r:id="rId230"/>
  </hyperlinks>
  <pageMargins left="0.7" right="0.7" top="0.75" bottom="0.75" header="0.3" footer="0.3"/>
  <pageSetup paperSize="9" orientation="portrait" r:id="rId231"/>
  <legacyDrawing r:id="rId23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10</vt:i4>
      </vt:variant>
      <vt:variant>
        <vt:lpstr>Именованные диапазоны</vt:lpstr>
      </vt:variant>
      <vt:variant>
        <vt:i4>2</vt:i4>
      </vt:variant>
    </vt:vector>
  </HeadingPairs>
  <TitlesOfParts>
    <vt:vector size="12" baseType="lpstr">
      <vt:lpstr>Книги</vt:lpstr>
      <vt:lpstr>Реквизиты</vt:lpstr>
      <vt:lpstr>Новинки</vt:lpstr>
      <vt:lpstr>Экзамен-Медиа</vt:lpstr>
      <vt:lpstr>Учебные фильмы</vt:lpstr>
      <vt:lpstr>Игры</vt:lpstr>
      <vt:lpstr>Наглядные пособия</vt:lpstr>
      <vt:lpstr>Географические карты</vt:lpstr>
      <vt:lpstr>Карты по истории</vt:lpstr>
      <vt:lpstr>ДОУ</vt:lpstr>
      <vt:lpstr>Книги!Заголовки_для_печати</vt:lpstr>
      <vt:lpstr>'Учебные фильмы'!Заголовки_для_печати</vt:lpstr>
    </vt:vector>
  </TitlesOfParts>
  <Company>ОАО В/О Авиаэкспорт</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Хайретдинов</dc:creator>
  <cp:lastModifiedBy>Маргарита</cp:lastModifiedBy>
  <cp:lastPrinted>2020-11-05T07:58:59Z</cp:lastPrinted>
  <dcterms:created xsi:type="dcterms:W3CDTF">2000-08-07T11:57:26Z</dcterms:created>
  <dcterms:modified xsi:type="dcterms:W3CDTF">2021-04-12T14:21:20Z</dcterms:modified>
</cp:coreProperties>
</file>